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nas-cp1b\data\MKTG\BUS_ANAL\EVAL\Demand_Response_2018\Draft &amp; Final Reports\Voluntary Residential CPP&amp;TOU\4th round\"/>
    </mc:Choice>
  </mc:AlternateContent>
  <xr:revisionPtr revIDLastSave="0" documentId="10_ncr:100000_{2E254E9D-C1C6-4158-B524-9E4E49418D55}" xr6:coauthVersionLast="31" xr6:coauthVersionMax="36" xr10:uidLastSave="{00000000-0000-0000-0000-000000000000}"/>
  <bookViews>
    <workbookView xWindow="0" yWindow="75" windowWidth="19035" windowHeight="11760" xr2:uid="{00000000-000D-0000-FFFF-FFFF00000000}"/>
  </bookViews>
  <sheets>
    <sheet name="Table" sheetId="4" r:id="rId1"/>
    <sheet name="Lookups" sheetId="2" state="hidden" r:id="rId2"/>
    <sheet name="Data" sheetId="1" state="hidden" r:id="rId3"/>
  </sheets>
  <definedNames>
    <definedName name="_xlnm._FilterDatabase" localSheetId="2" hidden="1">Data!$A$1:$FU$671</definedName>
    <definedName name="Analysis">Table!$B$3</definedName>
    <definedName name="analysis_list">Lookups!$H$4:$H$5</definedName>
    <definedName name="climate">Table!$B$7</definedName>
    <definedName name="climate_list">Lookups!$L$4:$L$6</definedName>
    <definedName name="_xlnm.Criteria">Lookups!$A$3:$E$4</definedName>
    <definedName name="data">Data!$A$1:$FU$709</definedName>
    <definedName name="day_type">Table!$B$8</definedName>
    <definedName name="day_type_list">Lookups!$K$4:$K$34</definedName>
    <definedName name="day_type_list_cpp">Lookups!$K$4:$K$10</definedName>
    <definedName name="day_type_list_tou">Lookups!$K$11:$K$34</definedName>
    <definedName name="daytype_list_old_v_new">Lookups!$K$11:$K$22</definedName>
    <definedName name="Enrolled">Lookups!$C$6</definedName>
    <definedName name="Enrollment">Table!$G$2</definedName>
    <definedName name="month">Table!#REF!</definedName>
    <definedName name="month_list">Lookups!$L$7:$L$16</definedName>
    <definedName name="month_list_cpp">Lookups!$L$19:$L$21</definedName>
    <definedName name="option">Table!$B$4</definedName>
    <definedName name="options_list">Lookups!$M$4:$M$5</definedName>
    <definedName name="_xlnm.Print_Area" localSheetId="0">Table!$A$2:$N$38</definedName>
    <definedName name="rate">Table!$B$5</definedName>
    <definedName name="rate_list">Lookups!$J$10:$J$12</definedName>
    <definedName name="rate_list_cpp">Lookups!$J$4:$J$9</definedName>
    <definedName name="Result_type">Table!$B$6</definedName>
    <definedName name="Result_type_list">Lookups!$I$4:$I$5</definedName>
    <definedName name="SEdata">Data!$A$1:$FQ$49</definedName>
    <definedName name="summer">Lookups!$E$24</definedName>
    <definedName name="Two_way_tab_flag">Lookups!$C$7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P10" i="4" l="1"/>
  <c r="E36" i="4" l="1"/>
  <c r="E35" i="4" l="1"/>
  <c r="I21" i="2" l="1"/>
  <c r="C5" i="4" s="1"/>
  <c r="I20" i="2"/>
  <c r="I19" i="2"/>
  <c r="E4" i="2" l="1"/>
  <c r="J4" i="4" l="1"/>
  <c r="B4" i="2" l="1"/>
  <c r="N37" i="2" l="1"/>
  <c r="N38" i="2"/>
  <c r="N36" i="2"/>
  <c r="I22" i="2"/>
  <c r="N42" i="2"/>
  <c r="N41" i="2"/>
  <c r="N39" i="2"/>
  <c r="N40" i="2"/>
  <c r="D4" i="2"/>
  <c r="N44" i="2" l="1"/>
  <c r="N43" i="2"/>
  <c r="C4" i="2"/>
  <c r="A4" i="2"/>
  <c r="G2" i="4" l="1"/>
  <c r="C6" i="2"/>
  <c r="E13" i="2"/>
  <c r="E17" i="2"/>
  <c r="E21" i="2"/>
  <c r="E16" i="2"/>
  <c r="E14" i="2"/>
  <c r="E18" i="2"/>
  <c r="E22" i="2"/>
  <c r="E12" i="2"/>
  <c r="E20" i="2"/>
  <c r="E15" i="2"/>
  <c r="E19" i="2"/>
  <c r="E11" i="2"/>
  <c r="D6" i="2"/>
  <c r="E24" i="2" l="1"/>
  <c r="K25" i="4"/>
  <c r="J8" i="4"/>
  <c r="M9" i="4"/>
  <c r="H11" i="4"/>
  <c r="J12" i="4"/>
  <c r="M13" i="4"/>
  <c r="H15" i="4"/>
  <c r="J16" i="4"/>
  <c r="M17" i="4"/>
  <c r="H19" i="4"/>
  <c r="J20" i="4"/>
  <c r="M21" i="4"/>
  <c r="H23" i="4"/>
  <c r="J24" i="4"/>
  <c r="M25" i="4"/>
  <c r="H27" i="4"/>
  <c r="J28" i="4"/>
  <c r="M29" i="4"/>
  <c r="H31" i="4"/>
  <c r="K8" i="4"/>
  <c r="N9" i="4"/>
  <c r="I11" i="4"/>
  <c r="K12" i="4"/>
  <c r="N13" i="4"/>
  <c r="I15" i="4"/>
  <c r="K16" i="4"/>
  <c r="N17" i="4"/>
  <c r="I19" i="4"/>
  <c r="K20" i="4"/>
  <c r="N21" i="4"/>
  <c r="I23" i="4"/>
  <c r="K24" i="4"/>
  <c r="N25" i="4"/>
  <c r="I27" i="4"/>
  <c r="K28" i="4"/>
  <c r="N29" i="4"/>
  <c r="I31" i="4"/>
  <c r="K27" i="4"/>
  <c r="I30" i="4"/>
  <c r="J9" i="4"/>
  <c r="H12" i="4"/>
  <c r="M14" i="4"/>
  <c r="J17" i="4"/>
  <c r="H20" i="4"/>
  <c r="M22" i="4"/>
  <c r="J25" i="4"/>
  <c r="H28" i="4"/>
  <c r="M30" i="4"/>
  <c r="K9" i="4"/>
  <c r="I12" i="4"/>
  <c r="N14" i="4"/>
  <c r="K17" i="4"/>
  <c r="K21" i="4"/>
  <c r="N26" i="4"/>
  <c r="N30" i="4"/>
  <c r="M8" i="4"/>
  <c r="H10" i="4"/>
  <c r="J11" i="4"/>
  <c r="M12" i="4"/>
  <c r="H14" i="4"/>
  <c r="J15" i="4"/>
  <c r="M16" i="4"/>
  <c r="H18" i="4"/>
  <c r="J19" i="4"/>
  <c r="M20" i="4"/>
  <c r="H22" i="4"/>
  <c r="J23" i="4"/>
  <c r="M24" i="4"/>
  <c r="H26" i="4"/>
  <c r="J27" i="4"/>
  <c r="M28" i="4"/>
  <c r="H30" i="4"/>
  <c r="J31" i="4"/>
  <c r="N8" i="4"/>
  <c r="I10" i="4"/>
  <c r="K11" i="4"/>
  <c r="N12" i="4"/>
  <c r="I14" i="4"/>
  <c r="K15" i="4"/>
  <c r="N16" i="4"/>
  <c r="I18" i="4"/>
  <c r="K19" i="4"/>
  <c r="N20" i="4"/>
  <c r="I22" i="4"/>
  <c r="K23" i="4"/>
  <c r="N24" i="4"/>
  <c r="I26" i="4"/>
  <c r="N28" i="4"/>
  <c r="K31" i="4"/>
  <c r="M10" i="4"/>
  <c r="H24" i="4"/>
  <c r="N10" i="4"/>
  <c r="I20" i="4"/>
  <c r="K29" i="4"/>
  <c r="H9" i="4"/>
  <c r="J10" i="4"/>
  <c r="M11" i="4"/>
  <c r="H13" i="4"/>
  <c r="J14" i="4"/>
  <c r="M15" i="4"/>
  <c r="H17" i="4"/>
  <c r="J18" i="4"/>
  <c r="M19" i="4"/>
  <c r="H21" i="4"/>
  <c r="J22" i="4"/>
  <c r="M23" i="4"/>
  <c r="H25" i="4"/>
  <c r="J26" i="4"/>
  <c r="M27" i="4"/>
  <c r="H29" i="4"/>
  <c r="J30" i="4"/>
  <c r="M31" i="4"/>
  <c r="I9" i="4"/>
  <c r="K10" i="4"/>
  <c r="N11" i="4"/>
  <c r="I13" i="4"/>
  <c r="K14" i="4"/>
  <c r="N15" i="4"/>
  <c r="I17" i="4"/>
  <c r="K18" i="4"/>
  <c r="N19" i="4"/>
  <c r="I21" i="4"/>
  <c r="K22" i="4"/>
  <c r="N23" i="4"/>
  <c r="I25" i="4"/>
  <c r="K26" i="4"/>
  <c r="N27" i="4"/>
  <c r="I29" i="4"/>
  <c r="K30" i="4"/>
  <c r="N31" i="4"/>
  <c r="H8" i="4"/>
  <c r="J13" i="4"/>
  <c r="H16" i="4"/>
  <c r="M18" i="4"/>
  <c r="J21" i="4"/>
  <c r="M26" i="4"/>
  <c r="J29" i="4"/>
  <c r="I8" i="4"/>
  <c r="K13" i="4"/>
  <c r="I16" i="4"/>
  <c r="N18" i="4"/>
  <c r="N22" i="4"/>
  <c r="I24" i="4"/>
  <c r="I28" i="4"/>
  <c r="E25" i="2"/>
  <c r="C8" i="2"/>
  <c r="A41" i="2"/>
  <c r="A42" i="2"/>
  <c r="A40" i="2"/>
  <c r="G4" i="4"/>
  <c r="H36" i="4" l="1"/>
  <c r="H35" i="4"/>
  <c r="L21" i="4"/>
  <c r="L30" i="4"/>
  <c r="L27" i="4"/>
  <c r="L9" i="4"/>
  <c r="L18" i="4"/>
  <c r="L28" i="4"/>
  <c r="L15" i="4"/>
  <c r="L29" i="4"/>
  <c r="L16" i="4"/>
  <c r="L17" i="4"/>
  <c r="L26" i="4"/>
  <c r="L23" i="4"/>
  <c r="L14" i="4"/>
  <c r="L20" i="4"/>
  <c r="L11" i="4"/>
  <c r="L8" i="4"/>
  <c r="L25" i="4"/>
  <c r="L24" i="4"/>
  <c r="L31" i="4"/>
  <c r="L13" i="4"/>
  <c r="L22" i="4"/>
  <c r="L19" i="4"/>
  <c r="L10" i="4"/>
  <c r="L12" i="4"/>
  <c r="G32" i="4"/>
  <c r="H32" i="4" l="1"/>
  <c r="F32" i="4" l="1"/>
  <c r="A12" i="2" l="1"/>
  <c r="J32" i="4"/>
  <c r="H4" i="4"/>
  <c r="F4" i="4"/>
  <c r="F8" i="4" l="1"/>
  <c r="G8" i="4" s="1"/>
  <c r="A13" i="2"/>
  <c r="F30" i="4" l="1"/>
  <c r="G30" i="4" s="1"/>
  <c r="F22" i="4"/>
  <c r="F14" i="4"/>
  <c r="F16" i="4"/>
  <c r="G16" i="4" s="1"/>
  <c r="F12" i="4"/>
  <c r="G12" i="4" s="1"/>
  <c r="F29" i="4"/>
  <c r="F25" i="4"/>
  <c r="G25" i="4" s="1"/>
  <c r="F21" i="4"/>
  <c r="G21" i="4" s="1"/>
  <c r="F17" i="4"/>
  <c r="G17" i="4" s="1"/>
  <c r="F13" i="4"/>
  <c r="G13" i="4" s="1"/>
  <c r="F9" i="4"/>
  <c r="G9" i="4" s="1"/>
  <c r="F26" i="4"/>
  <c r="G26" i="4" s="1"/>
  <c r="F18" i="4"/>
  <c r="G18" i="4" s="1"/>
  <c r="F10" i="4"/>
  <c r="G10" i="4" s="1"/>
  <c r="F31" i="4"/>
  <c r="G31" i="4" s="1"/>
  <c r="F27" i="4"/>
  <c r="G27" i="4" s="1"/>
  <c r="F23" i="4"/>
  <c r="G23" i="4" s="1"/>
  <c r="F19" i="4"/>
  <c r="G19" i="4" s="1"/>
  <c r="F15" i="4"/>
  <c r="G15" i="4" s="1"/>
  <c r="F11" i="4"/>
  <c r="G11" i="4" s="1"/>
  <c r="F28" i="4"/>
  <c r="G28" i="4" s="1"/>
  <c r="F24" i="4"/>
  <c r="G24" i="4" s="1"/>
  <c r="F20" i="4"/>
  <c r="G20" i="4" s="1"/>
  <c r="B34" i="2"/>
  <c r="B22" i="2"/>
  <c r="B25" i="2"/>
  <c r="B15" i="2"/>
  <c r="B14" i="2"/>
  <c r="B24" i="2"/>
  <c r="B13" i="2"/>
  <c r="B18" i="2"/>
  <c r="B28" i="2"/>
  <c r="B17" i="2"/>
  <c r="B33" i="2"/>
  <c r="B27" i="2"/>
  <c r="B21" i="2"/>
  <c r="B16" i="2"/>
  <c r="B11" i="2"/>
  <c r="B20" i="2"/>
  <c r="B31" i="2"/>
  <c r="B30" i="2"/>
  <c r="B19" i="2"/>
  <c r="B29" i="2"/>
  <c r="B23" i="2"/>
  <c r="B12" i="2"/>
  <c r="B32" i="2"/>
  <c r="B26" i="2"/>
  <c r="A14" i="2"/>
  <c r="I36" i="4" l="1"/>
  <c r="F36" i="4"/>
  <c r="I35" i="4"/>
  <c r="G29" i="4"/>
  <c r="G22" i="4"/>
  <c r="G35" i="4" s="1"/>
  <c r="F35" i="4"/>
  <c r="G14" i="4"/>
  <c r="F34" i="4"/>
  <c r="H34" i="4"/>
  <c r="I34" i="4"/>
  <c r="A15" i="2"/>
  <c r="G36" i="4" l="1"/>
  <c r="O36" i="4"/>
  <c r="F41" i="2"/>
  <c r="M35" i="4" s="1"/>
  <c r="C41" i="2"/>
  <c r="J35" i="4" s="1"/>
  <c r="G41" i="2"/>
  <c r="N35" i="4" s="1"/>
  <c r="D41" i="2"/>
  <c r="K35" i="4" s="1"/>
  <c r="E41" i="2"/>
  <c r="L35" i="4" s="1"/>
  <c r="G40" i="2"/>
  <c r="N34" i="4" s="1"/>
  <c r="E40" i="2"/>
  <c r="L34" i="4" s="1"/>
  <c r="D40" i="2"/>
  <c r="K34" i="4" s="1"/>
  <c r="F40" i="2"/>
  <c r="M34" i="4" s="1"/>
  <c r="C40" i="2"/>
  <c r="J34" i="4" s="1"/>
  <c r="C42" i="2"/>
  <c r="J36" i="4" s="1"/>
  <c r="E42" i="2"/>
  <c r="L36" i="4" s="1"/>
  <c r="F42" i="2"/>
  <c r="M36" i="4" s="1"/>
  <c r="D42" i="2"/>
  <c r="K36" i="4" s="1"/>
  <c r="G42" i="2"/>
  <c r="N36" i="4" s="1"/>
  <c r="O35" i="4"/>
  <c r="O34" i="4"/>
  <c r="G34" i="4"/>
  <c r="A16" i="2"/>
  <c r="A17" i="2" l="1"/>
  <c r="A18" i="2" l="1"/>
  <c r="A19" i="2" l="1"/>
  <c r="A20" i="2" l="1"/>
  <c r="A21" i="2" l="1"/>
  <c r="A22" i="2" l="1"/>
  <c r="A23" i="2" l="1"/>
  <c r="A24" i="2" l="1"/>
  <c r="A25" i="2" l="1"/>
  <c r="A26" i="2" l="1"/>
  <c r="A27" i="2" l="1"/>
  <c r="A28" i="2" l="1"/>
  <c r="A29" i="2" l="1"/>
  <c r="A30" i="2" l="1"/>
  <c r="A31" i="2" l="1"/>
  <c r="A32" i="2" l="1"/>
  <c r="A33" i="2" l="1"/>
  <c r="A34" i="2" l="1"/>
</calcChain>
</file>

<file path=xl/sharedStrings.xml><?xml version="1.0" encoding="utf-8"?>
<sst xmlns="http://schemas.openxmlformats.org/spreadsheetml/2006/main" count="3657" uniqueCount="279">
  <si>
    <t>Aggregate Impact</t>
  </si>
  <si>
    <t>Hour Ending</t>
  </si>
  <si>
    <t>10th%ile</t>
  </si>
  <si>
    <t>30th%ile</t>
  </si>
  <si>
    <t>50th%ile</t>
  </si>
  <si>
    <t>70th%ile</t>
  </si>
  <si>
    <t>90th%ile</t>
  </si>
  <si>
    <t>10th</t>
  </si>
  <si>
    <t>30th</t>
  </si>
  <si>
    <t>50th</t>
  </si>
  <si>
    <t>70th</t>
  </si>
  <si>
    <t>90th</t>
  </si>
  <si>
    <t>Daily</t>
  </si>
  <si>
    <t>Type of Results:</t>
  </si>
  <si>
    <t>PCTILE10_hr1</t>
  </si>
  <si>
    <t>PCTILE10_hr2</t>
  </si>
  <si>
    <t>PCTILE10_hr3</t>
  </si>
  <si>
    <t>PCTILE10_hr4</t>
  </si>
  <si>
    <t>PCTILE10_hr5</t>
  </si>
  <si>
    <t>PCTILE10_hr6</t>
  </si>
  <si>
    <t>PCTILE10_hr7</t>
  </si>
  <si>
    <t>PCTILE10_hr8</t>
  </si>
  <si>
    <t>PCTILE10_hr9</t>
  </si>
  <si>
    <t>PCTILE10_hr10</t>
  </si>
  <si>
    <t>PCTILE10_hr11</t>
  </si>
  <si>
    <t>PCTILE10_hr12</t>
  </si>
  <si>
    <t>PCTILE10_hr13</t>
  </si>
  <si>
    <t>PCTILE10_hr14</t>
  </si>
  <si>
    <t>PCTILE10_hr15</t>
  </si>
  <si>
    <t>PCTILE10_hr16</t>
  </si>
  <si>
    <t>PCTILE10_hr17</t>
  </si>
  <si>
    <t>PCTILE10_hr18</t>
  </si>
  <si>
    <t>PCTILE10_hr19</t>
  </si>
  <si>
    <t>PCTILE10_hr20</t>
  </si>
  <si>
    <t>PCTILE10_hr21</t>
  </si>
  <si>
    <t>PCTILE10_hr22</t>
  </si>
  <si>
    <t>PCTILE10_hr23</t>
  </si>
  <si>
    <t>PCTILE10_hr24</t>
  </si>
  <si>
    <t>PCTILE30_hr1</t>
  </si>
  <si>
    <t>PCTILE30_hr2</t>
  </si>
  <si>
    <t>PCTILE30_hr3</t>
  </si>
  <si>
    <t>PCTILE30_hr4</t>
  </si>
  <si>
    <t>PCTILE30_hr5</t>
  </si>
  <si>
    <t>PCTILE30_hr6</t>
  </si>
  <si>
    <t>PCTILE30_hr7</t>
  </si>
  <si>
    <t>PCTILE30_hr8</t>
  </si>
  <si>
    <t>PCTILE30_hr9</t>
  </si>
  <si>
    <t>PCTILE30_hr10</t>
  </si>
  <si>
    <t>PCTILE30_hr11</t>
  </si>
  <si>
    <t>PCTILE30_hr12</t>
  </si>
  <si>
    <t>PCTILE30_hr13</t>
  </si>
  <si>
    <t>PCTILE30_hr14</t>
  </si>
  <si>
    <t>PCTILE30_hr15</t>
  </si>
  <si>
    <t>PCTILE30_hr16</t>
  </si>
  <si>
    <t>PCTILE30_hr17</t>
  </si>
  <si>
    <t>PCTILE30_hr18</t>
  </si>
  <si>
    <t>PCTILE30_hr19</t>
  </si>
  <si>
    <t>PCTILE30_hr20</t>
  </si>
  <si>
    <t>PCTILE30_hr21</t>
  </si>
  <si>
    <t>PCTILE30_hr22</t>
  </si>
  <si>
    <t>PCTILE30_hr23</t>
  </si>
  <si>
    <t>PCTILE30_hr24</t>
  </si>
  <si>
    <t>PCTILE50_hr1</t>
  </si>
  <si>
    <t>PCTILE50_hr2</t>
  </si>
  <si>
    <t>PCTILE50_hr3</t>
  </si>
  <si>
    <t>PCTILE50_hr4</t>
  </si>
  <si>
    <t>PCTILE50_hr5</t>
  </si>
  <si>
    <t>PCTILE50_hr6</t>
  </si>
  <si>
    <t>PCTILE50_hr7</t>
  </si>
  <si>
    <t>PCTILE50_hr8</t>
  </si>
  <si>
    <t>PCTILE50_hr9</t>
  </si>
  <si>
    <t>PCTILE50_hr10</t>
  </si>
  <si>
    <t>PCTILE50_hr11</t>
  </si>
  <si>
    <t>PCTILE50_hr12</t>
  </si>
  <si>
    <t>PCTILE50_hr13</t>
  </si>
  <si>
    <t>PCTILE50_hr14</t>
  </si>
  <si>
    <t>PCTILE50_hr15</t>
  </si>
  <si>
    <t>PCTILE50_hr16</t>
  </si>
  <si>
    <t>PCTILE50_hr17</t>
  </si>
  <si>
    <t>PCTILE50_hr18</t>
  </si>
  <si>
    <t>PCTILE50_hr19</t>
  </si>
  <si>
    <t>PCTILE50_hr20</t>
  </si>
  <si>
    <t>PCTILE50_hr21</t>
  </si>
  <si>
    <t>PCTILE50_hr22</t>
  </si>
  <si>
    <t>PCTILE50_hr23</t>
  </si>
  <si>
    <t>PCTILE50_hr24</t>
  </si>
  <si>
    <t>PCTILE70_hr1</t>
  </si>
  <si>
    <t>PCTILE70_hr2</t>
  </si>
  <si>
    <t>PCTILE70_hr3</t>
  </si>
  <si>
    <t>PCTILE70_hr4</t>
  </si>
  <si>
    <t>PCTILE70_hr5</t>
  </si>
  <si>
    <t>PCTILE70_hr6</t>
  </si>
  <si>
    <t>PCTILE70_hr7</t>
  </si>
  <si>
    <t>PCTILE70_hr8</t>
  </si>
  <si>
    <t>PCTILE70_hr9</t>
  </si>
  <si>
    <t>PCTILE70_hr10</t>
  </si>
  <si>
    <t>PCTILE70_hr11</t>
  </si>
  <si>
    <t>PCTILE70_hr12</t>
  </si>
  <si>
    <t>PCTILE70_hr13</t>
  </si>
  <si>
    <t>PCTILE70_hr14</t>
  </si>
  <si>
    <t>PCTILE70_hr15</t>
  </si>
  <si>
    <t>PCTILE70_hr16</t>
  </si>
  <si>
    <t>PCTILE70_hr17</t>
  </si>
  <si>
    <t>PCTILE70_hr18</t>
  </si>
  <si>
    <t>PCTILE70_hr19</t>
  </si>
  <si>
    <t>PCTILE70_hr20</t>
  </si>
  <si>
    <t>PCTILE70_hr21</t>
  </si>
  <si>
    <t>PCTILE70_hr22</t>
  </si>
  <si>
    <t>PCTILE70_hr23</t>
  </si>
  <si>
    <t>PCTILE70_hr24</t>
  </si>
  <si>
    <t>PCTILE90_hr1</t>
  </si>
  <si>
    <t>PCTILE90_hr2</t>
  </si>
  <si>
    <t>PCTILE90_hr3</t>
  </si>
  <si>
    <t>PCTILE90_hr4</t>
  </si>
  <si>
    <t>PCTILE90_hr5</t>
  </si>
  <si>
    <t>PCTILE90_hr6</t>
  </si>
  <si>
    <t>PCTILE90_hr7</t>
  </si>
  <si>
    <t>PCTILE90_hr8</t>
  </si>
  <si>
    <t>PCTILE90_hr9</t>
  </si>
  <si>
    <t>PCTILE90_hr10</t>
  </si>
  <si>
    <t>PCTILE90_hr11</t>
  </si>
  <si>
    <t>PCTILE90_hr12</t>
  </si>
  <si>
    <t>PCTILE90_hr13</t>
  </si>
  <si>
    <t>PCTILE90_hr14</t>
  </si>
  <si>
    <t>PCTILE90_hr15</t>
  </si>
  <si>
    <t>PCTILE90_hr16</t>
  </si>
  <si>
    <t>PCTILE90_hr17</t>
  </si>
  <si>
    <t>PCTILE90_hr18</t>
  </si>
  <si>
    <t>PCTILE90_hr19</t>
  </si>
  <si>
    <t>PCTILE90_hr20</t>
  </si>
  <si>
    <t>PCTILE90_hr21</t>
  </si>
  <si>
    <t>PCTILE90_hr22</t>
  </si>
  <si>
    <t>PCTILE90_hr23</t>
  </si>
  <si>
    <t>PCTILE90_hr24</t>
  </si>
  <si>
    <t>temp_hr1</t>
  </si>
  <si>
    <t>temp_hr2</t>
  </si>
  <si>
    <t>temp_hr3</t>
  </si>
  <si>
    <t>temp_hr4</t>
  </si>
  <si>
    <t>temp_hr5</t>
  </si>
  <si>
    <t>temp_hr6</t>
  </si>
  <si>
    <t>temp_hr7</t>
  </si>
  <si>
    <t>temp_hr8</t>
  </si>
  <si>
    <t>temp_hr9</t>
  </si>
  <si>
    <t>temp_hr10</t>
  </si>
  <si>
    <t>temp_hr11</t>
  </si>
  <si>
    <t>temp_hr12</t>
  </si>
  <si>
    <t>temp_hr13</t>
  </si>
  <si>
    <t>temp_hr14</t>
  </si>
  <si>
    <t>temp_hr15</t>
  </si>
  <si>
    <t>temp_hr16</t>
  </si>
  <si>
    <t>temp_hr17</t>
  </si>
  <si>
    <t>temp_hr18</t>
  </si>
  <si>
    <t>temp_hr19</t>
  </si>
  <si>
    <t>temp_hr20</t>
  </si>
  <si>
    <t>temp_hr21</t>
  </si>
  <si>
    <t>temp_hr22</t>
  </si>
  <si>
    <t>temp_hr23</t>
  </si>
  <si>
    <t>temp_hr24</t>
  </si>
  <si>
    <r>
      <t>Weighted Average Temperature (</t>
    </r>
    <r>
      <rPr>
        <b/>
        <vertAlign val="superscript"/>
        <sz val="11"/>
        <color indexed="9"/>
        <rFont val="Arial Narrow"/>
        <family val="2"/>
      </rPr>
      <t>o</t>
    </r>
    <r>
      <rPr>
        <b/>
        <sz val="11"/>
        <color indexed="9"/>
        <rFont val="Arial Narrow"/>
        <family val="2"/>
      </rPr>
      <t>F)</t>
    </r>
  </si>
  <si>
    <t>Ref_hr1</t>
  </si>
  <si>
    <t>Ref_hr2</t>
  </si>
  <si>
    <t>Ref_hr3</t>
  </si>
  <si>
    <t>Ref_hr4</t>
  </si>
  <si>
    <t>Ref_hr5</t>
  </si>
  <si>
    <t>Ref_hr6</t>
  </si>
  <si>
    <t>Ref_hr7</t>
  </si>
  <si>
    <t>Ref_hr8</t>
  </si>
  <si>
    <t>Ref_hr9</t>
  </si>
  <si>
    <t>Ref_hr10</t>
  </si>
  <si>
    <t>Ref_hr11</t>
  </si>
  <si>
    <t>Ref_hr12</t>
  </si>
  <si>
    <t>Ref_hr13</t>
  </si>
  <si>
    <t>Ref_hr14</t>
  </si>
  <si>
    <t>Ref_hr15</t>
  </si>
  <si>
    <t>Ref_hr16</t>
  </si>
  <si>
    <t>Ref_hr17</t>
  </si>
  <si>
    <t>Ref_hr18</t>
  </si>
  <si>
    <t>Ref_hr19</t>
  </si>
  <si>
    <t>Ref_hr20</t>
  </si>
  <si>
    <t>Ref_hr21</t>
  </si>
  <si>
    <t>Ref_hr22</t>
  </si>
  <si>
    <t>Ref_hr23</t>
  </si>
  <si>
    <t>Ref_hr24</t>
  </si>
  <si>
    <r>
      <t>Cooling
Degree
Hours
(Base 75</t>
    </r>
    <r>
      <rPr>
        <b/>
        <vertAlign val="superscript"/>
        <sz val="11"/>
        <color indexed="9"/>
        <rFont val="Arial Narrow"/>
        <family val="2"/>
      </rPr>
      <t xml:space="preserve">o </t>
    </r>
    <r>
      <rPr>
        <b/>
        <sz val="11"/>
        <color indexed="9"/>
        <rFont val="Arial Narrow"/>
        <family val="2"/>
      </rPr>
      <t>F)</t>
    </r>
  </si>
  <si>
    <t>cdh calcs</t>
  </si>
  <si>
    <t>Two-way tab flag</t>
  </si>
  <si>
    <t>By Period:</t>
  </si>
  <si>
    <t>Avg evt hours</t>
  </si>
  <si>
    <t xml:space="preserve"> Number of Accounts Enrolled:</t>
  </si>
  <si>
    <t>Enrollment</t>
  </si>
  <si>
    <t>DayType</t>
  </si>
  <si>
    <t>Enrolled</t>
  </si>
  <si>
    <t>summer</t>
  </si>
  <si>
    <t>SEs by Period</t>
  </si>
  <si>
    <t>Period</t>
  </si>
  <si>
    <t>Allday</t>
  </si>
  <si>
    <t>Peak</t>
  </si>
  <si>
    <t>Part-Peak</t>
  </si>
  <si>
    <t>ResultType</t>
  </si>
  <si>
    <t>Average per Enrolled Customer</t>
  </si>
  <si>
    <t>Confidentiality flag</t>
  </si>
  <si>
    <t>Average % Load Impact</t>
  </si>
  <si>
    <t>Month</t>
  </si>
  <si>
    <t>April</t>
  </si>
  <si>
    <t>August</t>
  </si>
  <si>
    <t>December</t>
  </si>
  <si>
    <t>February</t>
  </si>
  <si>
    <t>January</t>
  </si>
  <si>
    <t>July</t>
  </si>
  <si>
    <t>June</t>
  </si>
  <si>
    <t>March</t>
  </si>
  <si>
    <t>May</t>
  </si>
  <si>
    <t>November</t>
  </si>
  <si>
    <t>October</t>
  </si>
  <si>
    <t>September</t>
  </si>
  <si>
    <t>stderrallday</t>
  </si>
  <si>
    <t>stderrpartpeak</t>
  </si>
  <si>
    <t>stderrpeak</t>
  </si>
  <si>
    <t>Climate</t>
  </si>
  <si>
    <t>All</t>
  </si>
  <si>
    <t>Coastal</t>
  </si>
  <si>
    <t>Inland</t>
  </si>
  <si>
    <t>Climate Zone:</t>
  </si>
  <si>
    <t>Rate</t>
  </si>
  <si>
    <t>Rate:</t>
  </si>
  <si>
    <t>Option</t>
  </si>
  <si>
    <t>Time-Of-Use Load Impact</t>
  </si>
  <si>
    <t>Critical Peak Pricing Load Impact</t>
  </si>
  <si>
    <t>option</t>
  </si>
  <si>
    <t>Options Error</t>
  </si>
  <si>
    <t>Day Type</t>
  </si>
  <si>
    <t>April Average Weekday</t>
  </si>
  <si>
    <t>August Average Weekday</t>
  </si>
  <si>
    <t>December Average Weekday</t>
  </si>
  <si>
    <t>February Average Weekday</t>
  </si>
  <si>
    <t>January Average Weekday</t>
  </si>
  <si>
    <t>July Average Weekday</t>
  </si>
  <si>
    <t>June Average Weekday</t>
  </si>
  <si>
    <t>March Average Weekday</t>
  </si>
  <si>
    <t>May Average Weekday</t>
  </si>
  <si>
    <t>November Average Weekday</t>
  </si>
  <si>
    <t>October Average Weekday</t>
  </si>
  <si>
    <t>September Average Weekday</t>
  </si>
  <si>
    <t>April System Peak Day</t>
  </si>
  <si>
    <t>August System Peak Day</t>
  </si>
  <si>
    <t>December System Peak Day</t>
  </si>
  <si>
    <t>February System Peak Day</t>
  </si>
  <si>
    <t>January System Peak Day</t>
  </si>
  <si>
    <t>July System Peak Day</t>
  </si>
  <si>
    <t>June System Peak Day</t>
  </si>
  <si>
    <t>March System Peak Day</t>
  </si>
  <si>
    <t>May System Peak Day</t>
  </si>
  <si>
    <t>November System Peak Day</t>
  </si>
  <si>
    <t>October System Peak Day</t>
  </si>
  <si>
    <t>September System Peak Day</t>
  </si>
  <si>
    <t>Day Type/Event Day:</t>
  </si>
  <si>
    <t>Load Impact Type</t>
  </si>
  <si>
    <t>San Diego Gas &amp; Electric Residential Time of Use and CPP</t>
  </si>
  <si>
    <t>CPP Event Hours</t>
  </si>
  <si>
    <t>TOU Peak Period</t>
  </si>
  <si>
    <t>Color Coding Legend</t>
  </si>
  <si>
    <t>Average Weekday Event</t>
  </si>
  <si>
    <t>August 6, 2018</t>
  </si>
  <si>
    <t>August 7, 2018</t>
  </si>
  <si>
    <t>August 9, 2018</t>
  </si>
  <si>
    <t>July 24, 2018</t>
  </si>
  <si>
    <t>July 25, 2018</t>
  </si>
  <si>
    <t>July 6, 2018</t>
  </si>
  <si>
    <t>09aug2018</t>
  </si>
  <si>
    <t>CPP Customers including TD</t>
  </si>
  <si>
    <t>CPP Customers excluding TD</t>
  </si>
  <si>
    <t>CPP Customers on TD</t>
  </si>
  <si>
    <t>TOU Customers</t>
  </si>
  <si>
    <t>CPP Customers</t>
  </si>
  <si>
    <t>Grandfathered CPP Customers</t>
  </si>
  <si>
    <t>Grandfathered CPP Customers on TD</t>
  </si>
  <si>
    <t>Grandfathered CPP Customers excluding TD</t>
  </si>
  <si>
    <t>Grandfathered CPP Customers including TD</t>
  </si>
  <si>
    <t>Grandfathered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</si>
</sst>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#,##0.0"/>
    <numFmt numFmtId="165" formatCode="[$-409]mmmm\ d\,\ yyyy;@"/>
    <numFmt numFmtId="166" formatCode="0.0%"/>
    <numFmt numFmtId="167" formatCode="0.0"/>
    <numFmt numFmtId="168" formatCode="0.0000"/>
    <numFmt numFmtId="169" formatCode="0.000000"/>
    <numFmt numFmtId="170" formatCode="#,##0.000"/>
  </numFmts>
  <fonts count="20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1"/>
      <name val="Arial"/>
      <family val="2"/>
    </font>
    <font>
      <b/>
      <sz val="11"/>
      <color indexed="9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10"/>
      <color indexed="9"/>
      <name val="Arial Narrow"/>
      <family val="2"/>
    </font>
    <font>
      <sz val="11"/>
      <name val="Arial Narrow"/>
      <family val="2"/>
    </font>
    <font>
      <sz val="10"/>
      <name val="Arial Narrow"/>
      <family val="2"/>
    </font>
    <font>
      <sz val="11"/>
      <color indexed="9"/>
      <name val="Arial"/>
      <family val="2"/>
    </font>
    <font>
      <sz val="11"/>
      <name val="Arial"/>
      <family val="2"/>
    </font>
    <font>
      <sz val="10"/>
      <color indexed="9"/>
      <name val="Franklin Gothic Demi Cond"/>
      <family val="2"/>
    </font>
    <font>
      <b/>
      <vertAlign val="superscript"/>
      <sz val="11"/>
      <color indexed="9"/>
      <name val="Arial Narrow"/>
      <family val="2"/>
    </font>
    <font>
      <b/>
      <sz val="11"/>
      <name val="Arial Narrow"/>
      <family val="2"/>
    </font>
    <font>
      <b/>
      <sz val="11"/>
      <name val="Calibri"/>
      <family val="2"/>
      <scheme val="minor"/>
    </font>
    <font>
      <u/>
      <sz val="10"/>
      <color theme="10"/>
      <name val="Arial"/>
      <family val="2"/>
    </font>
    <font>
      <b/>
      <sz val="11"/>
      <color theme="0"/>
      <name val="Arial"/>
      <family val="2"/>
    </font>
    <font>
      <b/>
      <sz val="12"/>
      <color theme="0"/>
      <name val="Arial"/>
      <family val="2"/>
    </font>
    <font>
      <b/>
      <sz val="12"/>
      <color indexed="9"/>
      <name val="Arial Narrow"/>
      <family val="2"/>
    </font>
  </fonts>
  <fills count="9">
    <fill>
      <patternFill patternType="none"/>
    </fill>
    <fill>
      <patternFill patternType="gray125"/>
    </fill>
    <fill>
      <patternFill patternType="solid">
        <fgColor indexed="5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C257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E7EEF5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9"/>
      </left>
      <right style="medium">
        <color indexed="9"/>
      </right>
      <top style="medium">
        <color indexed="9"/>
      </top>
      <bottom/>
      <diagonal/>
    </border>
    <border>
      <left style="medium">
        <color indexed="56"/>
      </left>
      <right style="medium">
        <color indexed="9"/>
      </right>
      <top/>
      <bottom/>
      <diagonal/>
    </border>
    <border>
      <left style="medium">
        <color indexed="9"/>
      </left>
      <right style="medium">
        <color indexed="9"/>
      </right>
      <top/>
      <bottom style="medium">
        <color indexed="9"/>
      </bottom>
      <diagonal/>
    </border>
    <border>
      <left style="medium">
        <color indexed="56"/>
      </left>
      <right/>
      <top/>
      <bottom style="medium">
        <color indexed="56"/>
      </bottom>
      <diagonal/>
    </border>
    <border>
      <left style="medium">
        <color indexed="56"/>
      </left>
      <right style="thin">
        <color indexed="56"/>
      </right>
      <top/>
      <bottom style="medium">
        <color indexed="56"/>
      </bottom>
      <diagonal/>
    </border>
    <border>
      <left style="medium">
        <color indexed="9"/>
      </left>
      <right/>
      <top/>
      <bottom style="medium">
        <color indexed="9"/>
      </bottom>
      <diagonal/>
    </border>
    <border>
      <left/>
      <right/>
      <top/>
      <bottom style="medium">
        <color indexed="9"/>
      </bottom>
      <diagonal/>
    </border>
    <border>
      <left style="medium">
        <color indexed="56"/>
      </left>
      <right/>
      <top/>
      <bottom style="thin">
        <color indexed="64"/>
      </bottom>
      <diagonal/>
    </border>
    <border>
      <left style="medium">
        <color indexed="56"/>
      </left>
      <right style="medium">
        <color indexed="56"/>
      </right>
      <top/>
      <bottom style="thin">
        <color indexed="56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9"/>
      </bottom>
      <diagonal/>
    </border>
    <border>
      <left style="medium">
        <color indexed="64"/>
      </left>
      <right style="medium">
        <color indexed="64"/>
      </right>
      <top style="medium">
        <color indexed="9"/>
      </top>
      <bottom style="medium">
        <color indexed="64"/>
      </bottom>
      <diagonal/>
    </border>
    <border>
      <left style="medium">
        <color indexed="9"/>
      </left>
      <right/>
      <top style="medium">
        <color indexed="9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56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9"/>
      </top>
      <bottom/>
      <diagonal/>
    </border>
    <border>
      <left style="medium">
        <color indexed="9"/>
      </left>
      <right style="medium">
        <color theme="0"/>
      </right>
      <top style="medium">
        <color indexed="9"/>
      </top>
      <bottom/>
      <diagonal/>
    </border>
    <border>
      <left style="medium">
        <color indexed="9"/>
      </left>
      <right style="medium">
        <color theme="0"/>
      </right>
      <top/>
      <bottom/>
      <diagonal/>
    </border>
    <border>
      <left style="medium">
        <color theme="0"/>
      </left>
      <right style="medium">
        <color theme="0"/>
      </right>
      <top style="medium">
        <color indexed="9"/>
      </top>
      <bottom/>
      <diagonal/>
    </border>
    <border>
      <left style="medium">
        <color theme="0"/>
      </left>
      <right style="medium">
        <color theme="0"/>
      </right>
      <top/>
      <bottom/>
      <diagonal/>
    </border>
    <border>
      <left style="medium">
        <color theme="0"/>
      </left>
      <right/>
      <top style="medium">
        <color indexed="9"/>
      </top>
      <bottom/>
      <diagonal/>
    </border>
    <border>
      <left style="medium">
        <color theme="0"/>
      </left>
      <right/>
      <top/>
      <bottom/>
      <diagonal/>
    </border>
    <border>
      <left style="medium">
        <color theme="0"/>
      </left>
      <right style="medium">
        <color indexed="56"/>
      </right>
      <top style="medium">
        <color indexed="9"/>
      </top>
      <bottom/>
      <diagonal/>
    </border>
    <border>
      <left style="medium">
        <color theme="0"/>
      </left>
      <right style="medium">
        <color indexed="56"/>
      </right>
      <top/>
      <bottom/>
      <diagonal/>
    </border>
    <border>
      <left style="medium">
        <color theme="0"/>
      </left>
      <right/>
      <top/>
      <bottom style="medium">
        <color indexed="9"/>
      </bottom>
      <diagonal/>
    </border>
    <border>
      <left style="medium">
        <color indexed="9"/>
      </left>
      <right style="medium">
        <color indexed="9"/>
      </right>
      <top/>
      <bottom/>
      <diagonal/>
    </border>
    <border>
      <left/>
      <right style="medium">
        <color indexed="64"/>
      </right>
      <top style="thin">
        <color theme="0"/>
      </top>
      <bottom/>
      <diagonal/>
    </border>
    <border>
      <left/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9"/>
      </bottom>
      <diagonal/>
    </border>
    <border>
      <left style="medium">
        <color indexed="64"/>
      </left>
      <right/>
      <top/>
      <bottom style="medium">
        <color indexed="56"/>
      </bottom>
      <diagonal/>
    </border>
    <border>
      <left/>
      <right style="thin">
        <color indexed="56"/>
      </right>
      <top/>
      <bottom style="medium">
        <color indexed="56"/>
      </bottom>
      <diagonal/>
    </border>
    <border>
      <left/>
      <right/>
      <top/>
      <bottom style="medium">
        <color indexed="56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theme="0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114">
    <xf numFmtId="0" fontId="0" fillId="0" borderId="0" xfId="0"/>
    <xf numFmtId="0" fontId="0" fillId="0" borderId="0" xfId="0" quotePrefix="1" applyAlignment="1">
      <alignment horizontal="left"/>
    </xf>
    <xf numFmtId="0" fontId="0" fillId="0" borderId="0" xfId="0" applyAlignment="1">
      <alignment horizontal="left"/>
    </xf>
    <xf numFmtId="0" fontId="0" fillId="0" borderId="0" xfId="0" applyFill="1"/>
    <xf numFmtId="0" fontId="5" fillId="0" borderId="0" xfId="0" applyFont="1"/>
    <xf numFmtId="0" fontId="3" fillId="0" borderId="5" xfId="0" applyFont="1" applyBorder="1" applyAlignment="1">
      <alignment horizontal="center"/>
    </xf>
    <xf numFmtId="0" fontId="12" fillId="2" borderId="0" xfId="0" applyFont="1" applyFill="1" applyAlignment="1">
      <alignment horizontal="left"/>
    </xf>
    <xf numFmtId="15" fontId="0" fillId="0" borderId="0" xfId="0" applyNumberFormat="1" applyAlignment="1">
      <alignment horizontal="left"/>
    </xf>
    <xf numFmtId="0" fontId="12" fillId="0" borderId="0" xfId="0" applyFont="1" applyFill="1" applyBorder="1" applyAlignment="1">
      <alignment horizontal="left"/>
    </xf>
    <xf numFmtId="0" fontId="12" fillId="0" borderId="0" xfId="0" quotePrefix="1" applyFont="1" applyFill="1" applyBorder="1" applyAlignment="1">
      <alignment horizontal="left"/>
    </xf>
    <xf numFmtId="0" fontId="0" fillId="0" borderId="0" xfId="0" applyFill="1" applyBorder="1"/>
    <xf numFmtId="0" fontId="0" fillId="0" borderId="0" xfId="0" applyFill="1" applyBorder="1" applyAlignment="1">
      <alignment horizontal="left"/>
    </xf>
    <xf numFmtId="0" fontId="3" fillId="0" borderId="9" xfId="0" applyFont="1" applyBorder="1" applyAlignment="1">
      <alignment horizontal="center" vertical="center"/>
    </xf>
    <xf numFmtId="0" fontId="1" fillId="0" borderId="0" xfId="0" applyFont="1"/>
    <xf numFmtId="0" fontId="1" fillId="0" borderId="0" xfId="0" applyFont="1" applyAlignment="1">
      <alignment horizontal="right"/>
    </xf>
    <xf numFmtId="167" fontId="0" fillId="0" borderId="0" xfId="0" applyNumberFormat="1"/>
    <xf numFmtId="164" fontId="8" fillId="0" borderId="10" xfId="0" applyNumberFormat="1" applyFont="1" applyBorder="1" applyAlignment="1">
      <alignment horizontal="center" vertical="center"/>
    </xf>
    <xf numFmtId="164" fontId="8" fillId="0" borderId="6" xfId="0" applyNumberFormat="1" applyFont="1" applyBorder="1" applyAlignment="1">
      <alignment horizontal="center"/>
    </xf>
    <xf numFmtId="0" fontId="0" fillId="0" borderId="0" xfId="0" applyFill="1" applyAlignment="1">
      <alignment horizontal="left"/>
    </xf>
    <xf numFmtId="15" fontId="1" fillId="0" borderId="0" xfId="0" applyNumberFormat="1" applyFont="1" applyFill="1" applyBorder="1" applyAlignment="1">
      <alignment horizontal="left"/>
    </xf>
    <xf numFmtId="0" fontId="0" fillId="0" borderId="0" xfId="0" applyAlignment="1">
      <alignment horizontal="center" vertical="center"/>
    </xf>
    <xf numFmtId="168" fontId="0" fillId="0" borderId="0" xfId="0" applyNumberFormat="1" applyAlignment="1">
      <alignment horizontal="center" vertical="center"/>
    </xf>
    <xf numFmtId="2" fontId="0" fillId="0" borderId="0" xfId="0" applyNumberFormat="1"/>
    <xf numFmtId="1" fontId="0" fillId="0" borderId="0" xfId="0" applyNumberFormat="1"/>
    <xf numFmtId="166" fontId="14" fillId="0" borderId="14" xfId="1" applyNumberFormat="1" applyFont="1" applyBorder="1" applyAlignment="1">
      <alignment horizontal="center"/>
    </xf>
    <xf numFmtId="166" fontId="14" fillId="0" borderId="15" xfId="1" applyNumberFormat="1" applyFont="1" applyBorder="1" applyAlignment="1">
      <alignment horizontal="center"/>
    </xf>
    <xf numFmtId="0" fontId="10" fillId="4" borderId="3" xfId="0" applyFont="1" applyFill="1" applyBorder="1" applyAlignment="1">
      <alignment horizontal="center"/>
    </xf>
    <xf numFmtId="0" fontId="4" fillId="4" borderId="4" xfId="0" applyFont="1" applyFill="1" applyBorder="1" applyAlignment="1">
      <alignment horizontal="centerContinuous"/>
    </xf>
    <xf numFmtId="0" fontId="4" fillId="4" borderId="7" xfId="0" applyFont="1" applyFill="1" applyBorder="1" applyAlignment="1">
      <alignment horizontal="centerContinuous"/>
    </xf>
    <xf numFmtId="0" fontId="4" fillId="4" borderId="3" xfId="0" applyFont="1" applyFill="1" applyBorder="1" applyAlignment="1">
      <alignment horizontal="center"/>
    </xf>
    <xf numFmtId="0" fontId="4" fillId="4" borderId="2" xfId="0" applyFont="1" applyFill="1" applyBorder="1" applyAlignment="1">
      <alignment horizontal="center" wrapText="1"/>
    </xf>
    <xf numFmtId="0" fontId="4" fillId="4" borderId="13" xfId="0" applyFont="1" applyFill="1" applyBorder="1" applyAlignment="1">
      <alignment horizontal="center" wrapText="1"/>
    </xf>
    <xf numFmtId="49" fontId="0" fillId="0" borderId="0" xfId="0" applyNumberFormat="1"/>
    <xf numFmtId="0" fontId="16" fillId="0" borderId="0" xfId="2" applyAlignment="1">
      <alignment vertical="center"/>
    </xf>
    <xf numFmtId="49" fontId="1" fillId="0" borderId="0" xfId="0" applyNumberFormat="1" applyFont="1"/>
    <xf numFmtId="0" fontId="14" fillId="0" borderId="1" xfId="0" applyNumberFormat="1" applyFont="1" applyBorder="1" applyAlignment="1">
      <alignment horizontal="center" vertical="center" wrapText="1"/>
    </xf>
    <xf numFmtId="49" fontId="14" fillId="0" borderId="1" xfId="0" quotePrefix="1" applyNumberFormat="1" applyFont="1" applyFill="1" applyBorder="1" applyAlignment="1">
      <alignment horizontal="center" vertical="center" wrapText="1"/>
    </xf>
    <xf numFmtId="0" fontId="17" fillId="4" borderId="27" xfId="0" quotePrefix="1" applyFont="1" applyFill="1" applyBorder="1" applyAlignment="1">
      <alignment horizontal="left" vertical="center"/>
    </xf>
    <xf numFmtId="165" fontId="14" fillId="0" borderId="1" xfId="0" applyNumberFormat="1" applyFont="1" applyFill="1" applyBorder="1" applyAlignment="1">
      <alignment horizontal="center" vertical="center"/>
    </xf>
    <xf numFmtId="0" fontId="17" fillId="4" borderId="28" xfId="0" quotePrefix="1" applyFont="1" applyFill="1" applyBorder="1" applyAlignment="1">
      <alignment horizontal="left" vertical="center"/>
    </xf>
    <xf numFmtId="0" fontId="15" fillId="5" borderId="0" xfId="0" applyFont="1" applyFill="1"/>
    <xf numFmtId="0" fontId="0" fillId="5" borderId="0" xfId="0" applyFill="1"/>
    <xf numFmtId="0" fontId="0" fillId="5" borderId="0" xfId="0" applyFill="1" applyAlignment="1">
      <alignment horizontal="left"/>
    </xf>
    <xf numFmtId="0" fontId="9" fillId="5" borderId="0" xfId="0" applyFont="1" applyFill="1" applyBorder="1" applyAlignment="1">
      <alignment horizontal="left"/>
    </xf>
    <xf numFmtId="0" fontId="6" fillId="5" borderId="0" xfId="0" applyFont="1" applyFill="1" applyBorder="1" applyAlignment="1">
      <alignment horizontal="left"/>
    </xf>
    <xf numFmtId="0" fontId="5" fillId="5" borderId="0" xfId="0" applyFont="1" applyFill="1" applyBorder="1" applyAlignment="1">
      <alignment horizontal="left" vertical="center"/>
    </xf>
    <xf numFmtId="165" fontId="6" fillId="5" borderId="0" xfId="0" applyNumberFormat="1" applyFont="1" applyFill="1" applyBorder="1" applyAlignment="1">
      <alignment horizontal="center" vertical="center"/>
    </xf>
    <xf numFmtId="49" fontId="6" fillId="5" borderId="0" xfId="0" applyNumberFormat="1" applyFont="1" applyFill="1" applyBorder="1" applyAlignment="1">
      <alignment horizontal="left"/>
    </xf>
    <xf numFmtId="49" fontId="6" fillId="5" borderId="0" xfId="0" applyNumberFormat="1" applyFont="1" applyFill="1" applyBorder="1" applyAlignment="1">
      <alignment horizontal="left" wrapText="1"/>
    </xf>
    <xf numFmtId="0" fontId="3" fillId="5" borderId="0" xfId="0" applyFont="1" applyFill="1" applyAlignment="1">
      <alignment horizontal="right"/>
    </xf>
    <xf numFmtId="164" fontId="3" fillId="5" borderId="0" xfId="0" applyNumberFormat="1" applyFont="1" applyFill="1" applyBorder="1" applyAlignment="1">
      <alignment horizontal="right" vertical="center"/>
    </xf>
    <xf numFmtId="164" fontId="3" fillId="5" borderId="0" xfId="0" applyNumberFormat="1" applyFont="1" applyFill="1" applyBorder="1" applyAlignment="1">
      <alignment horizontal="left" vertical="center"/>
    </xf>
    <xf numFmtId="0" fontId="11" fillId="5" borderId="0" xfId="0" applyFont="1" applyFill="1"/>
    <xf numFmtId="166" fontId="3" fillId="5" borderId="0" xfId="1" applyNumberFormat="1" applyFont="1" applyFill="1" applyBorder="1" applyAlignment="1">
      <alignment horizontal="right"/>
    </xf>
    <xf numFmtId="164" fontId="0" fillId="5" borderId="0" xfId="0" applyNumberFormat="1" applyFill="1"/>
    <xf numFmtId="3" fontId="0" fillId="5" borderId="0" xfId="0" applyNumberFormat="1" applyFill="1"/>
    <xf numFmtId="164" fontId="3" fillId="5" borderId="0" xfId="0" quotePrefix="1" applyNumberFormat="1" applyFont="1" applyFill="1" applyAlignment="1">
      <alignment horizontal="right"/>
    </xf>
    <xf numFmtId="166" fontId="11" fillId="5" borderId="0" xfId="1" applyNumberFormat="1" applyFont="1" applyFill="1" applyAlignment="1">
      <alignment horizontal="center"/>
    </xf>
    <xf numFmtId="166" fontId="0" fillId="5" borderId="0" xfId="1" applyNumberFormat="1" applyFont="1" applyFill="1"/>
    <xf numFmtId="0" fontId="1" fillId="5" borderId="31" xfId="0" applyFont="1" applyFill="1" applyBorder="1"/>
    <xf numFmtId="0" fontId="0" fillId="7" borderId="32" xfId="0" applyFill="1" applyBorder="1"/>
    <xf numFmtId="0" fontId="0" fillId="6" borderId="32" xfId="0" applyFill="1" applyBorder="1"/>
    <xf numFmtId="0" fontId="1" fillId="5" borderId="33" xfId="0" applyFont="1" applyFill="1" applyBorder="1"/>
    <xf numFmtId="0" fontId="0" fillId="8" borderId="34" xfId="0" applyFill="1" applyBorder="1"/>
    <xf numFmtId="3" fontId="5" fillId="5" borderId="1" xfId="0" applyNumberFormat="1" applyFont="1" applyFill="1" applyBorder="1" applyAlignment="1">
      <alignment horizontal="center" vertical="center"/>
    </xf>
    <xf numFmtId="3" fontId="8" fillId="0" borderId="5" xfId="0" applyNumberFormat="1" applyFont="1" applyBorder="1" applyAlignment="1">
      <alignment horizontal="center"/>
    </xf>
    <xf numFmtId="3" fontId="8" fillId="0" borderId="37" xfId="0" applyNumberFormat="1" applyFont="1" applyBorder="1" applyAlignment="1">
      <alignment horizontal="center"/>
    </xf>
    <xf numFmtId="164" fontId="8" fillId="0" borderId="38" xfId="0" applyNumberFormat="1" applyFont="1" applyBorder="1" applyAlignment="1">
      <alignment horizontal="center"/>
    </xf>
    <xf numFmtId="164" fontId="8" fillId="0" borderId="14" xfId="0" applyNumberFormat="1" applyFont="1" applyBorder="1" applyAlignment="1">
      <alignment horizontal="center"/>
    </xf>
    <xf numFmtId="164" fontId="8" fillId="0" borderId="39" xfId="0" applyNumberFormat="1" applyFont="1" applyBorder="1" applyAlignment="1">
      <alignment horizontal="center"/>
    </xf>
    <xf numFmtId="0" fontId="1" fillId="5" borderId="0" xfId="0" applyFont="1" applyFill="1"/>
    <xf numFmtId="164" fontId="6" fillId="5" borderId="0" xfId="0" applyNumberFormat="1" applyFont="1" applyFill="1" applyBorder="1" applyAlignment="1">
      <alignment horizontal="left"/>
    </xf>
    <xf numFmtId="9" fontId="0" fillId="5" borderId="0" xfId="1" applyFont="1" applyFill="1"/>
    <xf numFmtId="2" fontId="11" fillId="5" borderId="0" xfId="1" applyNumberFormat="1" applyFont="1" applyFill="1" applyAlignment="1">
      <alignment horizontal="center"/>
    </xf>
    <xf numFmtId="11" fontId="0" fillId="0" borderId="0" xfId="0" applyNumberFormat="1"/>
    <xf numFmtId="165" fontId="14" fillId="5" borderId="40" xfId="0" applyNumberFormat="1" applyFont="1" applyFill="1" applyBorder="1" applyAlignment="1">
      <alignment horizontal="center" vertical="center"/>
    </xf>
    <xf numFmtId="0" fontId="0" fillId="5" borderId="0" xfId="0" applyFill="1" applyBorder="1" applyAlignment="1">
      <alignment horizontal="left"/>
    </xf>
    <xf numFmtId="0" fontId="17" fillId="5" borderId="0" xfId="0" quotePrefix="1" applyFont="1" applyFill="1" applyBorder="1" applyAlignment="1">
      <alignment horizontal="left" vertical="center"/>
    </xf>
    <xf numFmtId="0" fontId="17" fillId="4" borderId="41" xfId="0" quotePrefix="1" applyFont="1" applyFill="1" applyBorder="1" applyAlignment="1">
      <alignment horizontal="left" vertical="center"/>
    </xf>
    <xf numFmtId="0" fontId="1" fillId="3" borderId="0" xfId="0" applyFont="1" applyFill="1"/>
    <xf numFmtId="169" fontId="0" fillId="5" borderId="0" xfId="0" applyNumberFormat="1" applyFill="1"/>
    <xf numFmtId="4" fontId="8" fillId="0" borderId="6" xfId="0" applyNumberFormat="1" applyFont="1" applyBorder="1" applyAlignment="1">
      <alignment horizontal="center"/>
    </xf>
    <xf numFmtId="170" fontId="0" fillId="5" borderId="0" xfId="0" applyNumberFormat="1" applyFill="1"/>
    <xf numFmtId="4" fontId="8" fillId="0" borderId="10" xfId="0" applyNumberFormat="1" applyFont="1" applyBorder="1" applyAlignment="1">
      <alignment horizontal="center" vertical="center"/>
    </xf>
    <xf numFmtId="170" fontId="8" fillId="0" borderId="10" xfId="0" applyNumberFormat="1" applyFont="1" applyBorder="1" applyAlignment="1">
      <alignment horizontal="center" vertical="center"/>
    </xf>
    <xf numFmtId="0" fontId="4" fillId="4" borderId="0" xfId="0" quotePrefix="1" applyFont="1" applyFill="1" applyBorder="1" applyAlignment="1">
      <alignment horizontal="center" wrapText="1"/>
    </xf>
    <xf numFmtId="0" fontId="4" fillId="4" borderId="22" xfId="0" applyFont="1" applyFill="1" applyBorder="1" applyAlignment="1">
      <alignment horizontal="center"/>
    </xf>
    <xf numFmtId="0" fontId="4" fillId="4" borderId="0" xfId="0" applyFont="1" applyFill="1" applyBorder="1" applyAlignment="1">
      <alignment horizontal="center"/>
    </xf>
    <xf numFmtId="0" fontId="4" fillId="4" borderId="35" xfId="0" applyFont="1" applyFill="1" applyBorder="1" applyAlignment="1">
      <alignment horizontal="center"/>
    </xf>
    <xf numFmtId="0" fontId="4" fillId="4" borderId="25" xfId="0" applyFont="1" applyFill="1" applyBorder="1" applyAlignment="1">
      <alignment horizontal="center"/>
    </xf>
    <xf numFmtId="0" fontId="4" fillId="4" borderId="8" xfId="0" applyFont="1" applyFill="1" applyBorder="1" applyAlignment="1">
      <alignment horizontal="center"/>
    </xf>
    <xf numFmtId="0" fontId="4" fillId="4" borderId="36" xfId="0" applyFont="1" applyFill="1" applyBorder="1" applyAlignment="1">
      <alignment horizontal="center"/>
    </xf>
    <xf numFmtId="0" fontId="19" fillId="4" borderId="29" xfId="0" applyFont="1" applyFill="1" applyBorder="1" applyAlignment="1">
      <alignment horizontal="center" wrapText="1"/>
    </xf>
    <xf numFmtId="0" fontId="19" fillId="4" borderId="30" xfId="0" applyFont="1" applyFill="1" applyBorder="1" applyAlignment="1">
      <alignment horizontal="center" wrapText="1"/>
    </xf>
    <xf numFmtId="0" fontId="19" fillId="4" borderId="31" xfId="0" applyFont="1" applyFill="1" applyBorder="1" applyAlignment="1">
      <alignment horizontal="center" wrapText="1"/>
    </xf>
    <xf numFmtId="0" fontId="19" fillId="4" borderId="32" xfId="0" applyFont="1" applyFill="1" applyBorder="1" applyAlignment="1">
      <alignment horizontal="center" wrapText="1"/>
    </xf>
    <xf numFmtId="0" fontId="7" fillId="4" borderId="17" xfId="0" applyFont="1" applyFill="1" applyBorder="1" applyAlignment="1">
      <alignment horizontal="center" wrapText="1"/>
    </xf>
    <xf numFmtId="0" fontId="7" fillId="4" borderId="18" xfId="0" applyFont="1" applyFill="1" applyBorder="1" applyAlignment="1">
      <alignment horizontal="center" wrapText="1"/>
    </xf>
    <xf numFmtId="0" fontId="18" fillId="4" borderId="0" xfId="0" quotePrefix="1" applyFont="1" applyFill="1" applyBorder="1" applyAlignment="1">
      <alignment horizontal="center" vertical="center"/>
    </xf>
    <xf numFmtId="0" fontId="7" fillId="4" borderId="19" xfId="0" applyFont="1" applyFill="1" applyBorder="1" applyAlignment="1">
      <alignment horizontal="center" wrapText="1"/>
    </xf>
    <xf numFmtId="0" fontId="7" fillId="4" borderId="20" xfId="0" applyFont="1" applyFill="1" applyBorder="1" applyAlignment="1">
      <alignment horizontal="center" wrapText="1"/>
    </xf>
    <xf numFmtId="0" fontId="7" fillId="4" borderId="16" xfId="0" applyFont="1" applyFill="1" applyBorder="1" applyAlignment="1">
      <alignment horizontal="center" wrapText="1"/>
    </xf>
    <xf numFmtId="0" fontId="7" fillId="4" borderId="0" xfId="0" applyFont="1" applyFill="1" applyBorder="1" applyAlignment="1">
      <alignment horizontal="center" wrapText="1"/>
    </xf>
    <xf numFmtId="0" fontId="7" fillId="4" borderId="21" xfId="0" applyFont="1" applyFill="1" applyBorder="1" applyAlignment="1">
      <alignment horizontal="center" wrapText="1"/>
    </xf>
    <xf numFmtId="0" fontId="7" fillId="4" borderId="22" xfId="0" applyFont="1" applyFill="1" applyBorder="1" applyAlignment="1">
      <alignment horizontal="center" wrapText="1"/>
    </xf>
    <xf numFmtId="0" fontId="7" fillId="4" borderId="23" xfId="0" applyFont="1" applyFill="1" applyBorder="1" applyAlignment="1">
      <alignment horizontal="center" wrapText="1"/>
    </xf>
    <xf numFmtId="0" fontId="7" fillId="4" borderId="24" xfId="0" applyFont="1" applyFill="1" applyBorder="1" applyAlignment="1">
      <alignment horizontal="center" wrapText="1"/>
    </xf>
    <xf numFmtId="0" fontId="4" fillId="4" borderId="3" xfId="0" applyFont="1" applyFill="1" applyBorder="1" applyAlignment="1">
      <alignment horizontal="center" wrapText="1"/>
    </xf>
    <xf numFmtId="2" fontId="4" fillId="4" borderId="26" xfId="0" applyNumberFormat="1" applyFont="1" applyFill="1" applyBorder="1" applyAlignment="1">
      <alignment horizontal="center" wrapText="1"/>
    </xf>
    <xf numFmtId="2" fontId="4" fillId="4" borderId="11" xfId="0" quotePrefix="1" applyNumberFormat="1" applyFont="1" applyFill="1" applyBorder="1" applyAlignment="1">
      <alignment horizontal="center" wrapText="1"/>
    </xf>
    <xf numFmtId="2" fontId="4" fillId="4" borderId="12" xfId="0" applyNumberFormat="1" applyFont="1" applyFill="1" applyBorder="1" applyAlignment="1">
      <alignment horizontal="center" wrapText="1"/>
    </xf>
    <xf numFmtId="2" fontId="4" fillId="4" borderId="4" xfId="0" applyNumberFormat="1" applyFont="1" applyFill="1" applyBorder="1" applyAlignment="1">
      <alignment horizontal="center" wrapText="1"/>
    </xf>
    <xf numFmtId="2" fontId="4" fillId="4" borderId="2" xfId="0" applyNumberFormat="1" applyFont="1" applyFill="1" applyBorder="1" applyAlignment="1">
      <alignment horizontal="center" wrapText="1"/>
    </xf>
    <xf numFmtId="2" fontId="4" fillId="4" borderId="4" xfId="0" quotePrefix="1" applyNumberFormat="1" applyFont="1" applyFill="1" applyBorder="1" applyAlignment="1">
      <alignment horizontal="center" wrapText="1"/>
    </xf>
  </cellXfs>
  <cellStyles count="3">
    <cellStyle name="Hyperlink" xfId="2" builtinId="8"/>
    <cellStyle name="Normal" xfId="0" builtinId="0"/>
    <cellStyle name="Percent" xfId="1" builtinId="5"/>
  </cellStyles>
  <dxfs count="14">
    <dxf>
      <fill>
        <patternFill>
          <bgColor theme="6" tint="0.59996337778862885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rgb="FFE7EEF5"/>
        </patternFill>
      </fill>
    </dxf>
    <dxf>
      <fill>
        <patternFill>
          <bgColor rgb="FFB8CCE4"/>
        </patternFill>
      </fill>
    </dxf>
    <dxf>
      <fill>
        <patternFill>
          <bgColor rgb="FFE7EEF5"/>
        </patternFill>
      </fill>
    </dxf>
    <dxf>
      <fill>
        <patternFill>
          <bgColor rgb="FFE7EEF5"/>
        </patternFill>
      </fill>
    </dxf>
    <dxf>
      <fill>
        <patternFill>
          <bgColor rgb="FFB8CCE4"/>
        </patternFill>
      </fill>
    </dxf>
    <dxf>
      <fill>
        <patternFill>
          <bgColor rgb="FFE7EEF5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theme="0" tint="-0.14996795556505021"/>
        </patternFill>
      </fill>
    </dxf>
    <dxf>
      <fill>
        <patternFill>
          <bgColor rgb="FFFFFF00"/>
        </patternFill>
      </fill>
    </dxf>
  </dxfs>
  <tableStyles count="0" defaultTableStyle="TableStyleMedium9" defaultPivotStyle="PivotStyleLight16"/>
  <colors>
    <mruColors>
      <color rgb="FFE7EEF5"/>
      <color rgb="FFB8CCE4"/>
      <color rgb="FFE7EEF8"/>
      <color rgb="FFEEF3F8"/>
      <color rgb="FFE1EAF3"/>
      <color rgb="FF0C2577"/>
      <color rgb="FFFFFF99"/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322981366459629"/>
          <c:y val="0.14206642066420663"/>
          <c:w val="0.77018633540372672"/>
          <c:h val="0.7140221402214022"/>
        </c:manualLayout>
      </c:layout>
      <c:scatterChart>
        <c:scatterStyle val="smoothMarker"/>
        <c:varyColors val="0"/>
        <c:ser>
          <c:idx val="2"/>
          <c:order val="0"/>
          <c:tx>
            <c:strRef>
              <c:f>Table!$F$4:$F$7</c:f>
              <c:strCache>
                <c:ptCount val="4"/>
                <c:pt idx="0">
                  <c:v>Estimated Reference Load (MWh/hour)</c:v>
                </c:pt>
              </c:strCache>
            </c:strRef>
          </c:tx>
          <c:spPr>
            <a:ln w="38100">
              <a:solidFill>
                <a:srgbClr val="008080"/>
              </a:solidFill>
              <a:prstDash val="solid"/>
            </a:ln>
          </c:spPr>
          <c:marker>
            <c:symbol val="circle"/>
            <c:size val="4"/>
            <c:spPr>
              <a:solidFill>
                <a:srgbClr val="FFFFFF"/>
              </a:solidFill>
              <a:ln>
                <a:solidFill>
                  <a:srgbClr val="008080"/>
                </a:solidFill>
                <a:prstDash val="solid"/>
              </a:ln>
            </c:spPr>
          </c:marker>
          <c:xVal>
            <c:numRef>
              <c:f>Table!$E$8:$E$31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Table!$F$8:$F$31</c:f>
              <c:numCache>
                <c:formatCode>#,##0.0</c:formatCode>
                <c:ptCount val="24"/>
                <c:pt idx="0">
                  <c:v>6.8817449999999996</c:v>
                </c:pt>
                <c:pt idx="1">
                  <c:v>6.1122100000000001</c:v>
                </c:pt>
                <c:pt idx="2">
                  <c:v>5.5216750000000001</c:v>
                </c:pt>
                <c:pt idx="3">
                  <c:v>5.0567270000000004</c:v>
                </c:pt>
                <c:pt idx="4">
                  <c:v>4.8077069999999997</c:v>
                </c:pt>
                <c:pt idx="5">
                  <c:v>4.7738389999999997</c:v>
                </c:pt>
                <c:pt idx="6">
                  <c:v>4.8402260000000004</c:v>
                </c:pt>
                <c:pt idx="7">
                  <c:v>4.9653609999999997</c:v>
                </c:pt>
                <c:pt idx="8">
                  <c:v>4.97119</c:v>
                </c:pt>
                <c:pt idx="9">
                  <c:v>4.937341</c:v>
                </c:pt>
                <c:pt idx="10">
                  <c:v>5.2807380000000004</c:v>
                </c:pt>
                <c:pt idx="11">
                  <c:v>5.8573370000000002</c:v>
                </c:pt>
                <c:pt idx="12">
                  <c:v>6.6475010000000001</c:v>
                </c:pt>
                <c:pt idx="13">
                  <c:v>7.3834559999999998</c:v>
                </c:pt>
                <c:pt idx="14">
                  <c:v>8.1352150000000005</c:v>
                </c:pt>
                <c:pt idx="15">
                  <c:v>8.8209049999999998</c:v>
                </c:pt>
                <c:pt idx="16">
                  <c:v>9.397589</c:v>
                </c:pt>
                <c:pt idx="17">
                  <c:v>10.224119999999999</c:v>
                </c:pt>
                <c:pt idx="18">
                  <c:v>10.69463</c:v>
                </c:pt>
                <c:pt idx="19">
                  <c:v>10.59343</c:v>
                </c:pt>
                <c:pt idx="20">
                  <c:v>10.80372</c:v>
                </c:pt>
                <c:pt idx="21">
                  <c:v>10.64195</c:v>
                </c:pt>
                <c:pt idx="22">
                  <c:v>9.5768350000000009</c:v>
                </c:pt>
                <c:pt idx="23">
                  <c:v>8.3026450000000001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938-46B0-8C62-37CB2EE352DD}"/>
            </c:ext>
          </c:extLst>
        </c:ser>
        <c:ser>
          <c:idx val="0"/>
          <c:order val="1"/>
          <c:tx>
            <c:strRef>
              <c:f>Table!$G$4:$G$7</c:f>
              <c:strCache>
                <c:ptCount val="4"/>
                <c:pt idx="0">
                  <c:v>Observed Load (MWh/hour)</c:v>
                </c:pt>
              </c:strCache>
            </c:strRef>
          </c:tx>
          <c:spPr>
            <a:ln w="25400">
              <a:solidFill>
                <a:srgbClr val="0066CC"/>
              </a:solidFill>
              <a:prstDash val="solid"/>
            </a:ln>
          </c:spPr>
          <c:marker>
            <c:symbol val="none"/>
          </c:marker>
          <c:xVal>
            <c:numRef>
              <c:f>Table!$E$8:$E$31</c:f>
              <c:numCache>
                <c:formatCode>General</c:formatCode>
                <c:ptCount val="24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</c:numCache>
            </c:numRef>
          </c:xVal>
          <c:yVal>
            <c:numRef>
              <c:f>Table!$G$8:$G$31</c:f>
              <c:numCache>
                <c:formatCode>#,##0.00</c:formatCode>
                <c:ptCount val="24"/>
                <c:pt idx="0">
                  <c:v>6.9607123999999994</c:v>
                </c:pt>
                <c:pt idx="1">
                  <c:v>6.1178116000000005</c:v>
                </c:pt>
                <c:pt idx="2">
                  <c:v>5.5073296000000003</c:v>
                </c:pt>
                <c:pt idx="3">
                  <c:v>5.0399029000000004</c:v>
                </c:pt>
                <c:pt idx="4">
                  <c:v>4.8008406999999993</c:v>
                </c:pt>
                <c:pt idx="5">
                  <c:v>4.7543493999999997</c:v>
                </c:pt>
                <c:pt idx="6">
                  <c:v>4.8528502000000007</c:v>
                </c:pt>
                <c:pt idx="7">
                  <c:v>4.9908836999999995</c:v>
                </c:pt>
                <c:pt idx="8">
                  <c:v>4.9411161999999997</c:v>
                </c:pt>
                <c:pt idx="9">
                  <c:v>4.9863979</c:v>
                </c:pt>
                <c:pt idx="10">
                  <c:v>5.2569268000000005</c:v>
                </c:pt>
                <c:pt idx="11">
                  <c:v>5.8427363000000003</c:v>
                </c:pt>
                <c:pt idx="12">
                  <c:v>6.5304343999999999</c:v>
                </c:pt>
                <c:pt idx="13">
                  <c:v>7.2497224999999998</c:v>
                </c:pt>
                <c:pt idx="14">
                  <c:v>6.7699550000000004</c:v>
                </c:pt>
                <c:pt idx="15">
                  <c:v>7.2930039999999998</c:v>
                </c:pt>
                <c:pt idx="16">
                  <c:v>7.9655480000000001</c:v>
                </c:pt>
                <c:pt idx="17">
                  <c:v>8.7416509999999992</c:v>
                </c:pt>
                <c:pt idx="18">
                  <c:v>10.392610599999999</c:v>
                </c:pt>
                <c:pt idx="19">
                  <c:v>10.7324661</c:v>
                </c:pt>
                <c:pt idx="20">
                  <c:v>11.0162488</c:v>
                </c:pt>
                <c:pt idx="21">
                  <c:v>10.9835706</c:v>
                </c:pt>
                <c:pt idx="22">
                  <c:v>9.9326495000000001</c:v>
                </c:pt>
                <c:pt idx="23">
                  <c:v>8.5128070000000005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D938-46B0-8C62-37CB2EE352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6953472"/>
        <c:axId val="376954032"/>
      </c:scatterChart>
      <c:valAx>
        <c:axId val="376953472"/>
        <c:scaling>
          <c:orientation val="minMax"/>
          <c:max val="2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050" b="1">
                    <a:latin typeface="Arial" panose="020B0604020202020204" pitchFamily="34" charset="0"/>
                    <a:cs typeface="Arial" panose="020B0604020202020204" pitchFamily="34" charset="0"/>
                  </a:rPr>
                  <a:t>Hour Ending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376954032"/>
        <c:crosses val="autoZero"/>
        <c:crossBetween val="midCat"/>
        <c:majorUnit val="1"/>
      </c:valAx>
      <c:valAx>
        <c:axId val="376954032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50" b="1">
                    <a:latin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sz="1100" b="1">
                    <a:latin typeface="Arial" panose="020B0604020202020204" pitchFamily="34" charset="0"/>
                    <a:cs typeface="Arial" panose="020B0604020202020204" pitchFamily="34" charset="0"/>
                  </a:rPr>
                  <a:t>Load</a:t>
                </a:r>
              </a:p>
            </c:rich>
          </c:tx>
          <c:overlay val="0"/>
        </c:title>
        <c:numFmt formatCode="#,##0.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ea typeface="Franklin Gothic Demi Cond"/>
                <a:cs typeface="Arial" panose="020B0604020202020204" pitchFamily="34" charset="0"/>
              </a:defRPr>
            </a:pPr>
            <a:endParaRPr lang="en-US"/>
          </a:p>
        </c:txPr>
        <c:crossAx val="376953472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5777196328719781"/>
          <c:y val="2.3985964520392398E-2"/>
          <c:w val="0.64753574281475679"/>
          <c:h val="8.3028610785353951E-2"/>
        </c:manualLayout>
      </c:layout>
      <c:overlay val="0"/>
      <c:spPr>
        <a:solidFill>
          <a:srgbClr val="FFFFFF"/>
        </a:solidFill>
        <a:ln w="3175">
          <a:solidFill>
            <a:srgbClr val="969696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 panose="020B0604020202020204" pitchFamily="34" charset="0"/>
              <a:ea typeface="Franklin Gothic Demi Cond"/>
              <a:cs typeface="Arial" panose="020B0604020202020204" pitchFamily="34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C0C0C0"/>
    </a:solidFill>
    <a:ln w="3175">
      <a:solidFill>
        <a:srgbClr val="969696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11</xdr:row>
      <xdr:rowOff>35718</xdr:rowOff>
    </xdr:from>
    <xdr:to>
      <xdr:col>3</xdr:col>
      <xdr:colOff>628650</xdr:colOff>
      <xdr:row>35</xdr:row>
      <xdr:rowOff>175933</xdr:rowOff>
    </xdr:to>
    <xdr:graphicFrame macro="">
      <xdr:nvGraphicFramePr>
        <xdr:cNvPr id="1100" name="Chart 1">
          <a:extLst>
            <a:ext uri="{FF2B5EF4-FFF2-40B4-BE49-F238E27FC236}">
              <a16:creationId xmlns:a16="http://schemas.microsoft.com/office/drawing/2014/main" id="{00000000-0008-0000-0000-00004C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10</xdr:col>
      <xdr:colOff>658812</xdr:colOff>
      <xdr:row>0</xdr:row>
      <xdr:rowOff>0</xdr:rowOff>
    </xdr:from>
    <xdr:to>
      <xdr:col>14</xdr:col>
      <xdr:colOff>9557</xdr:colOff>
      <xdr:row>3</xdr:row>
      <xdr:rowOff>5902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35000AE-C077-4135-841C-7AF3A08C58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124656" y="0"/>
          <a:ext cx="2398745" cy="6488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W105"/>
  <sheetViews>
    <sheetView tabSelected="1" zoomScale="80" zoomScaleNormal="80" workbookViewId="0">
      <selection activeCell="L39" activeCellId="1" sqref="E12 L39"/>
    </sheetView>
  </sheetViews>
  <sheetFormatPr defaultColWidth="9.140625" defaultRowHeight="12.75" x14ac:dyDescent="0.2"/>
  <cols>
    <col min="1" max="1" width="27" style="41" bestFit="1" customWidth="1"/>
    <col min="2" max="2" width="31.5703125" style="41" customWidth="1"/>
    <col min="3" max="3" width="30.85546875" style="41" customWidth="1"/>
    <col min="4" max="4" width="10.28515625" style="41" customWidth="1"/>
    <col min="5" max="5" width="17.85546875" style="41" customWidth="1"/>
    <col min="6" max="6" width="16.140625" style="41" customWidth="1"/>
    <col min="7" max="7" width="13.28515625" style="41" customWidth="1"/>
    <col min="8" max="8" width="13" style="41" customWidth="1"/>
    <col min="9" max="9" width="15.5703125" style="41" customWidth="1"/>
    <col min="10" max="14" width="11.42578125" style="41" customWidth="1"/>
    <col min="15" max="15" width="11.42578125" style="41" bestFit="1" customWidth="1"/>
    <col min="16" max="16" width="19" style="41" customWidth="1"/>
    <col min="17" max="17" width="12.7109375" style="41" customWidth="1"/>
    <col min="18" max="18" width="9.140625" style="41"/>
    <col min="19" max="21" width="10" style="41" bestFit="1" customWidth="1"/>
    <col min="22" max="16384" width="9.140625" style="41"/>
  </cols>
  <sheetData>
    <row r="1" spans="1:21" ht="17.25" customHeight="1" thickBot="1" x14ac:dyDescent="0.3">
      <c r="A1" s="98" t="s">
        <v>257</v>
      </c>
      <c r="B1" s="98"/>
      <c r="C1" s="98"/>
      <c r="D1"/>
      <c r="I1" s="49"/>
      <c r="J1" s="49"/>
      <c r="K1" s="50"/>
      <c r="L1" s="51"/>
    </row>
    <row r="2" spans="1:21" ht="17.25" customHeight="1" thickBot="1" x14ac:dyDescent="0.3">
      <c r="A2" s="40"/>
      <c r="C2" s="42"/>
      <c r="D2" s="42"/>
      <c r="F2" s="49" t="s">
        <v>188</v>
      </c>
      <c r="G2" s="64">
        <f>IFERROR(DGET(data,"Enrolled",_xlnm.Criteria),0)</f>
        <v>6796.3329999999996</v>
      </c>
      <c r="I2" s="52"/>
      <c r="J2" s="49"/>
      <c r="K2" s="50"/>
      <c r="L2" s="51"/>
    </row>
    <row r="3" spans="1:21" ht="17.25" customHeight="1" thickBot="1" x14ac:dyDescent="0.3">
      <c r="A3" s="77"/>
      <c r="B3" s="75"/>
      <c r="C3" s="76"/>
      <c r="D3" s="42"/>
      <c r="K3" s="53"/>
    </row>
    <row r="4" spans="1:21" ht="17.25" customHeight="1" thickBot="1" x14ac:dyDescent="0.25">
      <c r="A4" s="78" t="s">
        <v>256</v>
      </c>
      <c r="B4" s="36" t="s">
        <v>227</v>
      </c>
      <c r="C4" s="42"/>
      <c r="D4" s="42"/>
      <c r="E4" s="107" t="s">
        <v>1</v>
      </c>
      <c r="F4" s="108" t="str">
        <f>"Estimated Reference Load ("&amp;IF(Result_type="Aggregate impact","MWh","kWh")&amp;"/hour)"</f>
        <v>Estimated Reference Load (MWh/hour)</v>
      </c>
      <c r="G4" s="108" t="str">
        <f>"Observed Load ("&amp;IF(Result_type="Aggregate Impact","MWh/hour)","kWh/hour)")</f>
        <v>Observed Load (MWh/hour)</v>
      </c>
      <c r="H4" s="108" t="str">
        <f>"Estimated Load Impact ("&amp;IF(Result_type="Aggregate Impact","MWh/hour)","kWh/hour)")</f>
        <v>Estimated Load Impact (MWh/hour)</v>
      </c>
      <c r="I4" s="85" t="s">
        <v>158</v>
      </c>
      <c r="J4" s="86" t="str">
        <f>"Uncertainty Adjusted Impact ("&amp;IF(Result_type="Aggregate Impact","MWh/hr)- Percentiles","kWh/hr)- Percentiles")</f>
        <v>Uncertainty Adjusted Impact (MWh/hr)- Percentiles</v>
      </c>
      <c r="K4" s="87"/>
      <c r="L4" s="87"/>
      <c r="M4" s="87"/>
      <c r="N4" s="88"/>
    </row>
    <row r="5" spans="1:21" ht="17.25" customHeight="1" thickBot="1" x14ac:dyDescent="0.25">
      <c r="A5" s="37" t="s">
        <v>224</v>
      </c>
      <c r="B5" s="35" t="s">
        <v>269</v>
      </c>
      <c r="C5" s="42" t="str">
        <f>IF(Lookups!I21=TRUE, "","Rate selection does not apply")</f>
        <v/>
      </c>
      <c r="D5" s="42"/>
      <c r="E5" s="107"/>
      <c r="F5" s="108"/>
      <c r="G5" s="108"/>
      <c r="H5" s="108"/>
      <c r="I5" s="85"/>
      <c r="J5" s="89"/>
      <c r="K5" s="90"/>
      <c r="L5" s="90"/>
      <c r="M5" s="90"/>
      <c r="N5" s="91"/>
    </row>
    <row r="6" spans="1:21" ht="17.25" customHeight="1" thickBot="1" x14ac:dyDescent="0.25">
      <c r="A6" s="37" t="s">
        <v>13</v>
      </c>
      <c r="B6" s="35" t="s">
        <v>0</v>
      </c>
      <c r="C6" s="42"/>
      <c r="D6" s="42"/>
      <c r="E6" s="107"/>
      <c r="F6" s="108"/>
      <c r="G6" s="108"/>
      <c r="H6" s="108"/>
      <c r="I6" s="85"/>
      <c r="J6" s="96" t="s">
        <v>2</v>
      </c>
      <c r="K6" s="99" t="s">
        <v>3</v>
      </c>
      <c r="L6" s="101" t="s">
        <v>4</v>
      </c>
      <c r="M6" s="103" t="s">
        <v>5</v>
      </c>
      <c r="N6" s="105" t="s">
        <v>6</v>
      </c>
      <c r="P6" s="92" t="s">
        <v>260</v>
      </c>
      <c r="Q6" s="93"/>
    </row>
    <row r="7" spans="1:21" ht="17.25" customHeight="1" thickBot="1" x14ac:dyDescent="0.25">
      <c r="A7" s="37" t="s">
        <v>222</v>
      </c>
      <c r="B7" s="38" t="s">
        <v>219</v>
      </c>
      <c r="C7" s="42"/>
      <c r="D7" s="42"/>
      <c r="E7" s="107"/>
      <c r="F7" s="108"/>
      <c r="G7" s="108"/>
      <c r="H7" s="108"/>
      <c r="I7" s="85"/>
      <c r="J7" s="97"/>
      <c r="K7" s="100"/>
      <c r="L7" s="102"/>
      <c r="M7" s="104"/>
      <c r="N7" s="106"/>
      <c r="P7" s="94"/>
      <c r="Q7" s="95"/>
    </row>
    <row r="8" spans="1:21" ht="17.25" customHeight="1" thickBot="1" x14ac:dyDescent="0.25">
      <c r="A8" s="39" t="s">
        <v>255</v>
      </c>
      <c r="B8" s="38" t="s">
        <v>261</v>
      </c>
      <c r="C8" s="70"/>
      <c r="D8" s="48"/>
      <c r="E8" s="12">
        <v>1</v>
      </c>
      <c r="F8" s="16">
        <f>IF(Enrolled=0,"n/a",DGET(data,"Ref_hr1",_xlnm.Criteria)*1)</f>
        <v>6.8817449999999996</v>
      </c>
      <c r="G8" s="83">
        <f t="shared" ref="G8:G31" si="0">IF(Enrolled=0,"n/a",F8-H8)</f>
        <v>6.9607123999999994</v>
      </c>
      <c r="H8" s="84">
        <f>IF(Enrolled=0,"n/a",DGET(data,"Pctile50_hr1",_xlnm.Criteria)*1)</f>
        <v>-7.8967399999999993E-2</v>
      </c>
      <c r="I8" s="16">
        <f>IF(Enrolled=0,"n/a",DGET(data,"Temp_hr1",_xlnm.Criteria))</f>
        <v>72.095969999999994</v>
      </c>
      <c r="J8" s="16">
        <f>IF(Enrolled=0,"n/a",DGET(data,"Pctile10_hr1",_xlnm.Criteria)*1)</f>
        <v>-0.1618127</v>
      </c>
      <c r="K8" s="16">
        <f>IF(Enrolled=0,"n/a",DGET(data,"Pctile30_hr1",_xlnm.Criteria)*1)</f>
        <v>-0.112867</v>
      </c>
      <c r="L8" s="16">
        <f>H8</f>
        <v>-7.8967399999999993E-2</v>
      </c>
      <c r="M8" s="16">
        <f>IF(Enrolled=0,"n/a",DGET(data,"Pctile70_hr1",_xlnm.Criteria)*1)</f>
        <v>-4.5067799999999998E-2</v>
      </c>
      <c r="N8" s="16">
        <f>IF(Enrolled=0,"n/a",DGET(data,"Pctile90_hr1",_xlnm.Criteria)*1)</f>
        <v>3.8779000000000001E-3</v>
      </c>
      <c r="P8" s="59" t="s">
        <v>258</v>
      </c>
      <c r="Q8" s="60"/>
      <c r="S8" s="80"/>
      <c r="T8" s="80"/>
      <c r="U8" s="72"/>
    </row>
    <row r="9" spans="1:21" ht="17.25" customHeight="1" x14ac:dyDescent="0.2">
      <c r="D9" s="43"/>
      <c r="E9" s="12">
        <v>2</v>
      </c>
      <c r="F9" s="16">
        <f>IF(Enrolled=0,"n/a",DGET(data,"Ref_hr2",_xlnm.Criteria)*1)</f>
        <v>6.1122100000000001</v>
      </c>
      <c r="G9" s="83">
        <f t="shared" si="0"/>
        <v>6.1178116000000005</v>
      </c>
      <c r="H9" s="84">
        <f>IF(Enrolled=0,"n/a",DGET(data,"Pctile50_hr2",_xlnm.Criteria)*1)</f>
        <v>-5.6016E-3</v>
      </c>
      <c r="I9" s="16">
        <f>IF(Enrolled=0,"n/a",DGET(data,"Temp_hr2",_xlnm.Criteria))</f>
        <v>71.267330000000001</v>
      </c>
      <c r="J9" s="16">
        <f>IF(Enrolled=0,"n/a",DGET(data,"Pctile10_hr2",_xlnm.Criteria)*1)</f>
        <v>-8.2323099999999996E-2</v>
      </c>
      <c r="K9" s="16">
        <f>IF(Enrolled=0,"n/a",DGET(data,"Pctile30_hr2",_xlnm.Criteria)*1)</f>
        <v>-3.6995399999999998E-2</v>
      </c>
      <c r="L9" s="16">
        <f t="shared" ref="L9:L31" si="1">H9</f>
        <v>-5.6016E-3</v>
      </c>
      <c r="M9" s="16">
        <f>IF(Enrolled=0,"n/a",DGET(data,"Pctile70_hr2",_xlnm.Criteria)*1)</f>
        <v>2.5792200000000001E-2</v>
      </c>
      <c r="N9" s="16">
        <f>IF(Enrolled=0,"n/a",DGET(data,"Pctile90_hr2",_xlnm.Criteria)*1)</f>
        <v>7.11199E-2</v>
      </c>
      <c r="P9" s="59" t="s">
        <v>259</v>
      </c>
      <c r="Q9" s="61"/>
      <c r="S9" s="80"/>
      <c r="T9" s="80"/>
      <c r="U9" s="72"/>
    </row>
    <row r="10" spans="1:21" ht="17.25" customHeight="1" thickBot="1" x14ac:dyDescent="0.25">
      <c r="C10" s="44"/>
      <c r="D10" s="71"/>
      <c r="E10" s="12">
        <v>3</v>
      </c>
      <c r="F10" s="16">
        <f>IF(Enrolled=0,"n/a",DGET(data,"Ref_hr3",_xlnm.Criteria)*1)</f>
        <v>5.5216750000000001</v>
      </c>
      <c r="G10" s="83">
        <f t="shared" si="0"/>
        <v>5.5073296000000003</v>
      </c>
      <c r="H10" s="84">
        <f>IF(Enrolled=0,"n/a",DGET(data,"Pctile50_hr3",_xlnm.Criteria)*1)</f>
        <v>1.4345399999999999E-2</v>
      </c>
      <c r="I10" s="16">
        <f>IF(Enrolled=0,"n/a",DGET(data,"Temp_hr3",_xlnm.Criteria))</f>
        <v>70.340890000000002</v>
      </c>
      <c r="J10" s="16">
        <f>IF(Enrolled=0,"n/a",DGET(data,"Pctile10_hr3",_xlnm.Criteria)*1)</f>
        <v>-5.4140599999999997E-2</v>
      </c>
      <c r="K10" s="16">
        <f>IF(Enrolled=0,"n/a",DGET(data,"Pctile30_hr3",_xlnm.Criteria)*1)</f>
        <v>-1.36785E-2</v>
      </c>
      <c r="L10" s="16">
        <f t="shared" si="1"/>
        <v>1.4345399999999999E-2</v>
      </c>
      <c r="M10" s="16">
        <f>IF(Enrolled=0,"n/a",DGET(data,"Pctile70_hr3",_xlnm.Criteria)*1)</f>
        <v>4.2369299999999999E-2</v>
      </c>
      <c r="N10" s="16">
        <f>IF(Enrolled=0,"n/a",DGET(data,"Pctile90_hr3",_xlnm.Criteria)*1)</f>
        <v>8.2831399999999999E-2</v>
      </c>
      <c r="P10" s="62" t="str">
        <f>IF(rate="GDR TOU-DR-P","TOU Semi-Peak","TOU Off-Peak Period")</f>
        <v>TOU Off-Peak Period</v>
      </c>
      <c r="Q10" s="63"/>
      <c r="S10" s="80"/>
      <c r="T10" s="80"/>
      <c r="U10" s="72"/>
    </row>
    <row r="11" spans="1:21" ht="17.25" customHeight="1" x14ac:dyDescent="0.2">
      <c r="A11" s="45"/>
      <c r="B11" s="46"/>
      <c r="C11" s="47"/>
      <c r="D11" s="47"/>
      <c r="E11" s="12">
        <v>4</v>
      </c>
      <c r="F11" s="16">
        <f>IF(Enrolled=0,"n/a",DGET(data,"Ref_hr4",_xlnm.Criteria)*1)</f>
        <v>5.0567270000000004</v>
      </c>
      <c r="G11" s="83">
        <f t="shared" si="0"/>
        <v>5.0399029000000004</v>
      </c>
      <c r="H11" s="84">
        <f>IF(Enrolled=0,"n/a",DGET(data,"Pctile50_hr4",_xlnm.Criteria)*1)</f>
        <v>1.6824100000000002E-2</v>
      </c>
      <c r="I11" s="16">
        <f>IF(Enrolled=0,"n/a",DGET(data,"Temp_hr4",_xlnm.Criteria))</f>
        <v>69.886390000000006</v>
      </c>
      <c r="J11" s="16">
        <f>IF(Enrolled=0,"n/a",DGET(data,"Pctile10_hr4",_xlnm.Criteria)*1)</f>
        <v>-4.4359599999999999E-2</v>
      </c>
      <c r="K11" s="16">
        <f>IF(Enrolled=0,"n/a",DGET(data,"Pctile30_hr4",_xlnm.Criteria)*1)</f>
        <v>-8.2117000000000006E-3</v>
      </c>
      <c r="L11" s="16">
        <f t="shared" si="1"/>
        <v>1.6824100000000002E-2</v>
      </c>
      <c r="M11" s="16">
        <f>IF(Enrolled=0,"n/a",DGET(data,"Pctile70_hr4",_xlnm.Criteria)*1)</f>
        <v>4.1860000000000001E-2</v>
      </c>
      <c r="N11" s="16">
        <f>IF(Enrolled=0,"n/a",DGET(data,"Pctile90_hr4",_xlnm.Criteria)*1)</f>
        <v>7.8007900000000005E-2</v>
      </c>
      <c r="S11" s="80"/>
      <c r="T11" s="80"/>
      <c r="U11" s="72"/>
    </row>
    <row r="12" spans="1:21" ht="17.25" customHeight="1" x14ac:dyDescent="0.2">
      <c r="D12" s="43"/>
      <c r="E12" s="12">
        <v>5</v>
      </c>
      <c r="F12" s="16">
        <f>IF(Enrolled=0,"n/a",DGET(data,"Ref_hr5",_xlnm.Criteria)*1)</f>
        <v>4.8077069999999997</v>
      </c>
      <c r="G12" s="83">
        <f t="shared" si="0"/>
        <v>4.8008406999999993</v>
      </c>
      <c r="H12" s="84">
        <f>IF(Enrolled=0,"n/a",DGET(data,"Pctile50_hr5",_xlnm.Criteria)*1)</f>
        <v>6.8662999999999997E-3</v>
      </c>
      <c r="I12" s="16">
        <f>IF(Enrolled=0,"n/a",DGET(data,"Temp_hr5",_xlnm.Criteria))</f>
        <v>69.523679999999999</v>
      </c>
      <c r="J12" s="16">
        <f>IF(Enrolled=0,"n/a",DGET(data,"Pctile10_hr5",_xlnm.Criteria)*1)</f>
        <v>-4.9784599999999998E-2</v>
      </c>
      <c r="K12" s="16">
        <f>IF(Enrolled=0,"n/a",DGET(data,"Pctile30_hr5",_xlnm.Criteria)*1)</f>
        <v>-1.6314800000000001E-2</v>
      </c>
      <c r="L12" s="16">
        <f t="shared" si="1"/>
        <v>6.8662999999999997E-3</v>
      </c>
      <c r="M12" s="16">
        <f>IF(Enrolled=0,"n/a",DGET(data,"Pctile70_hr5",_xlnm.Criteria)*1)</f>
        <v>3.0047500000000001E-2</v>
      </c>
      <c r="N12" s="16">
        <f>IF(Enrolled=0,"n/a",DGET(data,"Pctile90_hr5",_xlnm.Criteria)*1)</f>
        <v>6.3517299999999999E-2</v>
      </c>
      <c r="S12" s="80"/>
      <c r="T12" s="80"/>
      <c r="U12" s="72"/>
    </row>
    <row r="13" spans="1:21" ht="17.25" customHeight="1" x14ac:dyDescent="0.2">
      <c r="C13" s="44"/>
      <c r="D13" s="44"/>
      <c r="E13" s="12">
        <v>6</v>
      </c>
      <c r="F13" s="16">
        <f>IF(Enrolled=0,"n/a",DGET(data,"Ref_hr6",_xlnm.Criteria)*1)</f>
        <v>4.7738389999999997</v>
      </c>
      <c r="G13" s="83">
        <f>IF(Enrolled=0,"n/a",F13-H13)</f>
        <v>4.7543493999999997</v>
      </c>
      <c r="H13" s="84">
        <f>IF(Enrolled=0,"n/a",DGET(data,"Pctile50_hr6",_xlnm.Criteria)*1)</f>
        <v>1.9489599999999999E-2</v>
      </c>
      <c r="I13" s="16">
        <f>IF(Enrolled=0,"n/a",DGET(data,"Temp_hr6",_xlnm.Criteria))</f>
        <v>68.771389999999997</v>
      </c>
      <c r="J13" s="16">
        <f>IF(Enrolled=0,"n/a",DGET(data,"Pctile10_hr6",_xlnm.Criteria)*1)</f>
        <v>-3.46635E-2</v>
      </c>
      <c r="K13" s="16">
        <f>IF(Enrolled=0,"n/a",DGET(data,"Pctile30_hr6",_xlnm.Criteria)*1)</f>
        <v>-2.6694000000000002E-3</v>
      </c>
      <c r="L13" s="16">
        <f t="shared" si="1"/>
        <v>1.9489599999999999E-2</v>
      </c>
      <c r="M13" s="16">
        <f>IF(Enrolled=0,"n/a",DGET(data,"Pctile70_hr6",_xlnm.Criteria)*1)</f>
        <v>4.1648600000000001E-2</v>
      </c>
      <c r="N13" s="16">
        <f>IF(Enrolled=0,"n/a",DGET(data,"Pctile90_hr6",_xlnm.Criteria)*1)</f>
        <v>7.3642600000000003E-2</v>
      </c>
      <c r="S13" s="80"/>
      <c r="T13" s="80"/>
      <c r="U13" s="72"/>
    </row>
    <row r="14" spans="1:21" ht="16.5" x14ac:dyDescent="0.2">
      <c r="A14" s="45"/>
      <c r="B14" s="46"/>
      <c r="C14" s="47"/>
      <c r="D14" s="47"/>
      <c r="E14" s="12">
        <v>7</v>
      </c>
      <c r="F14" s="16">
        <f>IF(Enrolled=0,"n/a",DGET(data,"Ref_hr7",_xlnm.Criteria)*1)</f>
        <v>4.8402260000000004</v>
      </c>
      <c r="G14" s="83">
        <f t="shared" si="0"/>
        <v>4.8528502000000007</v>
      </c>
      <c r="H14" s="84">
        <f>IF(Enrolled=0,"n/a",DGET(data,"Pctile50_hr7",_xlnm.Criteria)*1)</f>
        <v>-1.26242E-2</v>
      </c>
      <c r="I14" s="16">
        <f>IF(Enrolled=0,"n/a",DGET(data,"Temp_hr7",_xlnm.Criteria))</f>
        <v>68.639960000000002</v>
      </c>
      <c r="J14" s="16">
        <f>IF(Enrolled=0,"n/a",DGET(data,"Pctile10_hr7",_xlnm.Criteria)*1)</f>
        <v>-6.8662100000000004E-2</v>
      </c>
      <c r="K14" s="16">
        <f>IF(Enrolled=0,"n/a",DGET(data,"Pctile30_hr7",_xlnm.Criteria)*1)</f>
        <v>-3.55544E-2</v>
      </c>
      <c r="L14" s="16">
        <f t="shared" si="1"/>
        <v>-1.26242E-2</v>
      </c>
      <c r="M14" s="16">
        <f>IF(Enrolled=0,"n/a",DGET(data,"Pctile70_hr7",_xlnm.Criteria)*1)</f>
        <v>1.03061E-2</v>
      </c>
      <c r="N14" s="16">
        <f>IF(Enrolled=0,"n/a",DGET(data,"Pctile90_hr7",_xlnm.Criteria)*1)</f>
        <v>4.3413800000000002E-2</v>
      </c>
      <c r="S14" s="80"/>
      <c r="T14" s="80"/>
      <c r="U14" s="72"/>
    </row>
    <row r="15" spans="1:21" ht="16.5" x14ac:dyDescent="0.2">
      <c r="D15" s="43"/>
      <c r="E15" s="12">
        <v>8</v>
      </c>
      <c r="F15" s="16">
        <f>IF(Enrolled=0,"n/a",DGET(data,"Ref_hr8",_xlnm.Criteria)*1)</f>
        <v>4.9653609999999997</v>
      </c>
      <c r="G15" s="83">
        <f t="shared" si="0"/>
        <v>4.9908836999999995</v>
      </c>
      <c r="H15" s="84">
        <f>IF(Enrolled=0,"n/a",DGET(data,"Pctile50_hr8",_xlnm.Criteria)*1)</f>
        <v>-2.5522699999999999E-2</v>
      </c>
      <c r="I15" s="16">
        <f>IF(Enrolled=0,"n/a",DGET(data,"Temp_hr8",_xlnm.Criteria))</f>
        <v>70.57826</v>
      </c>
      <c r="J15" s="16">
        <f>IF(Enrolled=0,"n/a",DGET(data,"Pctile10_hr8",_xlnm.Criteria)*1)</f>
        <v>-8.8419399999999995E-2</v>
      </c>
      <c r="K15" s="16">
        <f>IF(Enrolled=0,"n/a",DGET(data,"Pctile30_hr8",_xlnm.Criteria)*1)</f>
        <v>-5.12595E-2</v>
      </c>
      <c r="L15" s="16">
        <f t="shared" si="1"/>
        <v>-2.5522699999999999E-2</v>
      </c>
      <c r="M15" s="16">
        <f>IF(Enrolled=0,"n/a",DGET(data,"Pctile70_hr8",_xlnm.Criteria)*1)</f>
        <v>2.141E-4</v>
      </c>
      <c r="N15" s="16">
        <f>IF(Enrolled=0,"n/a",DGET(data,"Pctile90_hr8",_xlnm.Criteria)*1)</f>
        <v>3.7373999999999998E-2</v>
      </c>
      <c r="S15" s="80"/>
      <c r="T15" s="80"/>
      <c r="U15" s="72"/>
    </row>
    <row r="16" spans="1:21" ht="16.5" x14ac:dyDescent="0.2">
      <c r="C16" s="44"/>
      <c r="D16" s="44"/>
      <c r="E16" s="12">
        <v>9</v>
      </c>
      <c r="F16" s="16">
        <f>IF(Enrolled=0,"n/a",DGET(data,"Ref_hr9",_xlnm.Criteria)*1)</f>
        <v>4.97119</v>
      </c>
      <c r="G16" s="83">
        <f t="shared" si="0"/>
        <v>4.9411161999999997</v>
      </c>
      <c r="H16" s="84">
        <f>IF(Enrolled=0,"n/a",DGET(data,"Pctile50_hr9",_xlnm.Criteria)*1)</f>
        <v>3.0073800000000001E-2</v>
      </c>
      <c r="I16" s="16">
        <f>IF(Enrolled=0,"n/a",DGET(data,"Temp_hr9",_xlnm.Criteria))</f>
        <v>75.022260000000003</v>
      </c>
      <c r="J16" s="16">
        <f>IF(Enrolled=0,"n/a",DGET(data,"Pctile10_hr9",_xlnm.Criteria)*1)</f>
        <v>-4.4438199999999997E-2</v>
      </c>
      <c r="K16" s="16">
        <f>IF(Enrolled=0,"n/a",DGET(data,"Pctile30_hr9",_xlnm.Criteria)*1)</f>
        <v>-4.1590000000000003E-4</v>
      </c>
      <c r="L16" s="16">
        <f t="shared" si="1"/>
        <v>3.0073800000000001E-2</v>
      </c>
      <c r="M16" s="16">
        <f>IF(Enrolled=0,"n/a",DGET(data,"Pctile70_hr9",_xlnm.Criteria)*1)</f>
        <v>6.0563499999999999E-2</v>
      </c>
      <c r="N16" s="16">
        <f>IF(Enrolled=0,"n/a",DGET(data,"Pctile90_hr9",_xlnm.Criteria)*1)</f>
        <v>0.10458580000000001</v>
      </c>
      <c r="S16" s="80"/>
      <c r="T16" s="80"/>
      <c r="U16" s="72"/>
    </row>
    <row r="17" spans="1:23" ht="16.5" x14ac:dyDescent="0.2">
      <c r="A17" s="45"/>
      <c r="B17" s="46"/>
      <c r="C17" s="47"/>
      <c r="D17" s="47"/>
      <c r="E17" s="12">
        <v>10</v>
      </c>
      <c r="F17" s="16">
        <f>IF(Enrolled=0,"n/a",DGET(data,"Ref_hr10",_xlnm.Criteria)*1)</f>
        <v>4.937341</v>
      </c>
      <c r="G17" s="83">
        <f t="shared" si="0"/>
        <v>4.9863979</v>
      </c>
      <c r="H17" s="84">
        <f>IF(Enrolled=0,"n/a",DGET(data,"Pctile50_hr10",_xlnm.Criteria)*1)</f>
        <v>-4.9056900000000001E-2</v>
      </c>
      <c r="I17" s="16">
        <f>IF(Enrolled=0,"n/a",DGET(data,"Temp_hr10",_xlnm.Criteria))</f>
        <v>79.52525</v>
      </c>
      <c r="J17" s="16">
        <f>IF(Enrolled=0,"n/a",DGET(data,"Pctile10_hr10",_xlnm.Criteria)*1)</f>
        <v>-0.13886129999999999</v>
      </c>
      <c r="K17" s="16">
        <f>IF(Enrolled=0,"n/a",DGET(data,"Pctile30_hr10",_xlnm.Criteria)*1)</f>
        <v>-8.5804099999999994E-2</v>
      </c>
      <c r="L17" s="16">
        <f t="shared" si="1"/>
        <v>-4.9056900000000001E-2</v>
      </c>
      <c r="M17" s="16">
        <f>IF(Enrolled=0,"n/a",DGET(data,"Pctile70_hr10",_xlnm.Criteria)*1)</f>
        <v>-1.23097E-2</v>
      </c>
      <c r="N17" s="16">
        <f>IF(Enrolled=0,"n/a",DGET(data,"Pctile90_hr10",_xlnm.Criteria)*1)</f>
        <v>4.0747499999999999E-2</v>
      </c>
      <c r="S17" s="80"/>
      <c r="T17" s="80"/>
      <c r="U17" s="72"/>
    </row>
    <row r="18" spans="1:23" ht="16.5" x14ac:dyDescent="0.2">
      <c r="D18" s="43"/>
      <c r="E18" s="12">
        <v>11</v>
      </c>
      <c r="F18" s="16">
        <f>IF(Enrolled=0,"n/a",DGET(data,"Ref_hr11",_xlnm.Criteria)*1)</f>
        <v>5.2807380000000004</v>
      </c>
      <c r="G18" s="83">
        <f t="shared" si="0"/>
        <v>5.2569268000000005</v>
      </c>
      <c r="H18" s="84">
        <f>IF(Enrolled=0,"n/a",DGET(data,"Pctile50_hr11",_xlnm.Criteria)*1)</f>
        <v>2.3811200000000001E-2</v>
      </c>
      <c r="I18" s="16">
        <f>IF(Enrolled=0,"n/a",DGET(data,"Temp_hr11",_xlnm.Criteria))</f>
        <v>83.821950000000001</v>
      </c>
      <c r="J18" s="16">
        <f>IF(Enrolled=0,"n/a",DGET(data,"Pctile10_hr11",_xlnm.Criteria)*1)</f>
        <v>-8.7726200000000004E-2</v>
      </c>
      <c r="K18" s="16">
        <f>IF(Enrolled=0,"n/a",DGET(data,"Pctile30_hr11",_xlnm.Criteria)*1)</f>
        <v>-2.1829000000000001E-2</v>
      </c>
      <c r="L18" s="16">
        <f t="shared" si="1"/>
        <v>2.3811200000000001E-2</v>
      </c>
      <c r="M18" s="16">
        <f>IF(Enrolled=0,"n/a",DGET(data,"Pctile70_hr11",_xlnm.Criteria)*1)</f>
        <v>6.9451399999999996E-2</v>
      </c>
      <c r="N18" s="16">
        <f>IF(Enrolled=0,"n/a",DGET(data,"Pctile90_hr11",_xlnm.Criteria)*1)</f>
        <v>0.13534860000000001</v>
      </c>
      <c r="S18" s="80"/>
      <c r="T18" s="80"/>
      <c r="U18" s="72"/>
      <c r="V18" s="54"/>
      <c r="W18" s="54"/>
    </row>
    <row r="19" spans="1:23" ht="16.5" x14ac:dyDescent="0.2">
      <c r="C19" s="44"/>
      <c r="D19" s="44"/>
      <c r="E19" s="12">
        <v>12</v>
      </c>
      <c r="F19" s="16">
        <f>IF(Enrolled=0,"n/a",DGET(data,"Ref_hr12",_xlnm.Criteria)*1)</f>
        <v>5.8573370000000002</v>
      </c>
      <c r="G19" s="83">
        <f t="shared" si="0"/>
        <v>5.8427363000000003</v>
      </c>
      <c r="H19" s="84">
        <f>IF(Enrolled=0,"n/a",DGET(data,"Pctile50_hr12",_xlnm.Criteria)*1)</f>
        <v>1.4600699999999999E-2</v>
      </c>
      <c r="I19" s="16">
        <f>IF(Enrolled=0,"n/a",DGET(data,"Temp_hr12",_xlnm.Criteria))</f>
        <v>87.653130000000004</v>
      </c>
      <c r="J19" s="16">
        <f>IF(Enrolled=0,"n/a",DGET(data,"Pctile10_hr12",_xlnm.Criteria)*1)</f>
        <v>-0.1192802</v>
      </c>
      <c r="K19" s="16">
        <f>IF(Enrolled=0,"n/a",DGET(data,"Pctile30_hr12",_xlnm.Criteria)*1)</f>
        <v>-4.0182299999999997E-2</v>
      </c>
      <c r="L19" s="16">
        <f t="shared" si="1"/>
        <v>1.4600699999999999E-2</v>
      </c>
      <c r="M19" s="16">
        <f>IF(Enrolled=0,"n/a",DGET(data,"Pctile70_hr12",_xlnm.Criteria)*1)</f>
        <v>6.9383700000000006E-2</v>
      </c>
      <c r="N19" s="16">
        <f>IF(Enrolled=0,"n/a",DGET(data,"Pctile90_hr12",_xlnm.Criteria)*1)</f>
        <v>0.14848169999999999</v>
      </c>
      <c r="R19" s="54"/>
      <c r="S19" s="80"/>
      <c r="T19" s="80"/>
      <c r="U19" s="72"/>
      <c r="V19" s="54"/>
      <c r="W19" s="54"/>
    </row>
    <row r="20" spans="1:23" ht="16.5" x14ac:dyDescent="0.2">
      <c r="A20" s="45"/>
      <c r="B20" s="46"/>
      <c r="C20" s="47"/>
      <c r="D20" s="47"/>
      <c r="E20" s="12">
        <v>13</v>
      </c>
      <c r="F20" s="16">
        <f>IF(Enrolled=0,"n/a",DGET(data,"Ref_hr13",_xlnm.Criteria)*1)</f>
        <v>6.6475010000000001</v>
      </c>
      <c r="G20" s="83">
        <f t="shared" si="0"/>
        <v>6.5304343999999999</v>
      </c>
      <c r="H20" s="84">
        <f>IF(Enrolled=0,"n/a",DGET(data,"Pctile50_hr13",_xlnm.Criteria)*1)</f>
        <v>0.11706660000000001</v>
      </c>
      <c r="I20" s="16">
        <f>IF(Enrolled=0,"n/a",DGET(data,"Temp_hr13",_xlnm.Criteria))</f>
        <v>89.771439999999998</v>
      </c>
      <c r="J20" s="16">
        <f>IF(Enrolled=0,"n/a",DGET(data,"Pctile10_hr13",_xlnm.Criteria)*1)</f>
        <v>-2.1717299999999998E-2</v>
      </c>
      <c r="K20" s="16">
        <f>IF(Enrolled=0,"n/a",DGET(data,"Pctile30_hr13",_xlnm.Criteria)*1)</f>
        <v>6.0277299999999999E-2</v>
      </c>
      <c r="L20" s="16">
        <f t="shared" si="1"/>
        <v>0.11706660000000001</v>
      </c>
      <c r="M20" s="16">
        <f>IF(Enrolled=0,"n/a",DGET(data,"Pctile70_hr13",_xlnm.Criteria)*1)</f>
        <v>0.1738558</v>
      </c>
      <c r="N20" s="16">
        <f>IF(Enrolled=0,"n/a",DGET(data,"Pctile90_hr13",_xlnm.Criteria)*1)</f>
        <v>0.25585039999999998</v>
      </c>
      <c r="S20" s="80"/>
      <c r="T20" s="80"/>
      <c r="U20" s="72"/>
      <c r="V20" s="54"/>
      <c r="W20" s="54"/>
    </row>
    <row r="21" spans="1:23" ht="16.5" x14ac:dyDescent="0.2">
      <c r="D21" s="43"/>
      <c r="E21" s="12">
        <v>14</v>
      </c>
      <c r="F21" s="16">
        <f>IF(Enrolled=0,"n/a",DGET(data,"Ref_hr14",_xlnm.Criteria)*1)</f>
        <v>7.3834559999999998</v>
      </c>
      <c r="G21" s="83">
        <f t="shared" si="0"/>
        <v>7.2497224999999998</v>
      </c>
      <c r="H21" s="84">
        <f>IF(Enrolled=0,"n/a",DGET(data,"Pctile50_hr14",_xlnm.Criteria)*1)</f>
        <v>0.13373350000000001</v>
      </c>
      <c r="I21" s="16">
        <f>IF(Enrolled=0,"n/a",DGET(data,"Temp_hr14",_xlnm.Criteria))</f>
        <v>91.195530000000005</v>
      </c>
      <c r="J21" s="16">
        <f>IF(Enrolled=0,"n/a",DGET(data,"Pctile10_hr14",_xlnm.Criteria)*1)</f>
        <v>-1.4376999999999999E-2</v>
      </c>
      <c r="K21" s="16">
        <f>IF(Enrolled=0,"n/a",DGET(data,"Pctile30_hr14",_xlnm.Criteria)*1)</f>
        <v>7.3127899999999996E-2</v>
      </c>
      <c r="L21" s="16">
        <f t="shared" si="1"/>
        <v>0.13373350000000001</v>
      </c>
      <c r="M21" s="16">
        <f>IF(Enrolled=0,"n/a",DGET(data,"Pctile70_hr14",_xlnm.Criteria)*1)</f>
        <v>0.19433909999999999</v>
      </c>
      <c r="N21" s="16">
        <f>IF(Enrolled=0,"n/a",DGET(data,"Pctile90_hr14",_xlnm.Criteria)*1)</f>
        <v>0.28184399999999998</v>
      </c>
      <c r="S21" s="80"/>
      <c r="T21" s="80"/>
      <c r="U21" s="72"/>
      <c r="V21" s="54"/>
      <c r="W21" s="54"/>
    </row>
    <row r="22" spans="1:23" ht="16.5" x14ac:dyDescent="0.2">
      <c r="C22" s="44"/>
      <c r="D22" s="44"/>
      <c r="E22" s="12">
        <v>15</v>
      </c>
      <c r="F22" s="16">
        <f>IF(Enrolled=0,"n/a",DGET(data,"Ref_hr15",_xlnm.Criteria)*1)</f>
        <v>8.1352150000000005</v>
      </c>
      <c r="G22" s="83">
        <f t="shared" si="0"/>
        <v>6.7699550000000004</v>
      </c>
      <c r="H22" s="84">
        <f>IF(Enrolled=0,"n/a",DGET(data,"Pctile50_hr15",_xlnm.Criteria)*1)</f>
        <v>1.3652599999999999</v>
      </c>
      <c r="I22" s="16">
        <f>IF(Enrolled=0,"n/a",DGET(data,"Temp_hr15",_xlnm.Criteria))</f>
        <v>91.763270000000006</v>
      </c>
      <c r="J22" s="16">
        <f>IF(Enrolled=0,"n/a",DGET(data,"Pctile10_hr15",_xlnm.Criteria)*1)</f>
        <v>1.2061820000000001</v>
      </c>
      <c r="K22" s="16">
        <f>IF(Enrolled=0,"n/a",DGET(data,"Pctile30_hr15",_xlnm.Criteria)*1)</f>
        <v>1.3001659999999999</v>
      </c>
      <c r="L22" s="16">
        <f t="shared" si="1"/>
        <v>1.3652599999999999</v>
      </c>
      <c r="M22" s="16">
        <f>IF(Enrolled=0,"n/a",DGET(data,"Pctile70_hr15",_xlnm.Criteria)*1)</f>
        <v>1.430353</v>
      </c>
      <c r="N22" s="16">
        <f>IF(Enrolled=0,"n/a",DGET(data,"Pctile90_hr15",_xlnm.Criteria)*1)</f>
        <v>1.5243370000000001</v>
      </c>
      <c r="Q22" s="82"/>
      <c r="S22" s="80"/>
      <c r="T22" s="80"/>
      <c r="U22" s="72"/>
      <c r="V22" s="54"/>
      <c r="W22" s="54"/>
    </row>
    <row r="23" spans="1:23" ht="16.5" x14ac:dyDescent="0.2">
      <c r="A23" s="45"/>
      <c r="B23" s="46"/>
      <c r="C23" s="47"/>
      <c r="D23" s="47"/>
      <c r="E23" s="12">
        <v>16</v>
      </c>
      <c r="F23" s="16">
        <f>IF(Enrolled=0,"n/a",DGET(data,"Ref_hr16",_xlnm.Criteria)*1)</f>
        <v>8.8209049999999998</v>
      </c>
      <c r="G23" s="83">
        <f t="shared" si="0"/>
        <v>7.2930039999999998</v>
      </c>
      <c r="H23" s="84">
        <f>IF(Enrolled=0,"n/a",DGET(data,"Pctile50_hr16",_xlnm.Criteria)*1)</f>
        <v>1.527901</v>
      </c>
      <c r="I23" s="16">
        <f>IF(Enrolled=0,"n/a",DGET(data,"Temp_hr16",_xlnm.Criteria))</f>
        <v>92.021000000000001</v>
      </c>
      <c r="J23" s="16">
        <f>IF(Enrolled=0,"n/a",DGET(data,"Pctile10_hr16",_xlnm.Criteria)*1)</f>
        <v>1.363737</v>
      </c>
      <c r="K23" s="16">
        <f>IF(Enrolled=0,"n/a",DGET(data,"Pctile30_hr16",_xlnm.Criteria)*1)</f>
        <v>1.460726</v>
      </c>
      <c r="L23" s="16">
        <f t="shared" si="1"/>
        <v>1.527901</v>
      </c>
      <c r="M23" s="16">
        <f>IF(Enrolled=0,"n/a",DGET(data,"Pctile70_hr16",_xlnm.Criteria)*1)</f>
        <v>1.595075</v>
      </c>
      <c r="N23" s="16">
        <f>IF(Enrolled=0,"n/a",DGET(data,"Pctile90_hr16",_xlnm.Criteria)*1)</f>
        <v>1.692064</v>
      </c>
      <c r="S23" s="80"/>
      <c r="T23" s="80"/>
      <c r="U23" s="72"/>
      <c r="V23" s="54"/>
      <c r="W23" s="54"/>
    </row>
    <row r="24" spans="1:23" ht="16.5" x14ac:dyDescent="0.2">
      <c r="D24" s="43"/>
      <c r="E24" s="12">
        <v>17</v>
      </c>
      <c r="F24" s="16">
        <f>IF(Enrolled=0,"n/a",DGET(data,"Ref_hr17",_xlnm.Criteria)*1)</f>
        <v>9.397589</v>
      </c>
      <c r="G24" s="83">
        <f t="shared" si="0"/>
        <v>7.9655480000000001</v>
      </c>
      <c r="H24" s="84">
        <f>IF(Enrolled=0,"n/a",DGET(data,"Pctile50_hr17",_xlnm.Criteria)*1)</f>
        <v>1.4320409999999999</v>
      </c>
      <c r="I24" s="16">
        <f>IF(Enrolled=0,"n/a",DGET(data,"Temp_hr17",_xlnm.Criteria))</f>
        <v>91.033000000000001</v>
      </c>
      <c r="J24" s="16">
        <f>IF(Enrolled=0,"n/a",DGET(data,"Pctile10_hr17",_xlnm.Criteria)*1)</f>
        <v>1.265164</v>
      </c>
      <c r="K24" s="16">
        <f>IF(Enrolled=0,"n/a",DGET(data,"Pctile30_hr17",_xlnm.Criteria)*1)</f>
        <v>1.3637570000000001</v>
      </c>
      <c r="L24" s="16">
        <f t="shared" si="1"/>
        <v>1.4320409999999999</v>
      </c>
      <c r="M24" s="16">
        <f>IF(Enrolled=0,"n/a",DGET(data,"Pctile70_hr17",_xlnm.Criteria)*1)</f>
        <v>1.500326</v>
      </c>
      <c r="N24" s="16">
        <f>IF(Enrolled=0,"n/a",DGET(data,"Pctile90_hr17",_xlnm.Criteria)*1)</f>
        <v>1.598919</v>
      </c>
      <c r="S24" s="80"/>
      <c r="T24" s="80"/>
      <c r="U24" s="72"/>
      <c r="V24" s="54"/>
      <c r="W24" s="54"/>
    </row>
    <row r="25" spans="1:23" ht="16.5" x14ac:dyDescent="0.2">
      <c r="C25" s="44"/>
      <c r="D25" s="44"/>
      <c r="E25" s="12">
        <v>18</v>
      </c>
      <c r="F25" s="16">
        <f>IF(Enrolled=0,"n/a",DGET(data,"Ref_hr18",_xlnm.Criteria)*1)</f>
        <v>10.224119999999999</v>
      </c>
      <c r="G25" s="83">
        <f t="shared" si="0"/>
        <v>8.7416509999999992</v>
      </c>
      <c r="H25" s="84">
        <f>IF(Enrolled=0,"n/a",DGET(data,"Pctile50_hr18",_xlnm.Criteria)*1)</f>
        <v>1.482469</v>
      </c>
      <c r="I25" s="16">
        <f>IF(Enrolled=0,"n/a",DGET(data,"Temp_hr18",_xlnm.Criteria))</f>
        <v>89.148929999999993</v>
      </c>
      <c r="J25" s="16">
        <f>IF(Enrolled=0,"n/a",DGET(data,"Pctile10_hr18",_xlnm.Criteria)*1)</f>
        <v>1.3175650000000001</v>
      </c>
      <c r="K25" s="16">
        <f>IF(Enrolled=0,"n/a",DGET(data,"Pctile30_hr18",_xlnm.Criteria)*1)</f>
        <v>1.414992</v>
      </c>
      <c r="L25" s="16">
        <f t="shared" si="1"/>
        <v>1.482469</v>
      </c>
      <c r="M25" s="16">
        <f>IF(Enrolled=0,"n/a",DGET(data,"Pctile70_hr18",_xlnm.Criteria)*1)</f>
        <v>1.549947</v>
      </c>
      <c r="N25" s="16">
        <f>IF(Enrolled=0,"n/a",DGET(data,"Pctile90_hr18",_xlnm.Criteria)*1)</f>
        <v>1.6473739999999999</v>
      </c>
      <c r="P25" s="82"/>
      <c r="S25" s="80"/>
      <c r="T25" s="80"/>
      <c r="U25" s="72"/>
      <c r="V25" s="54"/>
      <c r="W25" s="54"/>
    </row>
    <row r="26" spans="1:23" ht="16.5" x14ac:dyDescent="0.2">
      <c r="A26" s="45"/>
      <c r="B26" s="46"/>
      <c r="C26" s="47"/>
      <c r="D26" s="47"/>
      <c r="E26" s="12">
        <v>19</v>
      </c>
      <c r="F26" s="16">
        <f>IF(Enrolled=0,"n/a",DGET(data,"Ref_hr19",_xlnm.Criteria)*1)</f>
        <v>10.69463</v>
      </c>
      <c r="G26" s="83">
        <f t="shared" si="0"/>
        <v>10.392610599999999</v>
      </c>
      <c r="H26" s="84">
        <f>IF(Enrolled=0,"n/a",DGET(data,"Pctile50_hr19",_xlnm.Criteria)*1)</f>
        <v>0.30201939999999999</v>
      </c>
      <c r="I26" s="16">
        <f>IF(Enrolled=0,"n/a",DGET(data,"Temp_hr19",_xlnm.Criteria))</f>
        <v>86.551929999999999</v>
      </c>
      <c r="J26" s="16">
        <f>IF(Enrolled=0,"n/a",DGET(data,"Pctile10_hr19",_xlnm.Criteria)*1)</f>
        <v>0.1381194</v>
      </c>
      <c r="K26" s="16">
        <f>IF(Enrolled=0,"n/a",DGET(data,"Pctile30_hr19",_xlnm.Criteria)*1)</f>
        <v>0.23495289999999999</v>
      </c>
      <c r="L26" s="16">
        <f t="shared" si="1"/>
        <v>0.30201939999999999</v>
      </c>
      <c r="M26" s="16">
        <f>IF(Enrolled=0,"n/a",DGET(data,"Pctile70_hr19",_xlnm.Criteria)*1)</f>
        <v>0.36908590000000002</v>
      </c>
      <c r="N26" s="16">
        <f>IF(Enrolled=0,"n/a",DGET(data,"Pctile90_hr19",_xlnm.Criteria)*1)</f>
        <v>0.46591929999999998</v>
      </c>
      <c r="S26" s="80"/>
      <c r="T26" s="80"/>
      <c r="U26" s="72"/>
      <c r="V26" s="54"/>
      <c r="W26" s="54"/>
    </row>
    <row r="27" spans="1:23" ht="16.5" x14ac:dyDescent="0.2">
      <c r="D27" s="43"/>
      <c r="E27" s="12">
        <v>20</v>
      </c>
      <c r="F27" s="16">
        <f>IF(Enrolled=0,"n/a",DGET(data,"Ref_hr20",_xlnm.Criteria)*1)</f>
        <v>10.59343</v>
      </c>
      <c r="G27" s="83">
        <f t="shared" si="0"/>
        <v>10.7324661</v>
      </c>
      <c r="H27" s="84">
        <f>IF(Enrolled=0,"n/a",DGET(data,"Pctile50_hr20",_xlnm.Criteria)*1)</f>
        <v>-0.1390361</v>
      </c>
      <c r="I27" s="16">
        <f>IF(Enrolled=0,"n/a",DGET(data,"Temp_hr20",_xlnm.Criteria))</f>
        <v>83.375780000000006</v>
      </c>
      <c r="J27" s="16">
        <f>IF(Enrolled=0,"n/a",DGET(data,"Pctile10_hr20",_xlnm.Criteria)*1)</f>
        <v>-0.30282959999999998</v>
      </c>
      <c r="K27" s="16">
        <f>IF(Enrolled=0,"n/a",DGET(data,"Pctile30_hr20",_xlnm.Criteria)*1)</f>
        <v>-0.2060591</v>
      </c>
      <c r="L27" s="16">
        <f t="shared" si="1"/>
        <v>-0.1390361</v>
      </c>
      <c r="M27" s="16">
        <f>IF(Enrolled=0,"n/a",DGET(data,"Pctile70_hr20",_xlnm.Criteria)*1)</f>
        <v>-7.2013099999999997E-2</v>
      </c>
      <c r="N27" s="16">
        <f>IF(Enrolled=0,"n/a",DGET(data,"Pctile90_hr20",_xlnm.Criteria)*1)</f>
        <v>2.4757399999999999E-2</v>
      </c>
      <c r="S27" s="80"/>
      <c r="T27" s="80"/>
      <c r="U27" s="72"/>
      <c r="V27" s="54"/>
      <c r="W27" s="54"/>
    </row>
    <row r="28" spans="1:23" ht="16.5" x14ac:dyDescent="0.2">
      <c r="C28" s="44"/>
      <c r="D28" s="44"/>
      <c r="E28" s="12">
        <v>21</v>
      </c>
      <c r="F28" s="16">
        <f>IF(Enrolled=0,"n/a",DGET(data,"Ref_hr21",_xlnm.Criteria)*1)</f>
        <v>10.80372</v>
      </c>
      <c r="G28" s="83">
        <f t="shared" si="0"/>
        <v>11.0162488</v>
      </c>
      <c r="H28" s="84">
        <f>IF(Enrolled=0,"n/a",DGET(data,"Pctile50_hr21",_xlnm.Criteria)*1)</f>
        <v>-0.21252879999999999</v>
      </c>
      <c r="I28" s="16">
        <f>IF(Enrolled=0,"n/a",DGET(data,"Temp_hr21",_xlnm.Criteria))</f>
        <v>79.302310000000006</v>
      </c>
      <c r="J28" s="16">
        <f>IF(Enrolled=0,"n/a",DGET(data,"Pctile10_hr21",_xlnm.Criteria)*1)</f>
        <v>-0.36360510000000001</v>
      </c>
      <c r="K28" s="16">
        <f>IF(Enrolled=0,"n/a",DGET(data,"Pctile30_hr21",_xlnm.Criteria)*1)</f>
        <v>-0.27434799999999998</v>
      </c>
      <c r="L28" s="16">
        <f t="shared" si="1"/>
        <v>-0.21252879999999999</v>
      </c>
      <c r="M28" s="16">
        <f>IF(Enrolled=0,"n/a",DGET(data,"Pctile70_hr21",_xlnm.Criteria)*1)</f>
        <v>-0.1507096</v>
      </c>
      <c r="N28" s="16">
        <f>IF(Enrolled=0,"n/a",DGET(data,"Pctile90_hr21",_xlnm.Criteria)*1)</f>
        <v>-6.14525E-2</v>
      </c>
      <c r="S28" s="80"/>
      <c r="T28" s="80"/>
      <c r="U28" s="72"/>
      <c r="V28" s="54"/>
      <c r="W28" s="54"/>
    </row>
    <row r="29" spans="1:23" ht="16.5" x14ac:dyDescent="0.2">
      <c r="A29" s="45"/>
      <c r="B29" s="46"/>
      <c r="C29" s="47"/>
      <c r="D29" s="47"/>
      <c r="E29" s="12">
        <v>22</v>
      </c>
      <c r="F29" s="16">
        <f>IF(Enrolled=0,"n/a",DGET(data,"Ref_hr22",_xlnm.Criteria)*1)</f>
        <v>10.64195</v>
      </c>
      <c r="G29" s="83">
        <f t="shared" si="0"/>
        <v>10.9835706</v>
      </c>
      <c r="H29" s="84">
        <f>IF(Enrolled=0,"n/a",DGET(data,"Pctile50_hr22",_xlnm.Criteria)*1)</f>
        <v>-0.3416206</v>
      </c>
      <c r="I29" s="16">
        <f>IF(Enrolled=0,"n/a",DGET(data,"Temp_hr22",_xlnm.Criteria))</f>
        <v>76.820660000000004</v>
      </c>
      <c r="J29" s="16">
        <f>IF(Enrolled=0,"n/a",DGET(data,"Pctile10_hr22",_xlnm.Criteria)*1)</f>
        <v>-0.48311090000000001</v>
      </c>
      <c r="K29" s="16">
        <f>IF(Enrolled=0,"n/a",DGET(data,"Pctile30_hr22",_xlnm.Criteria)*1)</f>
        <v>-0.39951730000000002</v>
      </c>
      <c r="L29" s="16">
        <f t="shared" si="1"/>
        <v>-0.3416206</v>
      </c>
      <c r="M29" s="16">
        <f>IF(Enrolled=0,"n/a",DGET(data,"Pctile70_hr22",_xlnm.Criteria)*1)</f>
        <v>-0.28372399999999998</v>
      </c>
      <c r="N29" s="16">
        <f>IF(Enrolled=0,"n/a",DGET(data,"Pctile90_hr22",_xlnm.Criteria)*1)</f>
        <v>-0.20013030000000001</v>
      </c>
      <c r="S29" s="80"/>
      <c r="T29" s="80"/>
      <c r="U29" s="72"/>
    </row>
    <row r="30" spans="1:23" ht="16.5" x14ac:dyDescent="0.2">
      <c r="D30" s="43"/>
      <c r="E30" s="12">
        <v>23</v>
      </c>
      <c r="F30" s="16">
        <f>IF(Enrolled=0,"n/a",DGET(data,"Ref_hr23",_xlnm.Criteria)*1)</f>
        <v>9.5768350000000009</v>
      </c>
      <c r="G30" s="83">
        <f t="shared" si="0"/>
        <v>9.9326495000000001</v>
      </c>
      <c r="H30" s="84">
        <f>IF(Enrolled=0,"n/a",DGET(data,"Pctile50_hr23",_xlnm.Criteria)*1)</f>
        <v>-0.35581449999999998</v>
      </c>
      <c r="I30" s="16">
        <f>IF(Enrolled=0,"n/a",DGET(data,"Temp_hr23",_xlnm.Criteria))</f>
        <v>75.711160000000007</v>
      </c>
      <c r="J30" s="16">
        <f>IF(Enrolled=0,"n/a",DGET(data,"Pctile10_hr23",_xlnm.Criteria)*1)</f>
        <v>-0.47618440000000001</v>
      </c>
      <c r="K30" s="16">
        <f>IF(Enrolled=0,"n/a",DGET(data,"Pctile30_hr23",_xlnm.Criteria)*1)</f>
        <v>-0.40506890000000001</v>
      </c>
      <c r="L30" s="16">
        <f t="shared" si="1"/>
        <v>-0.35581449999999998</v>
      </c>
      <c r="M30" s="16">
        <f>IF(Enrolled=0,"n/a",DGET(data,"Pctile70_hr23",_xlnm.Criteria)*1)</f>
        <v>-0.30656</v>
      </c>
      <c r="N30" s="16">
        <f>IF(Enrolled=0,"n/a",DGET(data,"Pctile90_hr23",_xlnm.Criteria)*1)</f>
        <v>-0.2354445</v>
      </c>
      <c r="S30" s="80"/>
      <c r="T30" s="80"/>
      <c r="U30" s="72"/>
    </row>
    <row r="31" spans="1:23" ht="17.25" thickBot="1" x14ac:dyDescent="0.25">
      <c r="C31" s="44"/>
      <c r="D31" s="44"/>
      <c r="E31" s="12">
        <v>24</v>
      </c>
      <c r="F31" s="16">
        <f>IF(Enrolled=0,"n/a",DGET(data,"Ref_hr24",_xlnm.Criteria)*1)</f>
        <v>8.3026450000000001</v>
      </c>
      <c r="G31" s="83">
        <f t="shared" si="0"/>
        <v>8.5128070000000005</v>
      </c>
      <c r="H31" s="84">
        <f>IF(Enrolled=0,"n/a",DGET(data,"Pctile50_hr24",_xlnm.Criteria)*1)</f>
        <v>-0.21016199999999999</v>
      </c>
      <c r="I31" s="16">
        <f>IF(Enrolled=0,"n/a",DGET(data,"Temp_hr24",_xlnm.Criteria))</f>
        <v>74.53349</v>
      </c>
      <c r="J31" s="16">
        <f>IF(Enrolled=0,"n/a",DGET(data,"Pctile10_hr24",_xlnm.Criteria)*1)</f>
        <v>-0.31241140000000001</v>
      </c>
      <c r="K31" s="16">
        <f>IF(Enrolled=0,"n/a",DGET(data,"Pctile30_hr24",_xlnm.Criteria)*1)</f>
        <v>-0.25200159999999999</v>
      </c>
      <c r="L31" s="16">
        <f t="shared" si="1"/>
        <v>-0.21016199999999999</v>
      </c>
      <c r="M31" s="16">
        <f>IF(Enrolled=0,"n/a",DGET(data,"Pctile70_hr24",_xlnm.Criteria)*1)</f>
        <v>-0.16832240000000001</v>
      </c>
      <c r="N31" s="16">
        <f>IF(Enrolled=0,"n/a",DGET(data,"Pctile90_hr24",_xlnm.Criteria)*1)</f>
        <v>-0.1079126</v>
      </c>
      <c r="S31" s="80"/>
      <c r="T31" s="80"/>
      <c r="U31" s="72"/>
    </row>
    <row r="32" spans="1:23" ht="49.5" customHeight="1" thickBot="1" x14ac:dyDescent="0.35">
      <c r="A32" s="45"/>
      <c r="B32" s="46"/>
      <c r="C32" s="47"/>
      <c r="D32" s="47"/>
      <c r="E32" s="26"/>
      <c r="F32" s="111" t="str">
        <f>"Estimated Reference
Energy Use
("&amp;IF(Result_type="Aggregate Impact","MWh)","kWh)")</f>
        <v>Estimated Reference
Energy Use
(MWh)</v>
      </c>
      <c r="G32" s="111" t="str">
        <f>"Observed 
Energy Use ("&amp;IF(Result_type="Aggregate Impact","MWh)","kWh)")</f>
        <v>Observed 
Energy Use (MWh)</v>
      </c>
      <c r="H32" s="111" t="str">
        <f>"Estimated 
Change in Energy Use ("&amp;IF(Result_type="Aggregate Impact","MWh)","kWh)")</f>
        <v>Estimated 
Change in Energy Use (MWh)</v>
      </c>
      <c r="I32" s="113" t="s">
        <v>183</v>
      </c>
      <c r="J32" s="27" t="str">
        <f>"Uncertainty Adjusted Impact ("&amp;IF(Result_type="Aggregate Impact","MWh/hour) - Percentiles","kWh/hour) - Percentiles")</f>
        <v>Uncertainty Adjusted Impact (MWh/hour) - Percentiles</v>
      </c>
      <c r="K32" s="27"/>
      <c r="L32" s="27"/>
      <c r="M32" s="27"/>
      <c r="N32" s="28"/>
      <c r="O32" s="109" t="s">
        <v>201</v>
      </c>
    </row>
    <row r="33" spans="1:15" ht="17.25" thickBot="1" x14ac:dyDescent="0.35">
      <c r="D33" s="43"/>
      <c r="E33" s="29" t="s">
        <v>186</v>
      </c>
      <c r="F33" s="112"/>
      <c r="G33" s="112"/>
      <c r="H33" s="112"/>
      <c r="I33" s="112"/>
      <c r="J33" s="30" t="s">
        <v>7</v>
      </c>
      <c r="K33" s="30" t="s">
        <v>8</v>
      </c>
      <c r="L33" s="30" t="s">
        <v>9</v>
      </c>
      <c r="M33" s="30" t="s">
        <v>10</v>
      </c>
      <c r="N33" s="31" t="s">
        <v>11</v>
      </c>
      <c r="O33" s="110"/>
    </row>
    <row r="34" spans="1:15" ht="17.25" thickBot="1" x14ac:dyDescent="0.35">
      <c r="C34" s="44"/>
      <c r="D34" s="44"/>
      <c r="E34" s="5" t="s">
        <v>12</v>
      </c>
      <c r="F34" s="65">
        <f>IF(Enrolled=0,"n/a",SUM(F8:F31))</f>
        <v>175.22809200000003</v>
      </c>
      <c r="G34" s="66">
        <f>IF(Enrolled=0,"n/a",SUM(G8:G31))</f>
        <v>170.17252520000002</v>
      </c>
      <c r="H34" s="68">
        <f>IF(Enrolled=0,"n/a",SUM(H8:H31))</f>
        <v>5.0555667999999994</v>
      </c>
      <c r="I34" s="68">
        <f>IF(Enrolled=0,"n/a",SUM(Lookups!B11:B34))</f>
        <v>147.71760000000006</v>
      </c>
      <c r="J34" s="68">
        <f>IF(Enrolled=0,"n/a",Lookups!C40)</f>
        <v>3.5622798478992506</v>
      </c>
      <c r="K34" s="68">
        <f>IF(Enrolled=0,"n/a",Lookups!D40)</f>
        <v>4.4445258833833616</v>
      </c>
      <c r="L34" s="68">
        <f>IF(Enrolled=0,"n/a",Lookups!E40)</f>
        <v>5.0555667999999994</v>
      </c>
      <c r="M34" s="68">
        <f>IF(Enrolled=0,"n/a",Lookups!F40)</f>
        <v>5.6666077166166371</v>
      </c>
      <c r="N34" s="69">
        <f>IF(Enrolled=0,"n/a",Lookups!G40)</f>
        <v>6.5488537521007482</v>
      </c>
      <c r="O34" s="24">
        <f>IF(Enrolled=0,"n/a",H34/F34)</f>
        <v>2.885134878943953E-2</v>
      </c>
    </row>
    <row r="35" spans="1:15" ht="17.25" thickBot="1" x14ac:dyDescent="0.35">
      <c r="A35" s="45"/>
      <c r="B35" s="46"/>
      <c r="C35" s="47"/>
      <c r="D35" s="47"/>
      <c r="E35" s="5" t="str">
        <f>IF(option="Time-Of-Use Load Impact","Peak Hour","Event Hours")</f>
        <v>Event Hours</v>
      </c>
      <c r="F35" s="17">
        <f>IF(rate="GDR TOU-DR-P",IF(option="Time-Of-Use Load Impact",IF(Enrolled=0,"n/a",IF(summer=1,AVERAGE(F19:F25),AVERAGE(Table!F25:F27))),IF(Enrolled=0,"n/a",AVERAGE(F22:F25))),IF(option="Time-Of-Use Load Impact",IF(Enrolled=0,"n/a",AVERAGE(F24:F28)),IF(Enrolled=0,"n/a",AVERAGE(F22:F25))))</f>
        <v>9.1444572499999985</v>
      </c>
      <c r="G35" s="17">
        <f>IF(rate="GDR TOU-DR-P",IF(option="Time-Of-Use Load Impact",IF(Enrolled=0,"n/a",IF(summer=1,AVERAGE(G19:G25),AVERAGE(Table!G25:G27))),IF(Enrolled=0,"n/a",AVERAGE(G22:G25))),IF(option="Time-Of-Use Load Impact",IF(Enrolled=0,"n/a",AVERAGE(G24:G28)),IF(Enrolled=0,"n/a",AVERAGE(G22:G25))))</f>
        <v>7.6925394999999988</v>
      </c>
      <c r="H35" s="81">
        <f>IF(rate="GDR TOU-DR-P",IF(option="Time-Of-Use Load Impact",IF(Enrolled=0,"n/a",IF(summer=1,AVERAGE(H19:H25),AVERAGE(Table!H25:H27))),IF(Enrolled=0,"n/a",AVERAGE(H22:H25))),IF(option="Time-Of-Use Load Impact",IF(Enrolled=0,"n/a",AVERAGE(H24:H28)),IF(Enrolled=0,"n/a",AVERAGE(H22:H25))))</f>
        <v>1.45191775</v>
      </c>
      <c r="I35" s="68">
        <f>IF(rate="GDR TOU-DR-P",IF(option="Time-Of-Use Load Impact",IF(summer=1,IF(Enrolled=0,"n/a",AVERAGE(Lookups!B22:B28)),IF(Enrolled=0,"n/a",AVERAGE(Lookups!B28:B30))),IF(Enrolled=0,"n/a",AVERAGE(Lookups!B25:B28))),IF(option="Time-Of-Use Load Impact",IF(Enrolled=0,"n/a",AVERAGE(Lookups!B27:B31)),IF(Enrolled=0,"n/a",AVERAGE(Lookups!B25:B28))))</f>
        <v>15.99155</v>
      </c>
      <c r="J35" s="68">
        <f>IF(Enrolled=0, "n/a", Lookups!C41)</f>
        <v>1.3047046401143261</v>
      </c>
      <c r="K35" s="68">
        <f>IF(Enrolled=0, "n/a", Lookups!D41)</f>
        <v>1.3916793387047146</v>
      </c>
      <c r="L35" s="68">
        <f>IF(Enrolled=0, "n/a", Lookups!E41)</f>
        <v>1.45191775</v>
      </c>
      <c r="M35" s="68">
        <f>IF(Enrolled=0, "n/a", Lookups!F41)</f>
        <v>1.5121561612952854</v>
      </c>
      <c r="N35" s="68">
        <f>IF(Enrolled=0, "n/a", Lookups!G41)</f>
        <v>1.5991308598856739</v>
      </c>
      <c r="O35" s="24">
        <f>IF(H35="n/a","n/a",H35/F35)</f>
        <v>0.15877571629524542</v>
      </c>
    </row>
    <row r="36" spans="1:15" ht="17.25" thickBot="1" x14ac:dyDescent="0.35">
      <c r="D36" s="43"/>
      <c r="E36" s="5" t="str">
        <f>IF(option="Time-Of-Use Load Impact","Off-Peak Hr","")</f>
        <v/>
      </c>
      <c r="F36" s="17" t="str">
        <f>IF(rate="GDR TOU-DR-P",IF(option="Time-Of-Use Load Impact",IF(Enrolled=0,"n/a",AVERAGE(F30:F31,F8:F13)),""),IF(option="Time-Of-Use Load Impact",IF(Enrolled=0,"n/a",IF(Lookups!$E$25=1,AVERAGE(Table!F14:F17,Table!F22:F23,Table!F29:F31),AVERAGE(Table!F14:F23,Table!F29:F31))),""))</f>
        <v/>
      </c>
      <c r="G36" s="17" t="str">
        <f>IF(rate="GDR TOU-DR-P",IF(option="Time-Of-Use Load Impact",IF(Enrolled=0,"n/a",AVERAGE(G30:G31,G8:G13)),""),IF(option="Time-Of-Use Load Impact",IF(Enrolled=0,"n/a",IF(Lookups!$E$25=1,AVERAGE(Table!G14:G17,Table!G22:G23,Table!G29:G31),AVERAGE(Table!G14:G23,Table!G29:G31))),""))</f>
        <v/>
      </c>
      <c r="H36" s="17" t="str">
        <f>IF(rate="GDR TOU-DR-P",IF(option="Time-Of-Use Load Impact",IF(Enrolled=0,"n/a",AVERAGE(H30:H31,H8:H13)),""),IF(option="Time-Of-Use Load Impact",IF(Enrolled=0,"n/a",IF(Lookups!$E$25=1,AVERAGE(Table!H14:H17,Table!H22:H23,Table!H29:H31),AVERAGE(Table!H14:H23,Table!H29:H31))),""))</f>
        <v/>
      </c>
      <c r="I36" s="68" t="str">
        <f>IF(rate="GDR TOU-DR-P",IF(option="Time-Of-Use Load Impact",IF(Enrolled=0,"n/a",AVERAGE(Lookups!B11:B16,Lookups!B33:B34)),""),IF(option="Time-Of-Use Load Impact",IF(Enrolled=0,"n/a",IF(Lookups!E25=1,AVERAGE(Lookups!B17:B20,Lookups!B25:B26,Lookups!B32:B34),AVERAGE(Lookups!B17:B26,Lookups!B32:B34))),""))</f>
        <v/>
      </c>
      <c r="J36" s="68" t="str">
        <f>IF(option="Time-Of-Use Load Impact",IF(Enrolled=0,"n/a",Lookups!C42),"")</f>
        <v/>
      </c>
      <c r="K36" s="68" t="str">
        <f>IF(option="Time-Of-Use Load Impact",IF(Enrolled=0,"n/a",Lookups!D42),"")</f>
        <v/>
      </c>
      <c r="L36" s="68" t="str">
        <f>IF(option="Time-Of-Use Load Impact",IF(Enrolled=0,"n/a",Lookups!E42),"")</f>
        <v/>
      </c>
      <c r="M36" s="68" t="str">
        <f>IF(option="Time-Of-Use Load Impact",IF(Enrolled=0,"n/a",Lookups!F42),"")</f>
        <v/>
      </c>
      <c r="N36" s="67" t="str">
        <f>IF(option="Time-Of-Use Load Impact",IF(Enrolled=0,"n/a",Lookups!G42),"")</f>
        <v/>
      </c>
      <c r="O36" s="25" t="str">
        <f>IF(option="Time-Of-Use Load Impact",IF(Enrolled=0,"n/a",H36/F36),"")</f>
        <v/>
      </c>
    </row>
    <row r="37" spans="1:15" ht="15" x14ac:dyDescent="0.25">
      <c r="C37" s="44"/>
      <c r="D37" s="44"/>
      <c r="E37" s="55"/>
      <c r="F37" s="54"/>
      <c r="G37" s="56"/>
      <c r="H37" s="57"/>
      <c r="I37" s="54"/>
    </row>
    <row r="38" spans="1:15" ht="15" x14ac:dyDescent="0.25">
      <c r="A38" s="45"/>
      <c r="B38" s="46"/>
      <c r="C38" s="47"/>
      <c r="D38" s="47"/>
      <c r="E38" s="55"/>
      <c r="F38" s="57"/>
      <c r="G38" s="56"/>
      <c r="H38" s="73"/>
      <c r="I38" s="72"/>
      <c r="J38" s="54"/>
      <c r="K38" s="54"/>
      <c r="L38" s="54"/>
      <c r="M38" s="54"/>
      <c r="N38" s="54"/>
    </row>
    <row r="39" spans="1:15" x14ac:dyDescent="0.2">
      <c r="D39" s="43"/>
      <c r="E39" s="55"/>
      <c r="F39" s="54"/>
      <c r="G39" s="54"/>
      <c r="H39" s="58"/>
      <c r="I39" s="54"/>
    </row>
    <row r="40" spans="1:15" x14ac:dyDescent="0.2">
      <c r="C40" s="44"/>
      <c r="D40" s="44"/>
    </row>
    <row r="41" spans="1:15" x14ac:dyDescent="0.2">
      <c r="A41" s="45"/>
      <c r="B41" s="46"/>
      <c r="C41" s="47"/>
      <c r="D41" s="47"/>
      <c r="E41" s="55"/>
      <c r="F41" s="54"/>
      <c r="G41" s="54"/>
      <c r="H41" s="54"/>
      <c r="I41" s="58"/>
    </row>
    <row r="42" spans="1:15" x14ac:dyDescent="0.2">
      <c r="D42" s="43"/>
    </row>
    <row r="43" spans="1:15" x14ac:dyDescent="0.2">
      <c r="C43" s="44"/>
      <c r="D43" s="44"/>
    </row>
    <row r="44" spans="1:15" x14ac:dyDescent="0.2">
      <c r="A44" s="45"/>
      <c r="B44" s="46"/>
      <c r="C44" s="47"/>
      <c r="D44" s="47"/>
    </row>
    <row r="45" spans="1:15" x14ac:dyDescent="0.2">
      <c r="D45" s="43"/>
    </row>
    <row r="46" spans="1:15" x14ac:dyDescent="0.2">
      <c r="C46" s="44"/>
      <c r="D46" s="44"/>
    </row>
    <row r="47" spans="1:15" x14ac:dyDescent="0.2">
      <c r="A47" s="45"/>
      <c r="B47" s="46"/>
      <c r="C47" s="47"/>
      <c r="D47" s="47"/>
    </row>
    <row r="48" spans="1:15" x14ac:dyDescent="0.2">
      <c r="D48" s="43"/>
    </row>
    <row r="49" spans="1:4" x14ac:dyDescent="0.2">
      <c r="C49" s="44"/>
      <c r="D49" s="44"/>
    </row>
    <row r="50" spans="1:4" x14ac:dyDescent="0.2">
      <c r="A50" s="45"/>
      <c r="B50" s="46"/>
      <c r="C50" s="47"/>
      <c r="D50" s="47"/>
    </row>
    <row r="51" spans="1:4" x14ac:dyDescent="0.2">
      <c r="D51" s="43"/>
    </row>
    <row r="52" spans="1:4" x14ac:dyDescent="0.2">
      <c r="C52" s="44"/>
      <c r="D52" s="44"/>
    </row>
    <row r="53" spans="1:4" x14ac:dyDescent="0.2">
      <c r="A53" s="45"/>
      <c r="B53" s="46"/>
      <c r="C53" s="47"/>
      <c r="D53" s="47"/>
    </row>
    <row r="54" spans="1:4" x14ac:dyDescent="0.2">
      <c r="D54" s="43"/>
    </row>
    <row r="55" spans="1:4" x14ac:dyDescent="0.2">
      <c r="C55" s="44"/>
      <c r="D55" s="44"/>
    </row>
    <row r="56" spans="1:4" x14ac:dyDescent="0.2">
      <c r="A56" s="45"/>
      <c r="B56" s="46"/>
      <c r="C56" s="47"/>
      <c r="D56" s="47"/>
    </row>
    <row r="57" spans="1:4" x14ac:dyDescent="0.2">
      <c r="D57" s="43"/>
    </row>
    <row r="58" spans="1:4" x14ac:dyDescent="0.2">
      <c r="C58" s="44"/>
      <c r="D58" s="44"/>
    </row>
    <row r="59" spans="1:4" x14ac:dyDescent="0.2">
      <c r="A59" s="45"/>
      <c r="B59" s="46"/>
      <c r="C59" s="47"/>
      <c r="D59" s="47"/>
    </row>
    <row r="60" spans="1:4" x14ac:dyDescent="0.2">
      <c r="D60" s="43"/>
    </row>
    <row r="61" spans="1:4" x14ac:dyDescent="0.2">
      <c r="C61" s="44"/>
      <c r="D61" s="44"/>
    </row>
    <row r="62" spans="1:4" x14ac:dyDescent="0.2">
      <c r="A62" s="45"/>
      <c r="B62" s="46"/>
      <c r="C62" s="47"/>
      <c r="D62" s="47"/>
    </row>
    <row r="63" spans="1:4" x14ac:dyDescent="0.2">
      <c r="D63" s="43"/>
    </row>
    <row r="64" spans="1:4" x14ac:dyDescent="0.2">
      <c r="C64" s="44"/>
      <c r="D64" s="44"/>
    </row>
    <row r="65" spans="1:4" x14ac:dyDescent="0.2">
      <c r="A65" s="45"/>
      <c r="B65" s="46"/>
      <c r="C65" s="47"/>
      <c r="D65" s="47"/>
    </row>
    <row r="66" spans="1:4" x14ac:dyDescent="0.2">
      <c r="D66" s="43"/>
    </row>
    <row r="67" spans="1:4" x14ac:dyDescent="0.2">
      <c r="C67" s="44"/>
      <c r="D67" s="44"/>
    </row>
    <row r="68" spans="1:4" x14ac:dyDescent="0.2">
      <c r="A68" s="45"/>
      <c r="B68" s="46"/>
      <c r="C68" s="47"/>
      <c r="D68" s="47"/>
    </row>
    <row r="69" spans="1:4" x14ac:dyDescent="0.2">
      <c r="D69" s="43"/>
    </row>
    <row r="70" spans="1:4" x14ac:dyDescent="0.2">
      <c r="C70" s="44"/>
      <c r="D70" s="44"/>
    </row>
    <row r="71" spans="1:4" x14ac:dyDescent="0.2">
      <c r="A71" s="45"/>
      <c r="B71" s="46"/>
      <c r="C71" s="47"/>
      <c r="D71" s="47"/>
    </row>
    <row r="72" spans="1:4" x14ac:dyDescent="0.2">
      <c r="D72" s="43"/>
    </row>
    <row r="73" spans="1:4" x14ac:dyDescent="0.2">
      <c r="C73" s="44"/>
      <c r="D73" s="44"/>
    </row>
    <row r="74" spans="1:4" x14ac:dyDescent="0.2">
      <c r="A74" s="45"/>
      <c r="B74" s="46"/>
      <c r="C74" s="47"/>
      <c r="D74" s="47"/>
    </row>
    <row r="75" spans="1:4" x14ac:dyDescent="0.2">
      <c r="D75" s="43"/>
    </row>
    <row r="76" spans="1:4" x14ac:dyDescent="0.2">
      <c r="C76" s="44"/>
      <c r="D76" s="44"/>
    </row>
    <row r="77" spans="1:4" x14ac:dyDescent="0.2">
      <c r="A77" s="45"/>
      <c r="B77" s="46"/>
      <c r="C77" s="47"/>
      <c r="D77" s="47"/>
    </row>
    <row r="78" spans="1:4" x14ac:dyDescent="0.2">
      <c r="D78" s="43"/>
    </row>
    <row r="79" spans="1:4" x14ac:dyDescent="0.2">
      <c r="C79" s="44"/>
      <c r="D79" s="44"/>
    </row>
    <row r="80" spans="1:4" x14ac:dyDescent="0.2">
      <c r="A80" s="45"/>
      <c r="B80" s="46"/>
      <c r="C80" s="47"/>
      <c r="D80" s="47"/>
    </row>
    <row r="81" spans="1:4" x14ac:dyDescent="0.2">
      <c r="D81" s="43"/>
    </row>
    <row r="82" spans="1:4" x14ac:dyDescent="0.2">
      <c r="C82" s="44"/>
      <c r="D82" s="44"/>
    </row>
    <row r="83" spans="1:4" x14ac:dyDescent="0.2">
      <c r="A83" s="45"/>
      <c r="B83" s="46"/>
      <c r="C83" s="47"/>
      <c r="D83" s="47"/>
    </row>
    <row r="84" spans="1:4" x14ac:dyDescent="0.2">
      <c r="D84" s="43"/>
    </row>
    <row r="85" spans="1:4" x14ac:dyDescent="0.2">
      <c r="C85" s="44"/>
      <c r="D85" s="44"/>
    </row>
    <row r="86" spans="1:4" x14ac:dyDescent="0.2">
      <c r="A86" s="45"/>
      <c r="B86" s="46"/>
      <c r="C86" s="47"/>
      <c r="D86" s="47"/>
    </row>
    <row r="87" spans="1:4" x14ac:dyDescent="0.2">
      <c r="D87" s="43"/>
    </row>
    <row r="88" spans="1:4" x14ac:dyDescent="0.2">
      <c r="C88" s="44"/>
      <c r="D88" s="44"/>
    </row>
    <row r="89" spans="1:4" x14ac:dyDescent="0.2">
      <c r="A89" s="45"/>
      <c r="B89" s="46"/>
      <c r="C89" s="47"/>
      <c r="D89" s="47"/>
    </row>
    <row r="90" spans="1:4" x14ac:dyDescent="0.2">
      <c r="D90" s="43"/>
    </row>
    <row r="91" spans="1:4" x14ac:dyDescent="0.2">
      <c r="C91" s="44"/>
      <c r="D91" s="44"/>
    </row>
    <row r="92" spans="1:4" x14ac:dyDescent="0.2">
      <c r="A92" s="45"/>
      <c r="B92" s="46"/>
      <c r="C92" s="47"/>
      <c r="D92" s="47"/>
    </row>
    <row r="93" spans="1:4" x14ac:dyDescent="0.2">
      <c r="D93" s="43"/>
    </row>
    <row r="94" spans="1:4" x14ac:dyDescent="0.2">
      <c r="C94" s="44"/>
      <c r="D94" s="44"/>
    </row>
    <row r="95" spans="1:4" x14ac:dyDescent="0.2">
      <c r="A95" s="45"/>
      <c r="B95" s="46"/>
      <c r="C95" s="47"/>
      <c r="D95" s="47"/>
    </row>
    <row r="96" spans="1:4" x14ac:dyDescent="0.2">
      <c r="D96" s="43"/>
    </row>
    <row r="97" spans="1:4" x14ac:dyDescent="0.2">
      <c r="C97" s="44"/>
      <c r="D97" s="44"/>
    </row>
    <row r="98" spans="1:4" x14ac:dyDescent="0.2">
      <c r="A98" s="45"/>
      <c r="B98" s="46"/>
      <c r="C98" s="47"/>
      <c r="D98" s="47"/>
    </row>
    <row r="99" spans="1:4" x14ac:dyDescent="0.2">
      <c r="D99" s="43"/>
    </row>
    <row r="100" spans="1:4" x14ac:dyDescent="0.2">
      <c r="C100" s="44"/>
      <c r="D100" s="44"/>
    </row>
    <row r="101" spans="1:4" x14ac:dyDescent="0.2">
      <c r="A101" s="45"/>
      <c r="B101" s="46"/>
      <c r="C101" s="47"/>
      <c r="D101" s="47"/>
    </row>
    <row r="102" spans="1:4" x14ac:dyDescent="0.2">
      <c r="D102" s="43"/>
    </row>
    <row r="103" spans="1:4" x14ac:dyDescent="0.2">
      <c r="C103" s="44"/>
      <c r="D103" s="44"/>
    </row>
    <row r="104" spans="1:4" x14ac:dyDescent="0.2">
      <c r="A104" s="45"/>
      <c r="B104" s="46"/>
      <c r="C104" s="47"/>
      <c r="D104" s="47"/>
    </row>
    <row r="105" spans="1:4" x14ac:dyDescent="0.2">
      <c r="D105" s="43"/>
    </row>
  </sheetData>
  <mergeCells count="18">
    <mergeCell ref="O32:O33"/>
    <mergeCell ref="F32:F33"/>
    <mergeCell ref="G32:G33"/>
    <mergeCell ref="H32:H33"/>
    <mergeCell ref="I32:I33"/>
    <mergeCell ref="I4:I7"/>
    <mergeCell ref="J4:N5"/>
    <mergeCell ref="P6:Q7"/>
    <mergeCell ref="J6:J7"/>
    <mergeCell ref="A1:C1"/>
    <mergeCell ref="K6:K7"/>
    <mergeCell ref="L6:L7"/>
    <mergeCell ref="M6:M7"/>
    <mergeCell ref="N6:N7"/>
    <mergeCell ref="E4:E7"/>
    <mergeCell ref="F4:F7"/>
    <mergeCell ref="G4:G7"/>
    <mergeCell ref="H4:H7"/>
  </mergeCells>
  <phoneticPr fontId="2" type="noConversion"/>
  <conditionalFormatting sqref="C2">
    <cfRule type="expression" dxfId="13" priority="70">
      <formula>size_lca_flag=1</formula>
    </cfRule>
  </conditionalFormatting>
  <dataValidations count="5">
    <dataValidation type="list" allowBlank="1" showInputMessage="1" showErrorMessage="1" sqref="B8" xr:uid="{00000000-0002-0000-0000-000000000000}">
      <formula1>IF(Analysis="Old vs. New", daytype_list_old_v_new, IF(option="Time-Of-Use Load Impact", day_type_list_tou, day_type_list_cpp))</formula1>
    </dataValidation>
    <dataValidation type="list" allowBlank="1" showInputMessage="1" showErrorMessage="1" sqref="B6" xr:uid="{00000000-0002-0000-0000-000001000000}">
      <formula1>Result_type_list</formula1>
    </dataValidation>
    <dataValidation type="list" allowBlank="1" showInputMessage="1" showErrorMessage="1" sqref="B5" xr:uid="{00000000-0002-0000-0000-000002000000}">
      <formula1>IF(option="Time-Of-Use Load Impact", rate_list, rate_list_cpp)</formula1>
    </dataValidation>
    <dataValidation type="list" allowBlank="1" showInputMessage="1" showErrorMessage="1" sqref="B7" xr:uid="{00000000-0002-0000-0000-000003000000}">
      <formula1>climate_list</formula1>
    </dataValidation>
    <dataValidation type="list" allowBlank="1" showInputMessage="1" showErrorMessage="1" sqref="B4" xr:uid="{00000000-0002-0000-0000-000004000000}">
      <formula1>options_list</formula1>
    </dataValidation>
  </dataValidations>
  <pageMargins left="0.75" right="0.75" top="1" bottom="1" header="0.5" footer="0.5"/>
  <pageSetup scale="54" orientation="landscape" r:id="rId1"/>
  <headerFooter alignWithMargins="0"/>
  <ignoredErrors>
    <ignoredError sqref="O35" formula="1"/>
  </ignoredErrors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6" id="{8D461D41-22AB-4A91-B90F-E92D5EDD5FE2}">
            <xm:f>IF(option="Time-Of-Use Load Impact",Lookups!$C$8=1,FALSE)</xm:f>
            <x14:dxf>
              <fill>
                <patternFill>
                  <bgColor theme="0" tint="-0.14996795556505021"/>
                </patternFill>
              </fill>
            </x14:dxf>
          </x14:cfRule>
          <xm:sqref>G2 E34:O36</xm:sqref>
        </x14:conditionalFormatting>
        <x14:conditionalFormatting xmlns:xm="http://schemas.microsoft.com/office/excel/2006/main">
          <x14:cfRule type="expression" priority="24" id="{E305D8F2-9D8E-4446-8EF3-6709555062BF}">
            <xm:f>Lookups!$I$21=FALSE</xm:f>
            <x14:dxf>
              <fill>
                <patternFill>
                  <bgColor rgb="FFFF0000"/>
                </patternFill>
              </fill>
            </x14:dxf>
          </x14:cfRule>
          <xm:sqref>B5</xm:sqref>
        </x14:conditionalFormatting>
        <x14:conditionalFormatting xmlns:xm="http://schemas.microsoft.com/office/excel/2006/main">
          <x14:cfRule type="expression" priority="23" id="{E83A55B7-056D-4D27-A93E-7C317A5075F5}">
            <xm:f>Lookups!$I$20=FALSE</xm:f>
            <x14:dxf>
              <fill>
                <patternFill>
                  <bgColor rgb="FFFF0000"/>
                </patternFill>
              </fill>
            </x14:dxf>
          </x14:cfRule>
          <xm:sqref>B8:C8</xm:sqref>
        </x14:conditionalFormatting>
        <x14:conditionalFormatting xmlns:xm="http://schemas.microsoft.com/office/excel/2006/main">
          <x14:cfRule type="expression" priority="20" id="{7BE8EB57-55B4-41D6-8BDE-493EB5205BAD}">
            <xm:f>IF(Lookups!$I$21=FALSE, TRUE,FALSE)</xm:f>
            <x14:dxf>
              <fill>
                <patternFill>
                  <bgColor rgb="FFFF0000"/>
                </patternFill>
              </fill>
            </x14:dxf>
          </x14:cfRule>
          <xm:sqref>C5</xm:sqref>
        </x14:conditionalFormatting>
        <x14:conditionalFormatting xmlns:xm="http://schemas.microsoft.com/office/excel/2006/main">
          <x14:cfRule type="expression" priority="9" id="{445609D0-CFD5-43DC-BFE7-CE7E4583E02B}">
            <xm:f>IF(AND(Lookups!$N$44=TRUE,Lookups!$I$22=TRUE),TRUE,FALSE)</xm:f>
            <x14:dxf>
              <fill>
                <patternFill>
                  <bgColor rgb="FFE7EEF5"/>
                </patternFill>
              </fill>
            </x14:dxf>
          </x14:cfRule>
          <xm:sqref>E14:N18</xm:sqref>
        </x14:conditionalFormatting>
        <x14:conditionalFormatting xmlns:xm="http://schemas.microsoft.com/office/excel/2006/main">
          <x14:cfRule type="expression" priority="8" id="{D148A225-2DA6-4C89-A961-B6093529276C}">
            <xm:f>IF(AND(Lookups!$N$44=TRUE,Lookups!$I$22=TRUE),TRUE,FALSE)</xm:f>
            <x14:dxf>
              <fill>
                <patternFill>
                  <bgColor rgb="FFB8CCE4"/>
                </patternFill>
              </fill>
            </x14:dxf>
          </x14:cfRule>
          <xm:sqref>E19:N25</xm:sqref>
        </x14:conditionalFormatting>
        <x14:conditionalFormatting xmlns:xm="http://schemas.microsoft.com/office/excel/2006/main">
          <x14:cfRule type="expression" priority="7" id="{45B68D1A-E8CD-45A0-B24E-5724F7752DD2}">
            <xm:f>IF(AND(Lookups!$N$44=TRUE,Lookups!$I$22=TRUE),TRUE,FALSE)</xm:f>
            <x14:dxf>
              <fill>
                <patternFill>
                  <bgColor rgb="FFE7EEF5"/>
                </patternFill>
              </fill>
            </x14:dxf>
          </x14:cfRule>
          <xm:sqref>E26:N29</xm:sqref>
        </x14:conditionalFormatting>
        <x14:conditionalFormatting xmlns:xm="http://schemas.microsoft.com/office/excel/2006/main">
          <x14:cfRule type="expression" priority="6" id="{3AA40581-2133-4CE4-AD8E-81D7AA447CF2}">
            <xm:f>IF(OR(AND(Lookups!$N$43=TRUE,Lookups!$I$22=FALSE),Lookups!$N$42=TRUE),TRUE,FALSE)</xm:f>
            <x14:dxf>
              <fill>
                <patternFill>
                  <bgColor rgb="FFE7EEF5"/>
                </patternFill>
              </fill>
            </x14:dxf>
          </x14:cfRule>
          <xm:sqref>E14:N23</xm:sqref>
        </x14:conditionalFormatting>
        <x14:conditionalFormatting xmlns:xm="http://schemas.microsoft.com/office/excel/2006/main">
          <x14:cfRule type="expression" priority="5" id="{4A8E3C9A-8AB5-4EC6-A51D-AB5F2E17AC68}">
            <xm:f>IF(OR(AND(Lookups!$N$43=TRUE,Lookups!$I$22=FALSE),Lookups!$N$42=TRUE),TRUE,FALSE)</xm:f>
            <x14:dxf>
              <fill>
                <patternFill>
                  <bgColor rgb="FFB8CCE4"/>
                </patternFill>
              </fill>
            </x14:dxf>
          </x14:cfRule>
          <xm:sqref>E24:N28</xm:sqref>
        </x14:conditionalFormatting>
        <x14:conditionalFormatting xmlns:xm="http://schemas.microsoft.com/office/excel/2006/main">
          <x14:cfRule type="expression" priority="4" id="{F37C24CD-F1A9-40BE-BFDF-C995C2CDFD0B}">
            <xm:f>IF(OR(AND(Lookups!$N$43=TRUE,Lookups!$I$22=FALSE),Lookups!$N$42=TRUE),TRUE,FALSE)</xm:f>
            <x14:dxf>
              <fill>
                <patternFill>
                  <bgColor rgb="FFE7EEF5"/>
                </patternFill>
              </fill>
            </x14:dxf>
          </x14:cfRule>
          <xm:sqref>E29:N31</xm:sqref>
        </x14:conditionalFormatting>
        <x14:conditionalFormatting xmlns:xm="http://schemas.microsoft.com/office/excel/2006/main">
          <x14:cfRule type="expression" priority="3" id="{E9048DC7-0FED-4166-9A1B-BFABA0E4F552}">
            <xm:f>IF(AND(ISNUMBER(SEARCH("April",Lookups!$C$4)),Lookups!$I$22=FALSE),TRUE,FALSE)</xm:f>
            <x14:dxf>
              <fill>
                <patternFill>
                  <bgColor theme="0"/>
                </patternFill>
              </fill>
            </x14:dxf>
          </x14:cfRule>
          <x14:cfRule type="expression" priority="2" id="{04D261C2-3EAE-42FB-B526-AB57E22505AA}">
            <xm:f>IF(AND(ISNUMBER(SEARCH("March",Lookups!$C$4)),Lookups!$I$22=FALSE),TRUE,FALSE)</xm:f>
            <x14:dxf>
              <fill>
                <patternFill>
                  <bgColor theme="0"/>
                </patternFill>
              </fill>
            </x14:dxf>
          </x14:cfRule>
          <xm:sqref>E18:N21</xm:sqref>
        </x14:conditionalFormatting>
        <x14:conditionalFormatting xmlns:xm="http://schemas.microsoft.com/office/excel/2006/main">
          <x14:cfRule type="expression" priority="1" id="{3E651135-FB26-4252-B041-5E7E75EEBF64}">
            <xm:f>IF(Lookups!$E$4="Critical Peak Pricing Load Impact",TRUE,FALSE)</xm:f>
            <x14:dxf>
              <fill>
                <patternFill>
                  <bgColor theme="6" tint="0.59996337778862885"/>
                </patternFill>
              </fill>
            </x14:dxf>
          </x14:cfRule>
          <xm:sqref>E22:N25</xm:sqref>
        </x14:conditionalFormatting>
      </x14:conditionalFormatting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70"/>
  <sheetViews>
    <sheetView workbookViewId="0">
      <selection activeCell="N45" sqref="N45"/>
    </sheetView>
  </sheetViews>
  <sheetFormatPr defaultRowHeight="12.75" x14ac:dyDescent="0.2"/>
  <cols>
    <col min="1" max="1" width="9.7109375" bestFit="1" customWidth="1"/>
    <col min="2" max="2" width="24.140625" bestFit="1" customWidth="1"/>
    <col min="3" max="3" width="17.140625" bestFit="1" customWidth="1"/>
    <col min="4" max="4" width="9.5703125" bestFit="1" customWidth="1"/>
    <col min="5" max="5" width="8.85546875" bestFit="1" customWidth="1"/>
    <col min="6" max="6" width="11.5703125" customWidth="1"/>
    <col min="7" max="7" width="10.85546875" bestFit="1" customWidth="1"/>
    <col min="9" max="9" width="25.5703125" bestFit="1" customWidth="1"/>
    <col min="10" max="10" width="27.5703125" customWidth="1"/>
    <col min="11" max="11" width="31" bestFit="1" customWidth="1"/>
    <col min="13" max="13" width="27.5703125" customWidth="1"/>
    <col min="14" max="14" width="38.85546875" bestFit="1" customWidth="1"/>
  </cols>
  <sheetData>
    <row r="1" spans="1:13" x14ac:dyDescent="0.2">
      <c r="F1" s="1"/>
      <c r="G1" s="1"/>
    </row>
    <row r="3" spans="1:13" ht="13.5" x14ac:dyDescent="0.25">
      <c r="A3" s="6" t="s">
        <v>198</v>
      </c>
      <c r="B3" s="6" t="s">
        <v>223</v>
      </c>
      <c r="C3" s="6" t="s">
        <v>190</v>
      </c>
      <c r="D3" s="6" t="s">
        <v>218</v>
      </c>
      <c r="E3" s="6" t="s">
        <v>225</v>
      </c>
      <c r="I3" s="6" t="s">
        <v>198</v>
      </c>
      <c r="J3" s="6" t="s">
        <v>223</v>
      </c>
      <c r="K3" s="6" t="s">
        <v>190</v>
      </c>
      <c r="L3" s="6" t="s">
        <v>218</v>
      </c>
      <c r="M3" s="6" t="s">
        <v>225</v>
      </c>
    </row>
    <row r="4" spans="1:13" x14ac:dyDescent="0.2">
      <c r="A4" t="str">
        <f>Result_type</f>
        <v>Aggregate Impact</v>
      </c>
      <c r="B4" s="7" t="str">
        <f>"="&amp;rate</f>
        <v>=CPP Customers including TD</v>
      </c>
      <c r="C4" s="2" t="str">
        <f>day_type</f>
        <v>Average Weekday Event</v>
      </c>
      <c r="D4" t="str">
        <f>climate</f>
        <v>All</v>
      </c>
      <c r="E4" s="18" t="str">
        <f>option</f>
        <v>Critical Peak Pricing Load Impact</v>
      </c>
      <c r="I4" t="s">
        <v>0</v>
      </c>
      <c r="J4" s="13" t="s">
        <v>270</v>
      </c>
      <c r="K4" s="32" t="s">
        <v>261</v>
      </c>
      <c r="L4" s="13" t="s">
        <v>219</v>
      </c>
      <c r="M4" s="13" t="s">
        <v>226</v>
      </c>
    </row>
    <row r="5" spans="1:13" ht="13.5" x14ac:dyDescent="0.25">
      <c r="A5" s="8"/>
      <c r="B5" s="8"/>
      <c r="C5" s="8"/>
      <c r="D5" s="8"/>
      <c r="E5" s="8"/>
      <c r="F5" s="9"/>
      <c r="G5" s="9"/>
      <c r="H5" s="9"/>
      <c r="I5" t="s">
        <v>199</v>
      </c>
      <c r="J5" t="s">
        <v>269</v>
      </c>
      <c r="K5" s="34" t="s">
        <v>267</v>
      </c>
      <c r="L5" s="13" t="s">
        <v>220</v>
      </c>
      <c r="M5" s="13" t="s">
        <v>227</v>
      </c>
    </row>
    <row r="6" spans="1:13" x14ac:dyDescent="0.2">
      <c r="A6" s="10"/>
      <c r="B6" s="19" t="s">
        <v>189</v>
      </c>
      <c r="C6" s="11">
        <f>IFERROR(DGET(data,"enrolled",_xlnm.Criteria),0)</f>
        <v>6796.3329999999996</v>
      </c>
      <c r="D6" t="str">
        <f>DGET(data,"ResultType",_xlnm.Criteria)</f>
        <v>Aggregate Impact</v>
      </c>
      <c r="E6" s="11"/>
      <c r="F6" s="11"/>
      <c r="G6" s="11"/>
      <c r="J6" t="s">
        <v>271</v>
      </c>
      <c r="K6" s="34" t="s">
        <v>265</v>
      </c>
      <c r="L6" s="13" t="s">
        <v>221</v>
      </c>
    </row>
    <row r="7" spans="1:13" x14ac:dyDescent="0.2">
      <c r="B7" s="13" t="s">
        <v>185</v>
      </c>
      <c r="C7">
        <v>0</v>
      </c>
      <c r="J7" s="13" t="s">
        <v>276</v>
      </c>
      <c r="K7" s="34" t="s">
        <v>266</v>
      </c>
      <c r="L7" s="13"/>
    </row>
    <row r="8" spans="1:13" x14ac:dyDescent="0.2">
      <c r="B8" s="13" t="s">
        <v>200</v>
      </c>
      <c r="C8">
        <f>IF(Enrolled&lt;100,1,0)</f>
        <v>0</v>
      </c>
      <c r="J8" t="s">
        <v>277</v>
      </c>
      <c r="K8" s="34" t="s">
        <v>262</v>
      </c>
      <c r="L8" s="13"/>
    </row>
    <row r="9" spans="1:13" x14ac:dyDescent="0.2">
      <c r="J9" t="s">
        <v>275</v>
      </c>
      <c r="K9" s="34" t="s">
        <v>263</v>
      </c>
    </row>
    <row r="10" spans="1:13" x14ac:dyDescent="0.2">
      <c r="B10" s="14" t="s">
        <v>184</v>
      </c>
      <c r="E10" t="s">
        <v>192</v>
      </c>
      <c r="J10" t="s">
        <v>272</v>
      </c>
      <c r="K10" s="34" t="s">
        <v>264</v>
      </c>
    </row>
    <row r="11" spans="1:13" x14ac:dyDescent="0.2">
      <c r="A11">
        <v>1</v>
      </c>
      <c r="B11" s="15">
        <f>MAX(0,Table!I8-75)</f>
        <v>0</v>
      </c>
      <c r="D11" s="13" t="s">
        <v>207</v>
      </c>
      <c r="E11">
        <f>IFERROR(SEARCH(D11,$C$4),0)</f>
        <v>0</v>
      </c>
      <c r="J11" s="13" t="s">
        <v>273</v>
      </c>
      <c r="K11" t="s">
        <v>235</v>
      </c>
    </row>
    <row r="12" spans="1:13" x14ac:dyDescent="0.2">
      <c r="A12">
        <f>A11+1</f>
        <v>2</v>
      </c>
      <c r="B12" s="15">
        <f>MAX(0,Table!I9-75)</f>
        <v>0</v>
      </c>
      <c r="D12" s="13" t="s">
        <v>206</v>
      </c>
      <c r="E12">
        <f t="shared" ref="E12:E22" si="0">IFERROR(SEARCH(D12,$C$4),0)</f>
        <v>0</v>
      </c>
      <c r="J12" t="s">
        <v>274</v>
      </c>
      <c r="K12" t="s">
        <v>234</v>
      </c>
    </row>
    <row r="13" spans="1:13" x14ac:dyDescent="0.2">
      <c r="A13">
        <f t="shared" ref="A13:A34" si="1">A12+1</f>
        <v>3</v>
      </c>
      <c r="B13" s="15">
        <f>MAX(0,Table!I10-75)</f>
        <v>0</v>
      </c>
      <c r="D13" s="13" t="s">
        <v>210</v>
      </c>
      <c r="E13">
        <f t="shared" si="0"/>
        <v>0</v>
      </c>
      <c r="K13" t="s">
        <v>238</v>
      </c>
    </row>
    <row r="14" spans="1:13" x14ac:dyDescent="0.2">
      <c r="A14">
        <f t="shared" si="1"/>
        <v>4</v>
      </c>
      <c r="B14" s="15">
        <f>MAX(0,Table!I11-75)</f>
        <v>0</v>
      </c>
      <c r="D14" s="13" t="s">
        <v>203</v>
      </c>
      <c r="E14">
        <f t="shared" si="0"/>
        <v>0</v>
      </c>
      <c r="K14" t="s">
        <v>231</v>
      </c>
    </row>
    <row r="15" spans="1:13" x14ac:dyDescent="0.2">
      <c r="A15">
        <f t="shared" si="1"/>
        <v>5</v>
      </c>
      <c r="B15" s="15">
        <f>MAX(0,Table!I12-75)</f>
        <v>0</v>
      </c>
      <c r="D15" s="13" t="s">
        <v>211</v>
      </c>
      <c r="E15">
        <f t="shared" si="0"/>
        <v>0</v>
      </c>
      <c r="K15" s="13" t="s">
        <v>239</v>
      </c>
    </row>
    <row r="16" spans="1:13" x14ac:dyDescent="0.2">
      <c r="A16">
        <f t="shared" si="1"/>
        <v>6</v>
      </c>
      <c r="B16" s="15">
        <f>MAX(0,Table!I13-75)</f>
        <v>0</v>
      </c>
      <c r="D16" s="13" t="s">
        <v>209</v>
      </c>
      <c r="E16">
        <f t="shared" si="0"/>
        <v>0</v>
      </c>
      <c r="K16" t="s">
        <v>237</v>
      </c>
    </row>
    <row r="17" spans="1:13" x14ac:dyDescent="0.2">
      <c r="A17">
        <f t="shared" si="1"/>
        <v>7</v>
      </c>
      <c r="B17" s="15">
        <f>MAX(0,Table!I14-75)</f>
        <v>0</v>
      </c>
      <c r="D17" s="13" t="s">
        <v>208</v>
      </c>
      <c r="E17">
        <f t="shared" si="0"/>
        <v>0</v>
      </c>
      <c r="K17" t="s">
        <v>236</v>
      </c>
      <c r="M17" s="13"/>
    </row>
    <row r="18" spans="1:13" x14ac:dyDescent="0.2">
      <c r="A18">
        <f t="shared" si="1"/>
        <v>8</v>
      </c>
      <c r="B18" s="15">
        <f>MAX(0,Table!I15-75)</f>
        <v>0</v>
      </c>
      <c r="D18" s="13" t="s">
        <v>204</v>
      </c>
      <c r="E18">
        <f t="shared" si="0"/>
        <v>0</v>
      </c>
      <c r="I18" s="4" t="s">
        <v>229</v>
      </c>
      <c r="K18" t="s">
        <v>232</v>
      </c>
    </row>
    <row r="19" spans="1:13" x14ac:dyDescent="0.2">
      <c r="A19">
        <f t="shared" si="1"/>
        <v>9</v>
      </c>
      <c r="B19" s="15">
        <f>MAX(0,Table!I16-75)</f>
        <v>2.2260000000002833E-2</v>
      </c>
      <c r="D19" s="13" t="s">
        <v>214</v>
      </c>
      <c r="E19">
        <f t="shared" si="0"/>
        <v>0</v>
      </c>
      <c r="H19" s="13" t="s">
        <v>202</v>
      </c>
      <c r="I19" t="b">
        <f>COUNTIF(IF(option="Time-Of-Use Load Impact",month_list,month_list_cpp),month)&gt;0</f>
        <v>0</v>
      </c>
      <c r="K19" t="s">
        <v>242</v>
      </c>
    </row>
    <row r="20" spans="1:13" x14ac:dyDescent="0.2">
      <c r="A20">
        <f t="shared" si="1"/>
        <v>10</v>
      </c>
      <c r="B20" s="15">
        <f>MAX(0,Table!I17-75)</f>
        <v>4.5252499999999998</v>
      </c>
      <c r="D20" s="13" t="s">
        <v>213</v>
      </c>
      <c r="E20">
        <f t="shared" si="0"/>
        <v>0</v>
      </c>
      <c r="H20" s="13" t="s">
        <v>230</v>
      </c>
      <c r="I20" t="b">
        <f>COUNTIF(IF(option="Time-Of-Use Load Impact",day_type_list_tou,day_type_list_cpp),day_type)&gt;0</f>
        <v>1</v>
      </c>
      <c r="K20" t="s">
        <v>241</v>
      </c>
    </row>
    <row r="21" spans="1:13" x14ac:dyDescent="0.2">
      <c r="A21">
        <f t="shared" si="1"/>
        <v>11</v>
      </c>
      <c r="B21" s="15">
        <f>MAX(0,Table!I18-75)</f>
        <v>8.8219500000000011</v>
      </c>
      <c r="D21" s="13" t="s">
        <v>212</v>
      </c>
      <c r="E21">
        <f t="shared" si="0"/>
        <v>0</v>
      </c>
      <c r="H21" s="13" t="s">
        <v>223</v>
      </c>
      <c r="I21" t="b">
        <f>COUNTIF(IF(option="Time-Of-Use Load Impact",rate_list,rate_list_cpp),rate)&gt;0</f>
        <v>1</v>
      </c>
      <c r="K21" s="13" t="s">
        <v>240</v>
      </c>
      <c r="L21" s="13"/>
    </row>
    <row r="22" spans="1:13" x14ac:dyDescent="0.2">
      <c r="A22">
        <f t="shared" si="1"/>
        <v>12</v>
      </c>
      <c r="B22" s="15">
        <f>MAX(0,Table!I19-75)</f>
        <v>12.653130000000004</v>
      </c>
      <c r="D22" s="13" t="s">
        <v>205</v>
      </c>
      <c r="E22">
        <f t="shared" si="0"/>
        <v>0</v>
      </c>
      <c r="H22" s="13" t="s">
        <v>278</v>
      </c>
      <c r="I22" t="b">
        <f>ISNUMBER(SEARCH("Grandfather",B4))</f>
        <v>0</v>
      </c>
      <c r="K22" t="s">
        <v>233</v>
      </c>
    </row>
    <row r="23" spans="1:13" x14ac:dyDescent="0.2">
      <c r="A23">
        <f t="shared" si="1"/>
        <v>13</v>
      </c>
      <c r="B23" s="15">
        <f>MAX(0,Table!I20-75)</f>
        <v>14.771439999999998</v>
      </c>
      <c r="K23" t="s">
        <v>247</v>
      </c>
    </row>
    <row r="24" spans="1:13" x14ac:dyDescent="0.2">
      <c r="A24">
        <f t="shared" si="1"/>
        <v>14</v>
      </c>
      <c r="B24" s="15">
        <f>MAX(0,Table!I21-75)</f>
        <v>16.195530000000005</v>
      </c>
      <c r="E24" s="3">
        <f>MAX(E16:E20)</f>
        <v>0</v>
      </c>
      <c r="K24" t="s">
        <v>246</v>
      </c>
    </row>
    <row r="25" spans="1:13" x14ac:dyDescent="0.2">
      <c r="A25">
        <f t="shared" si="1"/>
        <v>15</v>
      </c>
      <c r="B25" s="15">
        <f>MAX(0,Table!I22-75)</f>
        <v>16.763270000000006</v>
      </c>
      <c r="E25">
        <f>IF(OR(E14=1,E13=1),1,0)</f>
        <v>0</v>
      </c>
      <c r="K25" t="s">
        <v>250</v>
      </c>
    </row>
    <row r="26" spans="1:13" x14ac:dyDescent="0.2">
      <c r="A26">
        <f t="shared" si="1"/>
        <v>16</v>
      </c>
      <c r="B26" s="15">
        <f>MAX(0,Table!I23-75)</f>
        <v>17.021000000000001</v>
      </c>
      <c r="K26" t="s">
        <v>243</v>
      </c>
    </row>
    <row r="27" spans="1:13" x14ac:dyDescent="0.2">
      <c r="A27">
        <f t="shared" si="1"/>
        <v>17</v>
      </c>
      <c r="B27" s="15">
        <f>MAX(0,Table!I24-75)</f>
        <v>16.033000000000001</v>
      </c>
      <c r="I27" s="33"/>
      <c r="K27" t="s">
        <v>251</v>
      </c>
    </row>
    <row r="28" spans="1:13" x14ac:dyDescent="0.2">
      <c r="A28">
        <f t="shared" si="1"/>
        <v>18</v>
      </c>
      <c r="B28" s="15">
        <f>MAX(0,Table!I25-75)</f>
        <v>14.148929999999993</v>
      </c>
      <c r="C28" s="3"/>
      <c r="K28" t="s">
        <v>249</v>
      </c>
    </row>
    <row r="29" spans="1:13" x14ac:dyDescent="0.2">
      <c r="A29">
        <f t="shared" si="1"/>
        <v>19</v>
      </c>
      <c r="B29" s="15">
        <f>MAX(0,Table!I26-75)</f>
        <v>11.551929999999999</v>
      </c>
      <c r="C29" s="3"/>
      <c r="K29" t="s">
        <v>248</v>
      </c>
    </row>
    <row r="30" spans="1:13" x14ac:dyDescent="0.2">
      <c r="A30">
        <f t="shared" si="1"/>
        <v>20</v>
      </c>
      <c r="B30" s="15">
        <f>MAX(0,Table!I27-75)</f>
        <v>8.375780000000006</v>
      </c>
      <c r="C30" s="3"/>
      <c r="K30" t="s">
        <v>244</v>
      </c>
    </row>
    <row r="31" spans="1:13" x14ac:dyDescent="0.2">
      <c r="A31">
        <f t="shared" si="1"/>
        <v>21</v>
      </c>
      <c r="B31" s="15">
        <f>MAX(0,Table!I28-75)</f>
        <v>4.3023100000000056</v>
      </c>
      <c r="C31" s="13"/>
      <c r="F31" s="13"/>
      <c r="G31" s="13"/>
      <c r="H31" s="13"/>
      <c r="I31" s="13"/>
      <c r="J31" s="13"/>
      <c r="K31" s="3" t="s">
        <v>254</v>
      </c>
    </row>
    <row r="32" spans="1:13" x14ac:dyDescent="0.2">
      <c r="A32">
        <f t="shared" si="1"/>
        <v>22</v>
      </c>
      <c r="B32" s="15">
        <f>MAX(0,Table!I29-75)</f>
        <v>1.8206600000000037</v>
      </c>
      <c r="C32" s="3"/>
      <c r="F32" s="3"/>
      <c r="G32" s="3"/>
      <c r="H32" s="3"/>
      <c r="I32" s="3"/>
      <c r="J32" s="3"/>
      <c r="K32" s="13" t="s">
        <v>253</v>
      </c>
    </row>
    <row r="33" spans="1:14" x14ac:dyDescent="0.2">
      <c r="A33">
        <f t="shared" si="1"/>
        <v>23</v>
      </c>
      <c r="B33" s="15">
        <f>MAX(0,Table!I30-75)</f>
        <v>0.71116000000000668</v>
      </c>
      <c r="C33" s="3"/>
      <c r="F33" s="3"/>
      <c r="G33" s="3"/>
      <c r="H33" s="3"/>
      <c r="I33" s="3"/>
      <c r="J33" s="3"/>
      <c r="K33" t="s">
        <v>252</v>
      </c>
    </row>
    <row r="34" spans="1:14" x14ac:dyDescent="0.2">
      <c r="A34">
        <f t="shared" si="1"/>
        <v>24</v>
      </c>
      <c r="B34" s="15">
        <f>MAX(0,Table!I31-75)</f>
        <v>0</v>
      </c>
      <c r="C34" s="3"/>
      <c r="F34" s="3"/>
      <c r="G34" s="3"/>
      <c r="H34" s="3"/>
      <c r="I34" s="3"/>
      <c r="J34" s="3"/>
      <c r="K34" t="s">
        <v>245</v>
      </c>
    </row>
    <row r="35" spans="1:14" x14ac:dyDescent="0.2">
      <c r="A35" s="13" t="s">
        <v>187</v>
      </c>
      <c r="C35" s="3"/>
      <c r="D35" s="3"/>
      <c r="E35" s="3"/>
      <c r="F35" s="3"/>
      <c r="G35" s="3"/>
      <c r="H35" s="3"/>
      <c r="I35" s="3"/>
      <c r="J35" s="3"/>
      <c r="K35" s="3"/>
    </row>
    <row r="36" spans="1:14" x14ac:dyDescent="0.2">
      <c r="C36" s="3"/>
      <c r="D36" s="3"/>
      <c r="E36" s="3"/>
      <c r="F36" s="3"/>
      <c r="G36" s="3"/>
      <c r="H36" s="3"/>
      <c r="I36" s="3"/>
      <c r="J36" s="3"/>
      <c r="K36" s="3"/>
      <c r="M36" s="13" t="s">
        <v>270</v>
      </c>
      <c r="N36" t="b">
        <f>IF(ISNUMBER(SEARCH(M36,$B$4)),TRUE,FALSE)</f>
        <v>0</v>
      </c>
    </row>
    <row r="37" spans="1:14" x14ac:dyDescent="0.2">
      <c r="C37" s="3"/>
      <c r="D37" s="3"/>
      <c r="F37" s="3"/>
      <c r="G37" s="3"/>
      <c r="H37" s="3"/>
      <c r="I37" s="3"/>
      <c r="J37" s="3"/>
      <c r="K37" s="3"/>
      <c r="M37" t="s">
        <v>269</v>
      </c>
      <c r="N37" t="b">
        <f t="shared" ref="N37:N42" si="2">IF(ISNUMBER(SEARCH(M37,$B$4)),TRUE,FALSE)</f>
        <v>1</v>
      </c>
    </row>
    <row r="38" spans="1:14" x14ac:dyDescent="0.2">
      <c r="C38" s="3"/>
      <c r="D38" s="3"/>
      <c r="E38" s="3"/>
      <c r="F38" s="3"/>
      <c r="G38" s="3"/>
      <c r="H38" s="3"/>
      <c r="I38" s="3"/>
      <c r="J38" s="3"/>
      <c r="K38" s="3"/>
      <c r="M38" t="s">
        <v>271</v>
      </c>
      <c r="N38" t="b">
        <f t="shared" si="2"/>
        <v>0</v>
      </c>
    </row>
    <row r="39" spans="1:14" x14ac:dyDescent="0.2">
      <c r="A39" s="20" t="s">
        <v>193</v>
      </c>
      <c r="B39" t="s">
        <v>194</v>
      </c>
      <c r="C39" t="s">
        <v>2</v>
      </c>
      <c r="D39" s="3" t="s">
        <v>3</v>
      </c>
      <c r="E39" s="3" t="s">
        <v>4</v>
      </c>
      <c r="F39" s="3" t="s">
        <v>5</v>
      </c>
      <c r="G39" s="3" t="s">
        <v>6</v>
      </c>
      <c r="H39" s="3"/>
      <c r="I39" s="3"/>
      <c r="J39" s="3"/>
      <c r="K39" s="3"/>
      <c r="M39" s="13" t="s">
        <v>276</v>
      </c>
      <c r="N39" t="b">
        <f t="shared" si="2"/>
        <v>0</v>
      </c>
    </row>
    <row r="40" spans="1:14" x14ac:dyDescent="0.2">
      <c r="A40" s="21">
        <f>IF(Enrolled=0,"n/a",DGET(data,"stderrallday",_xlnm.Criteria))</f>
        <v>1.1652180000000001</v>
      </c>
      <c r="B40" t="s">
        <v>195</v>
      </c>
      <c r="C40" s="15">
        <f>IFERROR(NORMINV(0.1,Table!$H34,Lookups!$A40),0)</f>
        <v>3.5622798478992506</v>
      </c>
      <c r="D40" s="15">
        <f>IFERROR(NORMINV(0.3,Table!$H34,Lookups!$A40),0)</f>
        <v>4.4445258833833616</v>
      </c>
      <c r="E40" s="15">
        <f>IFERROR(NORMINV(0.5,Table!$H34,Lookups!$A40),0)</f>
        <v>5.0555667999999994</v>
      </c>
      <c r="F40" s="15">
        <f>IFERROR(NORMINV(0.7,Table!$H34,Lookups!$A40),0)</f>
        <v>5.6666077166166371</v>
      </c>
      <c r="G40" s="15">
        <f>IFERROR(NORMINV(0.9,Table!$H34,Lookups!$A40),0)</f>
        <v>6.5488537521007482</v>
      </c>
      <c r="H40" s="3"/>
      <c r="I40" s="3"/>
      <c r="J40" s="3"/>
      <c r="K40" s="3"/>
      <c r="M40" t="s">
        <v>277</v>
      </c>
      <c r="N40" t="b">
        <f t="shared" si="2"/>
        <v>0</v>
      </c>
    </row>
    <row r="41" spans="1:14" x14ac:dyDescent="0.2">
      <c r="A41" s="21">
        <f>IF(Enrolled=0,"n/a",DGET(data,"stderrpeak",_xlnm.Criteria))</f>
        <v>0.114871</v>
      </c>
      <c r="B41" t="s">
        <v>196</v>
      </c>
      <c r="C41" s="15">
        <f>IFERROR(NORMINV(0.1,Table!$H35,Lookups!$A41),0)</f>
        <v>1.3047046401143261</v>
      </c>
      <c r="D41" s="15">
        <f>IFERROR(NORMINV(0.3,Table!$H35,Lookups!$A41),0)</f>
        <v>1.3916793387047146</v>
      </c>
      <c r="E41" s="15">
        <f>IFERROR(NORMINV(0.5,Table!$H35,Lookups!$A41),0)</f>
        <v>1.45191775</v>
      </c>
      <c r="F41" s="15">
        <f>IFERROR(NORMINV(0.7,Table!$H35,Lookups!$A41),0)</f>
        <v>1.5121561612952854</v>
      </c>
      <c r="G41" s="15">
        <f>IFERROR(NORMINV(0.9,Table!$H35,Lookups!$A41),0)</f>
        <v>1.5991308598856739</v>
      </c>
      <c r="H41" s="3"/>
      <c r="I41" s="3"/>
      <c r="J41" s="3"/>
      <c r="K41" s="3"/>
      <c r="M41" t="s">
        <v>275</v>
      </c>
      <c r="N41" t="b">
        <f t="shared" si="2"/>
        <v>0</v>
      </c>
    </row>
    <row r="42" spans="1:14" x14ac:dyDescent="0.2">
      <c r="A42" s="21" t="e">
        <f>IF(Enrolled=0,"n/a",DGET(data,"stderrpartpeak",_xlnm.Criteria))</f>
        <v>#VALUE!</v>
      </c>
      <c r="B42" t="s">
        <v>197</v>
      </c>
      <c r="C42" s="15">
        <f>IFERROR(NORMINV(0.1,Table!$H36,Lookups!$A42),0)</f>
        <v>0</v>
      </c>
      <c r="D42" s="15">
        <f>IFERROR(NORMINV(0.3,Table!$H36,Lookups!$A42),0)</f>
        <v>0</v>
      </c>
      <c r="E42" s="15">
        <f>IFERROR(NORMINV(0.5,Table!$H36,Lookups!$A42),0)</f>
        <v>0</v>
      </c>
      <c r="F42" s="15">
        <f>IFERROR(NORMINV(0.7,Table!$H36,Lookups!$A42),0)</f>
        <v>0</v>
      </c>
      <c r="G42" s="15">
        <f>IFERROR(NORMINV(0.9,Table!$H36,Lookups!$A42),0)</f>
        <v>0</v>
      </c>
      <c r="H42" s="3"/>
      <c r="I42" s="3"/>
      <c r="J42" s="3"/>
      <c r="K42" s="3"/>
      <c r="M42" t="s">
        <v>272</v>
      </c>
      <c r="N42" t="b">
        <f t="shared" si="2"/>
        <v>0</v>
      </c>
    </row>
    <row r="43" spans="1:14" x14ac:dyDescent="0.2">
      <c r="C43" s="3"/>
      <c r="D43" s="3"/>
      <c r="E43" s="3"/>
      <c r="F43" s="3"/>
      <c r="G43" s="3"/>
      <c r="H43" s="3"/>
      <c r="I43" s="3"/>
      <c r="J43" s="3"/>
      <c r="K43" s="3"/>
      <c r="M43" s="13" t="s">
        <v>273</v>
      </c>
      <c r="N43" t="b">
        <f>IF(AND(ISNUMBER(SEARCH(M43,$B$4)),N36=FALSE,N37=FALSE,N38=FALSE,N39=FALSE,N40=FALSE,N41=FALSE),TRUE,FALSE)</f>
        <v>0</v>
      </c>
    </row>
    <row r="44" spans="1:14" x14ac:dyDescent="0.2">
      <c r="C44" s="3"/>
      <c r="D44" s="3"/>
      <c r="E44" s="3"/>
      <c r="F44" s="3"/>
      <c r="G44" s="3"/>
      <c r="H44" s="3"/>
      <c r="I44" s="3"/>
      <c r="J44" s="3"/>
      <c r="M44" t="s">
        <v>274</v>
      </c>
      <c r="N44" t="b">
        <f>IF(AND(ISNUMBER(SEARCH(M44,$B$4)),N39=FALSE,N40=FALSE,N41=FALSE),TRUE,FALSE)</f>
        <v>0</v>
      </c>
    </row>
    <row r="45" spans="1:14" x14ac:dyDescent="0.2">
      <c r="C45" s="3"/>
      <c r="D45" s="3"/>
      <c r="E45" s="3"/>
      <c r="F45" s="3"/>
      <c r="G45" s="3"/>
      <c r="H45" s="3"/>
      <c r="I45" s="3"/>
      <c r="J45" s="3"/>
    </row>
    <row r="46" spans="1:14" x14ac:dyDescent="0.2">
      <c r="C46" s="3"/>
      <c r="D46" s="3"/>
      <c r="E46" s="3"/>
      <c r="F46" s="3"/>
      <c r="G46" s="3"/>
      <c r="H46" s="3"/>
      <c r="I46" s="3"/>
      <c r="J46" s="3"/>
    </row>
    <row r="47" spans="1:14" x14ac:dyDescent="0.2">
      <c r="C47" s="3"/>
      <c r="D47" s="3"/>
      <c r="E47" s="3"/>
      <c r="F47" s="3"/>
      <c r="G47" s="3"/>
      <c r="H47" s="3"/>
      <c r="I47" s="3"/>
      <c r="J47" s="3"/>
    </row>
    <row r="48" spans="1:14" x14ac:dyDescent="0.2">
      <c r="C48" s="3"/>
      <c r="D48" s="3"/>
      <c r="E48" s="3"/>
      <c r="F48" s="3"/>
      <c r="G48" s="3"/>
      <c r="H48" s="3"/>
      <c r="I48" s="3"/>
      <c r="J48" s="3"/>
    </row>
    <row r="49" spans="3:10" x14ac:dyDescent="0.2">
      <c r="C49" s="3"/>
      <c r="D49" s="3"/>
      <c r="E49" s="3"/>
      <c r="F49" s="3"/>
      <c r="G49" s="3"/>
      <c r="H49" s="3"/>
      <c r="I49" s="3"/>
      <c r="J49" s="3"/>
    </row>
    <row r="50" spans="3:10" x14ac:dyDescent="0.2">
      <c r="C50" s="3"/>
      <c r="D50" s="3"/>
      <c r="E50" s="3"/>
      <c r="F50" s="3"/>
      <c r="G50" s="3"/>
      <c r="H50" s="3"/>
      <c r="I50" s="3"/>
      <c r="J50" s="3"/>
    </row>
    <row r="51" spans="3:10" x14ac:dyDescent="0.2">
      <c r="C51" s="3"/>
      <c r="D51" s="3"/>
      <c r="E51" s="3"/>
      <c r="F51" s="3"/>
      <c r="G51" s="3"/>
      <c r="H51" s="3"/>
      <c r="I51" s="3"/>
      <c r="J51" s="3"/>
    </row>
    <row r="52" spans="3:10" x14ac:dyDescent="0.2">
      <c r="C52" s="3"/>
      <c r="D52" s="3"/>
      <c r="E52" s="3"/>
      <c r="F52" s="3"/>
      <c r="G52" s="3"/>
      <c r="H52" s="3"/>
      <c r="I52" s="3"/>
      <c r="J52" s="3"/>
    </row>
    <row r="53" spans="3:10" x14ac:dyDescent="0.2">
      <c r="C53" s="3"/>
      <c r="D53" s="3"/>
      <c r="E53" s="3"/>
      <c r="F53" s="3"/>
      <c r="G53" s="3"/>
      <c r="H53" s="3"/>
      <c r="I53" s="3"/>
      <c r="J53" s="3"/>
    </row>
    <row r="54" spans="3:10" x14ac:dyDescent="0.2">
      <c r="C54" s="3"/>
      <c r="D54" s="3"/>
      <c r="E54" s="3"/>
      <c r="F54" s="3"/>
      <c r="G54" s="3"/>
      <c r="H54" s="3"/>
      <c r="I54" s="3"/>
      <c r="J54" s="3"/>
    </row>
    <row r="55" spans="3:10" x14ac:dyDescent="0.2">
      <c r="C55" s="3"/>
      <c r="D55" s="3"/>
      <c r="E55" s="3"/>
      <c r="F55" s="3"/>
      <c r="G55" s="3"/>
      <c r="H55" s="3"/>
      <c r="I55" s="3"/>
      <c r="J55" s="3"/>
    </row>
    <row r="56" spans="3:10" x14ac:dyDescent="0.2">
      <c r="F56" s="3"/>
    </row>
    <row r="57" spans="3:10" x14ac:dyDescent="0.2">
      <c r="F57" s="3"/>
      <c r="G57" s="3"/>
    </row>
    <row r="58" spans="3:10" x14ac:dyDescent="0.2">
      <c r="F58" s="3"/>
      <c r="G58" s="3"/>
    </row>
    <row r="59" spans="3:10" x14ac:dyDescent="0.2">
      <c r="F59" s="3"/>
      <c r="G59" s="3"/>
    </row>
    <row r="60" spans="3:10" x14ac:dyDescent="0.2">
      <c r="F60" s="3"/>
      <c r="G60" s="3"/>
    </row>
    <row r="61" spans="3:10" x14ac:dyDescent="0.2">
      <c r="F61" s="3"/>
      <c r="G61" s="3"/>
    </row>
    <row r="62" spans="3:10" x14ac:dyDescent="0.2">
      <c r="F62" s="3"/>
      <c r="G62" s="3"/>
    </row>
    <row r="63" spans="3:10" x14ac:dyDescent="0.2">
      <c r="F63" s="3"/>
      <c r="G63" s="3"/>
    </row>
    <row r="64" spans="3:10" x14ac:dyDescent="0.2">
      <c r="F64" s="3"/>
      <c r="G64" s="3"/>
    </row>
    <row r="65" spans="6:7" x14ac:dyDescent="0.2">
      <c r="F65" s="3"/>
      <c r="G65" s="3"/>
    </row>
    <row r="66" spans="6:7" x14ac:dyDescent="0.2">
      <c r="F66" s="3"/>
      <c r="G66" s="3"/>
    </row>
    <row r="67" spans="6:7" x14ac:dyDescent="0.2">
      <c r="F67" s="3"/>
      <c r="G67" s="3"/>
    </row>
    <row r="68" spans="6:7" x14ac:dyDescent="0.2">
      <c r="F68" s="3"/>
      <c r="G68" s="3"/>
    </row>
    <row r="69" spans="6:7" x14ac:dyDescent="0.2">
      <c r="F69" s="3"/>
      <c r="G69" s="3"/>
    </row>
    <row r="70" spans="6:7" x14ac:dyDescent="0.2">
      <c r="F70" s="3"/>
      <c r="G70" s="3"/>
    </row>
  </sheetData>
  <phoneticPr fontId="2" type="noConversion"/>
  <conditionalFormatting sqref="B5">
    <cfRule type="expression" priority="59">
      <formula>$E$24=1</formula>
    </cfRule>
  </conditionalFormatting>
  <conditionalFormatting sqref="A5:B5">
    <cfRule type="expression" priority="3">
      <formula>$I$21=FALSE</formula>
    </cfRule>
  </conditionalFormatting>
  <conditionalFormatting sqref="E14:N18">
    <cfRule type="expression" priority="2">
      <formula>IF(AND($N$44=TRUE,$I$22=TRUE),TRUE,FALSE)</formula>
    </cfRule>
  </conditionalFormatting>
  <conditionalFormatting sqref="E22:N25">
    <cfRule type="expression" priority="1">
      <formula>IF($E$4="Critical Peak Pricing Load Impact",TRUE,FALSE)</formula>
    </cfRule>
  </conditionalFormatting>
  <pageMargins left="0.75" right="0.75" top="1" bottom="1" header="0.5" footer="0.5"/>
  <pageSetup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V679"/>
  <sheetViews>
    <sheetView zoomScaleNormal="100" workbookViewId="0">
      <pane xSplit="6" ySplit="1" topLeftCell="FI2" activePane="bottomRight" state="frozen"/>
      <selection activeCell="N45" sqref="N45"/>
      <selection pane="topRight" activeCell="N45" sqref="N45"/>
      <selection pane="bottomLeft" activeCell="N45" sqref="N45"/>
      <selection pane="bottomRight" activeCell="N45" sqref="N45"/>
    </sheetView>
  </sheetViews>
  <sheetFormatPr defaultRowHeight="12.75" x14ac:dyDescent="0.2"/>
  <cols>
    <col min="1" max="1" width="27.140625" customWidth="1"/>
    <col min="2" max="2" width="14.85546875" customWidth="1"/>
    <col min="3" max="3" width="39" bestFit="1" customWidth="1"/>
    <col min="4" max="4" width="31" style="32" customWidth="1"/>
    <col min="5" max="5" width="9.28515625" customWidth="1"/>
    <col min="6" max="6" width="7.7109375" customWidth="1"/>
    <col min="7" max="30" width="10" customWidth="1"/>
    <col min="31" max="39" width="12.85546875" customWidth="1"/>
    <col min="40" max="54" width="14" customWidth="1"/>
    <col min="55" max="63" width="12.85546875" customWidth="1"/>
    <col min="64" max="78" width="14" customWidth="1"/>
    <col min="79" max="87" width="12.85546875" customWidth="1"/>
    <col min="88" max="102" width="14" customWidth="1"/>
    <col min="103" max="111" width="12.85546875" customWidth="1"/>
    <col min="112" max="126" width="14" customWidth="1"/>
    <col min="127" max="135" width="12.85546875" customWidth="1"/>
    <col min="136" max="150" width="14" customWidth="1"/>
    <col min="151" max="159" width="9" customWidth="1"/>
    <col min="160" max="174" width="9.7109375" customWidth="1"/>
    <col min="175" max="175" width="10.5703125" customWidth="1"/>
    <col min="176" max="176" width="12.85546875" customWidth="1"/>
    <col min="177" max="178" width="10" customWidth="1"/>
    <col min="179" max="180" width="10.140625" bestFit="1" customWidth="1"/>
  </cols>
  <sheetData>
    <row r="1" spans="1:178" x14ac:dyDescent="0.2">
      <c r="A1" s="79" t="s">
        <v>228</v>
      </c>
      <c r="B1" t="s">
        <v>198</v>
      </c>
      <c r="C1" s="13" t="s">
        <v>223</v>
      </c>
      <c r="D1" s="32" t="s">
        <v>190</v>
      </c>
      <c r="E1" s="13" t="s">
        <v>218</v>
      </c>
      <c r="F1" t="s">
        <v>191</v>
      </c>
      <c r="G1" t="s">
        <v>159</v>
      </c>
      <c r="H1" t="s">
        <v>160</v>
      </c>
      <c r="I1" t="s">
        <v>161</v>
      </c>
      <c r="J1" t="s">
        <v>162</v>
      </c>
      <c r="K1" t="s">
        <v>163</v>
      </c>
      <c r="L1" t="s">
        <v>164</v>
      </c>
      <c r="M1" t="s">
        <v>165</v>
      </c>
      <c r="N1" t="s">
        <v>166</v>
      </c>
      <c r="O1" t="s">
        <v>167</v>
      </c>
      <c r="P1" t="s">
        <v>168</v>
      </c>
      <c r="Q1" t="s">
        <v>169</v>
      </c>
      <c r="R1" t="s">
        <v>170</v>
      </c>
      <c r="S1" t="s">
        <v>171</v>
      </c>
      <c r="T1" t="s">
        <v>172</v>
      </c>
      <c r="U1" t="s">
        <v>173</v>
      </c>
      <c r="V1" t="s">
        <v>174</v>
      </c>
      <c r="W1" t="s">
        <v>175</v>
      </c>
      <c r="X1" t="s">
        <v>176</v>
      </c>
      <c r="Y1" t="s">
        <v>177</v>
      </c>
      <c r="Z1" t="s">
        <v>178</v>
      </c>
      <c r="AA1" t="s">
        <v>179</v>
      </c>
      <c r="AB1" t="s">
        <v>180</v>
      </c>
      <c r="AC1" t="s">
        <v>181</v>
      </c>
      <c r="AD1" t="s">
        <v>182</v>
      </c>
      <c r="AE1" t="s">
        <v>14</v>
      </c>
      <c r="AF1" t="s">
        <v>15</v>
      </c>
      <c r="AG1" t="s">
        <v>16</v>
      </c>
      <c r="AH1" t="s">
        <v>17</v>
      </c>
      <c r="AI1" t="s">
        <v>18</v>
      </c>
      <c r="AJ1" t="s">
        <v>19</v>
      </c>
      <c r="AK1" t="s">
        <v>20</v>
      </c>
      <c r="AL1" t="s">
        <v>21</v>
      </c>
      <c r="AM1" t="s">
        <v>22</v>
      </c>
      <c r="AN1" t="s">
        <v>23</v>
      </c>
      <c r="AO1" t="s">
        <v>24</v>
      </c>
      <c r="AP1" t="s">
        <v>25</v>
      </c>
      <c r="AQ1" t="s">
        <v>26</v>
      </c>
      <c r="AR1" t="s">
        <v>27</v>
      </c>
      <c r="AS1" t="s">
        <v>28</v>
      </c>
      <c r="AT1" t="s">
        <v>29</v>
      </c>
      <c r="AU1" t="s">
        <v>30</v>
      </c>
      <c r="AV1" t="s">
        <v>31</v>
      </c>
      <c r="AW1" t="s">
        <v>32</v>
      </c>
      <c r="AX1" t="s">
        <v>33</v>
      </c>
      <c r="AY1" t="s">
        <v>34</v>
      </c>
      <c r="AZ1" t="s">
        <v>35</v>
      </c>
      <c r="BA1" t="s">
        <v>36</v>
      </c>
      <c r="BB1" t="s">
        <v>37</v>
      </c>
      <c r="BC1" t="s">
        <v>38</v>
      </c>
      <c r="BD1" t="s">
        <v>39</v>
      </c>
      <c r="BE1" t="s">
        <v>40</v>
      </c>
      <c r="BF1" t="s">
        <v>41</v>
      </c>
      <c r="BG1" t="s">
        <v>42</v>
      </c>
      <c r="BH1" t="s">
        <v>43</v>
      </c>
      <c r="BI1" t="s">
        <v>44</v>
      </c>
      <c r="BJ1" t="s">
        <v>45</v>
      </c>
      <c r="BK1" t="s">
        <v>46</v>
      </c>
      <c r="BL1" t="s">
        <v>47</v>
      </c>
      <c r="BM1" t="s">
        <v>48</v>
      </c>
      <c r="BN1" t="s">
        <v>49</v>
      </c>
      <c r="BO1" t="s">
        <v>50</v>
      </c>
      <c r="BP1" t="s">
        <v>51</v>
      </c>
      <c r="BQ1" t="s">
        <v>52</v>
      </c>
      <c r="BR1" t="s">
        <v>53</v>
      </c>
      <c r="BS1" t="s">
        <v>54</v>
      </c>
      <c r="BT1" t="s">
        <v>55</v>
      </c>
      <c r="BU1" t="s">
        <v>56</v>
      </c>
      <c r="BV1" t="s">
        <v>57</v>
      </c>
      <c r="BW1" t="s">
        <v>58</v>
      </c>
      <c r="BX1" t="s">
        <v>59</v>
      </c>
      <c r="BY1" t="s">
        <v>60</v>
      </c>
      <c r="BZ1" t="s">
        <v>61</v>
      </c>
      <c r="CA1" t="s">
        <v>62</v>
      </c>
      <c r="CB1" t="s">
        <v>63</v>
      </c>
      <c r="CC1" t="s">
        <v>64</v>
      </c>
      <c r="CD1" t="s">
        <v>65</v>
      </c>
      <c r="CE1" t="s">
        <v>66</v>
      </c>
      <c r="CF1" t="s">
        <v>67</v>
      </c>
      <c r="CG1" t="s">
        <v>68</v>
      </c>
      <c r="CH1" t="s">
        <v>69</v>
      </c>
      <c r="CI1" t="s">
        <v>70</v>
      </c>
      <c r="CJ1" t="s">
        <v>71</v>
      </c>
      <c r="CK1" t="s">
        <v>72</v>
      </c>
      <c r="CL1" t="s">
        <v>73</v>
      </c>
      <c r="CM1" t="s">
        <v>74</v>
      </c>
      <c r="CN1" t="s">
        <v>75</v>
      </c>
      <c r="CO1" t="s">
        <v>76</v>
      </c>
      <c r="CP1" t="s">
        <v>77</v>
      </c>
      <c r="CQ1" t="s">
        <v>78</v>
      </c>
      <c r="CR1" t="s">
        <v>79</v>
      </c>
      <c r="CS1" t="s">
        <v>80</v>
      </c>
      <c r="CT1" t="s">
        <v>81</v>
      </c>
      <c r="CU1" t="s">
        <v>82</v>
      </c>
      <c r="CV1" t="s">
        <v>83</v>
      </c>
      <c r="CW1" t="s">
        <v>84</v>
      </c>
      <c r="CX1" t="s">
        <v>85</v>
      </c>
      <c r="CY1" t="s">
        <v>86</v>
      </c>
      <c r="CZ1" t="s">
        <v>87</v>
      </c>
      <c r="DA1" t="s">
        <v>88</v>
      </c>
      <c r="DB1" t="s">
        <v>89</v>
      </c>
      <c r="DC1" t="s">
        <v>90</v>
      </c>
      <c r="DD1" t="s">
        <v>91</v>
      </c>
      <c r="DE1" t="s">
        <v>92</v>
      </c>
      <c r="DF1" t="s">
        <v>93</v>
      </c>
      <c r="DG1" t="s">
        <v>94</v>
      </c>
      <c r="DH1" t="s">
        <v>95</v>
      </c>
      <c r="DI1" t="s">
        <v>96</v>
      </c>
      <c r="DJ1" t="s">
        <v>97</v>
      </c>
      <c r="DK1" t="s">
        <v>98</v>
      </c>
      <c r="DL1" t="s">
        <v>99</v>
      </c>
      <c r="DM1" t="s">
        <v>100</v>
      </c>
      <c r="DN1" t="s">
        <v>101</v>
      </c>
      <c r="DO1" t="s">
        <v>102</v>
      </c>
      <c r="DP1" t="s">
        <v>103</v>
      </c>
      <c r="DQ1" t="s">
        <v>104</v>
      </c>
      <c r="DR1" t="s">
        <v>105</v>
      </c>
      <c r="DS1" t="s">
        <v>106</v>
      </c>
      <c r="DT1" t="s">
        <v>107</v>
      </c>
      <c r="DU1" t="s">
        <v>108</v>
      </c>
      <c r="DV1" t="s">
        <v>109</v>
      </c>
      <c r="DW1" t="s">
        <v>110</v>
      </c>
      <c r="DX1" t="s">
        <v>111</v>
      </c>
      <c r="DY1" t="s">
        <v>112</v>
      </c>
      <c r="DZ1" t="s">
        <v>113</v>
      </c>
      <c r="EA1" t="s">
        <v>114</v>
      </c>
      <c r="EB1" t="s">
        <v>115</v>
      </c>
      <c r="EC1" t="s">
        <v>116</v>
      </c>
      <c r="ED1" t="s">
        <v>117</v>
      </c>
      <c r="EE1" t="s">
        <v>118</v>
      </c>
      <c r="EF1" t="s">
        <v>119</v>
      </c>
      <c r="EG1" t="s">
        <v>120</v>
      </c>
      <c r="EH1" t="s">
        <v>121</v>
      </c>
      <c r="EI1" t="s">
        <v>122</v>
      </c>
      <c r="EJ1" t="s">
        <v>123</v>
      </c>
      <c r="EK1" t="s">
        <v>124</v>
      </c>
      <c r="EL1" t="s">
        <v>125</v>
      </c>
      <c r="EM1" t="s">
        <v>126</v>
      </c>
      <c r="EN1" t="s">
        <v>127</v>
      </c>
      <c r="EO1" t="s">
        <v>128</v>
      </c>
      <c r="EP1" t="s">
        <v>129</v>
      </c>
      <c r="EQ1" t="s">
        <v>130</v>
      </c>
      <c r="ER1" t="s">
        <v>131</v>
      </c>
      <c r="ES1" t="s">
        <v>132</v>
      </c>
      <c r="ET1" t="s">
        <v>133</v>
      </c>
      <c r="EU1" t="s">
        <v>134</v>
      </c>
      <c r="EV1" t="s">
        <v>135</v>
      </c>
      <c r="EW1" t="s">
        <v>136</v>
      </c>
      <c r="EX1" t="s">
        <v>137</v>
      </c>
      <c r="EY1" t="s">
        <v>138</v>
      </c>
      <c r="EZ1" t="s">
        <v>139</v>
      </c>
      <c r="FA1" t="s">
        <v>140</v>
      </c>
      <c r="FB1" t="s">
        <v>141</v>
      </c>
      <c r="FC1" t="s">
        <v>142</v>
      </c>
      <c r="FD1" t="s">
        <v>143</v>
      </c>
      <c r="FE1" t="s">
        <v>144</v>
      </c>
      <c r="FF1" t="s">
        <v>145</v>
      </c>
      <c r="FG1" t="s">
        <v>146</v>
      </c>
      <c r="FH1" t="s">
        <v>147</v>
      </c>
      <c r="FI1" t="s">
        <v>148</v>
      </c>
      <c r="FJ1" t="s">
        <v>149</v>
      </c>
      <c r="FK1" t="s">
        <v>150</v>
      </c>
      <c r="FL1" t="s">
        <v>151</v>
      </c>
      <c r="FM1" t="s">
        <v>152</v>
      </c>
      <c r="FN1" t="s">
        <v>153</v>
      </c>
      <c r="FO1" t="s">
        <v>154</v>
      </c>
      <c r="FP1" t="s">
        <v>155</v>
      </c>
      <c r="FQ1" t="s">
        <v>156</v>
      </c>
      <c r="FR1" t="s">
        <v>157</v>
      </c>
      <c r="FS1" t="s">
        <v>215</v>
      </c>
      <c r="FT1" t="s">
        <v>216</v>
      </c>
      <c r="FU1" t="s">
        <v>217</v>
      </c>
      <c r="FV1" s="13"/>
    </row>
    <row r="2" spans="1:178" x14ac:dyDescent="0.2">
      <c r="A2" s="13" t="s">
        <v>227</v>
      </c>
      <c r="B2" s="13" t="s">
        <v>0</v>
      </c>
      <c r="C2" s="13" t="s">
        <v>269</v>
      </c>
      <c r="D2" s="34" t="s">
        <v>262</v>
      </c>
      <c r="E2" s="23" t="s">
        <v>219</v>
      </c>
      <c r="F2" s="23">
        <v>6894</v>
      </c>
      <c r="G2" s="22">
        <v>6.6332279999999999</v>
      </c>
      <c r="H2" s="22">
        <v>5.8667680000000004</v>
      </c>
      <c r="I2" s="22">
        <v>5.323137</v>
      </c>
      <c r="J2" s="22">
        <v>4.8640840000000001</v>
      </c>
      <c r="K2" s="22">
        <v>4.6625269999999999</v>
      </c>
      <c r="L2" s="22">
        <v>4.6567170000000004</v>
      </c>
      <c r="M2" s="22">
        <v>4.7730199999999998</v>
      </c>
      <c r="N2" s="22">
        <v>4.7105839999999999</v>
      </c>
      <c r="O2" s="22">
        <v>4.7008609999999997</v>
      </c>
      <c r="P2" s="22">
        <v>4.7048810000000003</v>
      </c>
      <c r="Q2" s="22">
        <v>5.2514539999999998</v>
      </c>
      <c r="R2" s="22">
        <v>5.6400589999999999</v>
      </c>
      <c r="S2" s="22">
        <v>6.4851489999999998</v>
      </c>
      <c r="T2" s="22">
        <v>7.1778820000000003</v>
      </c>
      <c r="U2" s="22">
        <v>8.5081620000000004</v>
      </c>
      <c r="V2" s="22">
        <v>9.4158410000000003</v>
      </c>
      <c r="W2" s="22">
        <v>10.22716</v>
      </c>
      <c r="X2" s="22">
        <v>11.2156</v>
      </c>
      <c r="Y2" s="22">
        <v>11.346629999999999</v>
      </c>
      <c r="Z2" s="22">
        <v>11.10805</v>
      </c>
      <c r="AA2" s="22">
        <v>11.26797</v>
      </c>
      <c r="AB2" s="22">
        <v>10.65743</v>
      </c>
      <c r="AC2" s="22">
        <v>9.5072080000000003</v>
      </c>
      <c r="AD2" s="22">
        <v>8.1563320000000008</v>
      </c>
      <c r="AE2" s="22">
        <v>-0.1169693</v>
      </c>
      <c r="AF2" s="22">
        <v>-4.8682599999999999E-2</v>
      </c>
      <c r="AG2" s="22">
        <v>-3.31312E-2</v>
      </c>
      <c r="AH2" s="22">
        <v>-5.5901100000000002E-2</v>
      </c>
      <c r="AI2" s="22">
        <v>-8.3929500000000004E-2</v>
      </c>
      <c r="AJ2" s="22">
        <v>-4.6497999999999998E-2</v>
      </c>
      <c r="AK2" s="22">
        <v>-7.6885599999999998E-2</v>
      </c>
      <c r="AL2" s="22">
        <v>-0.13084000000000001</v>
      </c>
      <c r="AM2" s="22">
        <v>-7.5990199999999994E-2</v>
      </c>
      <c r="AN2" s="22">
        <v>-0.18994739999999999</v>
      </c>
      <c r="AO2" s="22">
        <v>2.9684800000000001E-2</v>
      </c>
      <c r="AP2" s="22">
        <v>-0.1335026</v>
      </c>
      <c r="AQ2" s="22">
        <v>-9.4370599999999999E-2</v>
      </c>
      <c r="AR2" s="22">
        <v>-0.22629160000000001</v>
      </c>
      <c r="AS2" s="22">
        <v>1.2779659999999999</v>
      </c>
      <c r="AT2" s="22">
        <v>1.4903200000000001</v>
      </c>
      <c r="AU2" s="22">
        <v>1.4238139999999999</v>
      </c>
      <c r="AV2" s="22">
        <v>1.453392</v>
      </c>
      <c r="AW2" s="22">
        <v>0.15083240000000001</v>
      </c>
      <c r="AX2" s="22">
        <v>-0.36922650000000001</v>
      </c>
      <c r="AY2" s="22">
        <v>-0.44453019999999999</v>
      </c>
      <c r="AZ2" s="22">
        <v>-0.69357250000000004</v>
      </c>
      <c r="BA2" s="22">
        <v>-0.61093030000000004</v>
      </c>
      <c r="BB2" s="22">
        <v>-0.38780809999999999</v>
      </c>
      <c r="BC2" s="22">
        <v>-2.14979E-2</v>
      </c>
      <c r="BD2" s="22">
        <v>3.9446200000000001E-2</v>
      </c>
      <c r="BE2" s="22">
        <v>4.9301600000000001E-2</v>
      </c>
      <c r="BF2" s="22">
        <v>1.6476999999999999E-2</v>
      </c>
      <c r="BG2" s="22">
        <v>-1.7044199999999999E-2</v>
      </c>
      <c r="BH2" s="22">
        <v>1.69932E-2</v>
      </c>
      <c r="BI2" s="22">
        <v>-1.48737E-2</v>
      </c>
      <c r="BJ2" s="22">
        <v>-6.3203300000000004E-2</v>
      </c>
      <c r="BK2" s="22">
        <v>-3.3901999999999999E-3</v>
      </c>
      <c r="BL2" s="22">
        <v>-9.6265199999999995E-2</v>
      </c>
      <c r="BM2" s="22">
        <v>0.13449069999999999</v>
      </c>
      <c r="BN2" s="22">
        <v>-1.06788E-2</v>
      </c>
      <c r="BO2" s="22">
        <v>4.6966500000000001E-2</v>
      </c>
      <c r="BP2" s="22">
        <v>-6.6346100000000005E-2</v>
      </c>
      <c r="BQ2" s="22">
        <v>1.42415</v>
      </c>
      <c r="BR2" s="22">
        <v>1.642266</v>
      </c>
      <c r="BS2" s="22">
        <v>1.579264</v>
      </c>
      <c r="BT2" s="22">
        <v>1.611364</v>
      </c>
      <c r="BU2" s="22">
        <v>0.31545469999999998</v>
      </c>
      <c r="BV2" s="22">
        <v>-0.2049849</v>
      </c>
      <c r="BW2" s="22">
        <v>-0.29170849999999998</v>
      </c>
      <c r="BX2" s="22">
        <v>-0.55218769999999995</v>
      </c>
      <c r="BY2" s="22">
        <v>-0.47308489999999997</v>
      </c>
      <c r="BZ2" s="22">
        <v>-0.27656510000000001</v>
      </c>
      <c r="CA2" s="22">
        <v>4.46253E-2</v>
      </c>
      <c r="CB2" s="22">
        <v>0.100484</v>
      </c>
      <c r="CC2" s="22">
        <v>0.1063943</v>
      </c>
      <c r="CD2" s="22">
        <v>6.6605800000000007E-2</v>
      </c>
      <c r="CE2" s="22">
        <v>2.9280299999999999E-2</v>
      </c>
      <c r="CF2" s="22">
        <v>6.0967E-2</v>
      </c>
      <c r="CG2" s="22">
        <v>2.8075599999999999E-2</v>
      </c>
      <c r="CH2" s="22">
        <v>-1.6358399999999999E-2</v>
      </c>
      <c r="CI2" s="22">
        <v>4.6892400000000001E-2</v>
      </c>
      <c r="CJ2" s="22">
        <v>-3.1381300000000001E-2</v>
      </c>
      <c r="CK2" s="22">
        <v>0.20707890000000001</v>
      </c>
      <c r="CL2" s="22">
        <v>7.4388700000000002E-2</v>
      </c>
      <c r="CM2" s="22">
        <v>0.14485619999999999</v>
      </c>
      <c r="CN2" s="22">
        <v>4.4431600000000002E-2</v>
      </c>
      <c r="CO2" s="22">
        <v>1.5253969999999999</v>
      </c>
      <c r="CP2" s="22">
        <v>1.747503</v>
      </c>
      <c r="CQ2" s="22">
        <v>1.686928</v>
      </c>
      <c r="CR2" s="22">
        <v>1.7207749999999999</v>
      </c>
      <c r="CS2" s="22">
        <v>0.42947160000000001</v>
      </c>
      <c r="CT2" s="22">
        <v>-9.1231599999999996E-2</v>
      </c>
      <c r="CU2" s="22">
        <v>-0.18586459999999999</v>
      </c>
      <c r="CV2" s="22">
        <v>-0.45426509999999998</v>
      </c>
      <c r="CW2" s="22">
        <v>-0.37761359999999999</v>
      </c>
      <c r="CX2" s="22">
        <v>-0.19951849999999999</v>
      </c>
      <c r="CY2" s="22">
        <v>0.1107484</v>
      </c>
      <c r="CZ2" s="22">
        <v>0.16152169999999999</v>
      </c>
      <c r="DA2" s="22">
        <v>0.16348699999999999</v>
      </c>
      <c r="DB2" s="22">
        <v>0.11673459999999999</v>
      </c>
      <c r="DC2" s="22">
        <v>7.5604900000000003E-2</v>
      </c>
      <c r="DD2" s="22">
        <v>0.1049408</v>
      </c>
      <c r="DE2" s="22">
        <v>7.1024900000000002E-2</v>
      </c>
      <c r="DF2" s="22">
        <v>3.0486599999999999E-2</v>
      </c>
      <c r="DG2" s="22">
        <v>9.7174999999999997E-2</v>
      </c>
      <c r="DH2" s="22">
        <v>3.3502700000000003E-2</v>
      </c>
      <c r="DI2" s="22">
        <v>0.2796671</v>
      </c>
      <c r="DJ2" s="22">
        <v>0.15945609999999999</v>
      </c>
      <c r="DK2" s="22">
        <v>0.24274589999999999</v>
      </c>
      <c r="DL2" s="22">
        <v>0.15520929999999999</v>
      </c>
      <c r="DM2" s="22">
        <v>1.626644</v>
      </c>
      <c r="DN2" s="22">
        <v>1.8527400000000001</v>
      </c>
      <c r="DO2" s="22">
        <v>1.794592</v>
      </c>
      <c r="DP2" s="22">
        <v>1.8301860000000001</v>
      </c>
      <c r="DQ2" s="22">
        <v>0.54348850000000004</v>
      </c>
      <c r="DR2" s="22">
        <v>2.2521599999999999E-2</v>
      </c>
      <c r="DS2" s="22">
        <v>-8.00207E-2</v>
      </c>
      <c r="DT2" s="22">
        <v>-0.3563424</v>
      </c>
      <c r="DU2" s="22">
        <v>-0.28214230000000001</v>
      </c>
      <c r="DV2" s="22">
        <v>-0.122472</v>
      </c>
      <c r="DW2" s="22">
        <v>0.20621980000000001</v>
      </c>
      <c r="DX2" s="22">
        <v>0.2496506</v>
      </c>
      <c r="DY2" s="22">
        <v>0.24591979999999999</v>
      </c>
      <c r="DZ2" s="22">
        <v>0.18911259999999999</v>
      </c>
      <c r="EA2" s="22">
        <v>0.14249020000000001</v>
      </c>
      <c r="EB2" s="22">
        <v>0.168432</v>
      </c>
      <c r="EC2" s="22">
        <v>0.13303680000000001</v>
      </c>
      <c r="ED2" s="22">
        <v>9.8123299999999997E-2</v>
      </c>
      <c r="EE2" s="22">
        <v>0.16977510000000001</v>
      </c>
      <c r="EF2" s="22">
        <v>0.12718489999999999</v>
      </c>
      <c r="EG2" s="22">
        <v>0.38447290000000001</v>
      </c>
      <c r="EH2" s="22">
        <v>0.28227999999999998</v>
      </c>
      <c r="EI2" s="22">
        <v>0.38408310000000001</v>
      </c>
      <c r="EJ2" s="22">
        <v>0.31515480000000001</v>
      </c>
      <c r="EK2" s="22">
        <v>1.772829</v>
      </c>
      <c r="EL2" s="22">
        <v>2.0046849999999998</v>
      </c>
      <c r="EM2" s="22">
        <v>1.9500420000000001</v>
      </c>
      <c r="EN2" s="22">
        <v>1.988157</v>
      </c>
      <c r="EO2" s="22">
        <v>0.70811069999999998</v>
      </c>
      <c r="EP2" s="22">
        <v>0.18676329999999999</v>
      </c>
      <c r="EQ2" s="22">
        <v>7.2801099999999994E-2</v>
      </c>
      <c r="ER2" s="22">
        <v>-0.2149576</v>
      </c>
      <c r="ES2" s="22">
        <v>-0.14429690000000001</v>
      </c>
      <c r="ET2" s="22">
        <v>-1.1228999999999999E-2</v>
      </c>
      <c r="EU2" s="22">
        <v>69.407139999999998</v>
      </c>
      <c r="EV2" s="22">
        <v>68.830860000000001</v>
      </c>
      <c r="EW2" s="22">
        <v>67.580569999999994</v>
      </c>
      <c r="EX2" s="22">
        <v>67.144379999999998</v>
      </c>
      <c r="EY2" s="22">
        <v>66.838170000000005</v>
      </c>
      <c r="EZ2" s="22">
        <v>66.061390000000003</v>
      </c>
      <c r="FA2" s="22">
        <v>65.390190000000004</v>
      </c>
      <c r="FB2" s="22">
        <v>66.895420000000001</v>
      </c>
      <c r="FC2" s="22">
        <v>70.881829999999994</v>
      </c>
      <c r="FD2" s="22">
        <v>76.953029999999998</v>
      </c>
      <c r="FE2" s="22">
        <v>83.223579999999998</v>
      </c>
      <c r="FF2" s="22">
        <v>87.221090000000004</v>
      </c>
      <c r="FG2" s="22">
        <v>87.843170000000001</v>
      </c>
      <c r="FH2" s="22">
        <v>89.419939999999997</v>
      </c>
      <c r="FI2" s="22">
        <v>90.277540000000002</v>
      </c>
      <c r="FJ2" s="22">
        <v>90.038200000000003</v>
      </c>
      <c r="FK2" s="22">
        <v>90.056460000000001</v>
      </c>
      <c r="FL2" s="22">
        <v>88.724680000000006</v>
      </c>
      <c r="FM2" s="22">
        <v>86.175129999999996</v>
      </c>
      <c r="FN2" s="22">
        <v>83.568820000000002</v>
      </c>
      <c r="FO2" s="22">
        <v>79.662580000000005</v>
      </c>
      <c r="FP2" s="22">
        <v>77.130790000000005</v>
      </c>
      <c r="FQ2" s="22">
        <v>75.503410000000002</v>
      </c>
      <c r="FR2" s="22">
        <v>74.214439999999996</v>
      </c>
      <c r="FS2" s="22">
        <v>1.820705</v>
      </c>
      <c r="FT2" s="22"/>
      <c r="FU2" s="22">
        <v>0.17203370000000001</v>
      </c>
    </row>
    <row r="3" spans="1:178" x14ac:dyDescent="0.2">
      <c r="A3" s="13" t="s">
        <v>227</v>
      </c>
      <c r="B3" s="13" t="s">
        <v>0</v>
      </c>
      <c r="C3" s="13" t="s">
        <v>269</v>
      </c>
      <c r="D3" s="34" t="s">
        <v>262</v>
      </c>
      <c r="E3" s="23" t="s">
        <v>220</v>
      </c>
      <c r="F3" s="23">
        <v>4166</v>
      </c>
      <c r="G3" s="22">
        <v>3.8851360000000001</v>
      </c>
      <c r="H3" s="22">
        <v>3.4266380000000001</v>
      </c>
      <c r="I3" s="22">
        <v>3.121664</v>
      </c>
      <c r="J3" s="22">
        <v>2.8344589999999998</v>
      </c>
      <c r="K3" s="22">
        <v>2.7084739999999998</v>
      </c>
      <c r="L3" s="22">
        <v>2.6760619999999999</v>
      </c>
      <c r="M3" s="22">
        <v>2.790448</v>
      </c>
      <c r="N3" s="22">
        <v>2.816036</v>
      </c>
      <c r="O3" s="22">
        <v>2.8112710000000001</v>
      </c>
      <c r="P3" s="22">
        <v>2.7955830000000002</v>
      </c>
      <c r="Q3" s="22">
        <v>3.037042</v>
      </c>
      <c r="R3" s="22">
        <v>3.1394129999999998</v>
      </c>
      <c r="S3" s="22">
        <v>3.488324</v>
      </c>
      <c r="T3" s="22">
        <v>3.7653880000000002</v>
      </c>
      <c r="U3" s="22">
        <v>4.0937929999999998</v>
      </c>
      <c r="V3" s="22">
        <v>4.458164</v>
      </c>
      <c r="W3" s="22">
        <v>4.7995950000000001</v>
      </c>
      <c r="X3" s="22">
        <v>5.3315130000000002</v>
      </c>
      <c r="Y3" s="22">
        <v>5.6360359999999998</v>
      </c>
      <c r="Z3" s="22">
        <v>5.8217829999999999</v>
      </c>
      <c r="AA3" s="22">
        <v>6.1209619999999996</v>
      </c>
      <c r="AB3" s="22">
        <v>6.0711979999999999</v>
      </c>
      <c r="AC3" s="22">
        <v>5.4495430000000002</v>
      </c>
      <c r="AD3" s="22">
        <v>4.6551770000000001</v>
      </c>
      <c r="AE3" s="22">
        <v>-0.12623899999999999</v>
      </c>
      <c r="AF3" s="22">
        <v>-8.0217700000000003E-2</v>
      </c>
      <c r="AG3" s="22">
        <v>-7.54581E-2</v>
      </c>
      <c r="AH3" s="22">
        <v>-8.47609E-2</v>
      </c>
      <c r="AI3" s="22">
        <v>-8.2001099999999993E-2</v>
      </c>
      <c r="AJ3" s="22">
        <v>-6.5343600000000002E-2</v>
      </c>
      <c r="AK3" s="22">
        <v>-5.5565700000000003E-2</v>
      </c>
      <c r="AL3" s="22">
        <v>-0.13558310000000001</v>
      </c>
      <c r="AM3" s="22">
        <v>-5.2465400000000002E-2</v>
      </c>
      <c r="AN3" s="22">
        <v>-0.15235789999999999</v>
      </c>
      <c r="AO3" s="22">
        <v>9.6060000000000004E-4</v>
      </c>
      <c r="AP3" s="22">
        <v>-0.15660569999999999</v>
      </c>
      <c r="AQ3" s="22">
        <v>-0.17113809999999999</v>
      </c>
      <c r="AR3" s="22">
        <v>-0.17264979999999999</v>
      </c>
      <c r="AS3" s="22">
        <v>0.51266529999999999</v>
      </c>
      <c r="AT3" s="22">
        <v>0.61099049999999999</v>
      </c>
      <c r="AU3" s="22">
        <v>0.55492859999999999</v>
      </c>
      <c r="AV3" s="22">
        <v>0.60451820000000001</v>
      </c>
      <c r="AW3" s="22">
        <v>-0.14611489999999999</v>
      </c>
      <c r="AX3" s="22">
        <v>-0.31927240000000001</v>
      </c>
      <c r="AY3" s="22">
        <v>-0.31573380000000001</v>
      </c>
      <c r="AZ3" s="22">
        <v>-0.43233969999999999</v>
      </c>
      <c r="BA3" s="22">
        <v>-0.37890479999999999</v>
      </c>
      <c r="BB3" s="22">
        <v>-0.31598619999999999</v>
      </c>
      <c r="BC3" s="22">
        <v>-4.8807900000000001E-2</v>
      </c>
      <c r="BD3" s="22">
        <v>-9.1433E-3</v>
      </c>
      <c r="BE3" s="22">
        <v>-8.2798999999999998E-3</v>
      </c>
      <c r="BF3" s="22">
        <v>-2.5518900000000001E-2</v>
      </c>
      <c r="BG3" s="22">
        <v>-2.4986600000000001E-2</v>
      </c>
      <c r="BH3" s="22">
        <v>-1.12403E-2</v>
      </c>
      <c r="BI3" s="22">
        <v>-6.6795999999999999E-3</v>
      </c>
      <c r="BJ3" s="22">
        <v>-8.8061299999999995E-2</v>
      </c>
      <c r="BK3" s="22">
        <v>-3.2637999999999999E-3</v>
      </c>
      <c r="BL3" s="22">
        <v>-8.8795600000000002E-2</v>
      </c>
      <c r="BM3" s="22">
        <v>6.8470199999999995E-2</v>
      </c>
      <c r="BN3" s="22">
        <v>-8.0302100000000001E-2</v>
      </c>
      <c r="BO3" s="22">
        <v>-8.1868099999999999E-2</v>
      </c>
      <c r="BP3" s="22">
        <v>-7.3587600000000003E-2</v>
      </c>
      <c r="BQ3" s="22">
        <v>0.60743650000000005</v>
      </c>
      <c r="BR3" s="22">
        <v>0.70968410000000004</v>
      </c>
      <c r="BS3" s="22">
        <v>0.65699830000000004</v>
      </c>
      <c r="BT3" s="22">
        <v>0.70990850000000005</v>
      </c>
      <c r="BU3" s="22">
        <v>-3.7453399999999998E-2</v>
      </c>
      <c r="BV3" s="22">
        <v>-0.20454030000000001</v>
      </c>
      <c r="BW3" s="22">
        <v>-0.20195279999999999</v>
      </c>
      <c r="BX3" s="22">
        <v>-0.32766620000000002</v>
      </c>
      <c r="BY3" s="22">
        <v>-0.2777734</v>
      </c>
      <c r="BZ3" s="22">
        <v>-0.23433290000000001</v>
      </c>
      <c r="CA3" s="22">
        <v>4.8206000000000004E-3</v>
      </c>
      <c r="CB3" s="22">
        <v>4.0082600000000003E-2</v>
      </c>
      <c r="CC3" s="22">
        <v>3.8247400000000001E-2</v>
      </c>
      <c r="CD3" s="22">
        <v>1.55119E-2</v>
      </c>
      <c r="CE3" s="22">
        <v>1.4501399999999999E-2</v>
      </c>
      <c r="CF3" s="22">
        <v>2.6231500000000001E-2</v>
      </c>
      <c r="CG3" s="22">
        <v>2.71787E-2</v>
      </c>
      <c r="CH3" s="22">
        <v>-5.5147799999999997E-2</v>
      </c>
      <c r="CI3" s="22">
        <v>3.0813E-2</v>
      </c>
      <c r="CJ3" s="22">
        <v>-4.47725E-2</v>
      </c>
      <c r="CK3" s="22">
        <v>0.1152271</v>
      </c>
      <c r="CL3" s="22">
        <v>-2.74545E-2</v>
      </c>
      <c r="CM3" s="22">
        <v>-2.0039899999999999E-2</v>
      </c>
      <c r="CN3" s="22">
        <v>-4.9773999999999999E-3</v>
      </c>
      <c r="CO3" s="22">
        <v>0.67307470000000003</v>
      </c>
      <c r="CP3" s="22">
        <v>0.77803900000000004</v>
      </c>
      <c r="CQ3" s="22">
        <v>0.72769150000000005</v>
      </c>
      <c r="CR3" s="22">
        <v>0.78290150000000003</v>
      </c>
      <c r="CS3" s="22">
        <v>3.7805199999999997E-2</v>
      </c>
      <c r="CT3" s="22">
        <v>-0.1250772</v>
      </c>
      <c r="CU3" s="22">
        <v>-0.12314849999999999</v>
      </c>
      <c r="CV3" s="22">
        <v>-0.25516949999999999</v>
      </c>
      <c r="CW3" s="22">
        <v>-0.2077302</v>
      </c>
      <c r="CX3" s="22">
        <v>-0.1777801</v>
      </c>
      <c r="CY3" s="22">
        <v>5.8449099999999997E-2</v>
      </c>
      <c r="CZ3" s="22">
        <v>8.9308499999999999E-2</v>
      </c>
      <c r="DA3" s="22">
        <v>8.4774799999999997E-2</v>
      </c>
      <c r="DB3" s="22">
        <v>5.6542700000000001E-2</v>
      </c>
      <c r="DC3" s="22">
        <v>5.3989500000000003E-2</v>
      </c>
      <c r="DD3" s="22">
        <v>6.3703200000000001E-2</v>
      </c>
      <c r="DE3" s="22">
        <v>6.1037000000000001E-2</v>
      </c>
      <c r="DF3" s="22">
        <v>-2.2234299999999999E-2</v>
      </c>
      <c r="DG3" s="22">
        <v>6.4889799999999997E-2</v>
      </c>
      <c r="DH3" s="22">
        <v>-7.4949999999999995E-4</v>
      </c>
      <c r="DI3" s="22">
        <v>0.16198399999999999</v>
      </c>
      <c r="DJ3" s="22">
        <v>2.5393200000000001E-2</v>
      </c>
      <c r="DK3" s="22">
        <v>4.17883E-2</v>
      </c>
      <c r="DL3" s="22">
        <v>6.3632800000000003E-2</v>
      </c>
      <c r="DM3" s="22">
        <v>0.73871290000000001</v>
      </c>
      <c r="DN3" s="22">
        <v>0.84639390000000003</v>
      </c>
      <c r="DO3" s="22">
        <v>0.79838469999999995</v>
      </c>
      <c r="DP3" s="22">
        <v>0.85589459999999995</v>
      </c>
      <c r="DQ3" s="22">
        <v>0.11306380000000001</v>
      </c>
      <c r="DR3" s="22">
        <v>-4.5614000000000002E-2</v>
      </c>
      <c r="DS3" s="22">
        <v>-4.43442E-2</v>
      </c>
      <c r="DT3" s="22">
        <v>-0.1826729</v>
      </c>
      <c r="DU3" s="22">
        <v>-0.1376869</v>
      </c>
      <c r="DV3" s="22">
        <v>-0.1212273</v>
      </c>
      <c r="DW3" s="22">
        <v>0.13588020000000001</v>
      </c>
      <c r="DX3" s="22">
        <v>0.16038279999999999</v>
      </c>
      <c r="DY3" s="22">
        <v>0.1519529</v>
      </c>
      <c r="DZ3" s="22">
        <v>0.1157846</v>
      </c>
      <c r="EA3" s="22">
        <v>0.1110039</v>
      </c>
      <c r="EB3" s="22">
        <v>0.11780649999999999</v>
      </c>
      <c r="EC3" s="22">
        <v>0.10992300000000001</v>
      </c>
      <c r="ED3" s="22">
        <v>2.5287500000000001E-2</v>
      </c>
      <c r="EE3" s="22">
        <v>0.11409130000000001</v>
      </c>
      <c r="EF3" s="22">
        <v>6.2812900000000005E-2</v>
      </c>
      <c r="EG3" s="22">
        <v>0.22949349999999999</v>
      </c>
      <c r="EH3" s="22">
        <v>0.1016967</v>
      </c>
      <c r="EI3" s="22">
        <v>0.13105839999999999</v>
      </c>
      <c r="EJ3" s="22">
        <v>0.16269510000000001</v>
      </c>
      <c r="EK3" s="22">
        <v>0.83348409999999995</v>
      </c>
      <c r="EL3" s="22">
        <v>0.94508749999999997</v>
      </c>
      <c r="EM3" s="22">
        <v>0.90045450000000005</v>
      </c>
      <c r="EN3" s="22">
        <v>0.9612849</v>
      </c>
      <c r="EO3" s="22">
        <v>0.22172529999999999</v>
      </c>
      <c r="EP3" s="22">
        <v>6.9118100000000002E-2</v>
      </c>
      <c r="EQ3" s="22">
        <v>6.9436800000000007E-2</v>
      </c>
      <c r="ER3" s="22">
        <v>-7.7999399999999997E-2</v>
      </c>
      <c r="ES3" s="22">
        <v>-3.6555499999999998E-2</v>
      </c>
      <c r="ET3" s="22">
        <v>-3.9573999999999998E-2</v>
      </c>
      <c r="EU3" s="22">
        <v>70.232659999999996</v>
      </c>
      <c r="EV3" s="22">
        <v>69.919600000000003</v>
      </c>
      <c r="EW3" s="22">
        <v>68.314869999999999</v>
      </c>
      <c r="EX3" s="22">
        <v>69.140180000000001</v>
      </c>
      <c r="EY3" s="22">
        <v>67.999340000000004</v>
      </c>
      <c r="EZ3" s="22">
        <v>68.069659999999999</v>
      </c>
      <c r="FA3" s="22">
        <v>67.422449999999998</v>
      </c>
      <c r="FB3" s="22">
        <v>68.555980000000005</v>
      </c>
      <c r="FC3" s="22">
        <v>70.713359999999994</v>
      </c>
      <c r="FD3" s="22">
        <v>75.740449999999996</v>
      </c>
      <c r="FE3" s="22">
        <v>81.841470000000001</v>
      </c>
      <c r="FF3" s="22">
        <v>85.897069999999999</v>
      </c>
      <c r="FG3" s="22">
        <v>85.277600000000007</v>
      </c>
      <c r="FH3" s="22">
        <v>86.459800000000001</v>
      </c>
      <c r="FI3" s="22">
        <v>87.182000000000002</v>
      </c>
      <c r="FJ3" s="22">
        <v>87.291480000000007</v>
      </c>
      <c r="FK3" s="22">
        <v>86.959509999999995</v>
      </c>
      <c r="FL3" s="22">
        <v>85.470910000000003</v>
      </c>
      <c r="FM3" s="22">
        <v>83.366749999999996</v>
      </c>
      <c r="FN3" s="22">
        <v>81.728750000000005</v>
      </c>
      <c r="FO3" s="22">
        <v>79.145790000000005</v>
      </c>
      <c r="FP3" s="22">
        <v>76.406099999999995</v>
      </c>
      <c r="FQ3" s="22">
        <v>75.241969999999995</v>
      </c>
      <c r="FR3" s="22">
        <v>74.635620000000003</v>
      </c>
      <c r="FS3" s="22">
        <v>1.321979</v>
      </c>
      <c r="FT3" s="22"/>
      <c r="FU3" s="22">
        <v>0.1148815</v>
      </c>
    </row>
    <row r="4" spans="1:178" x14ac:dyDescent="0.2">
      <c r="A4" s="13" t="s">
        <v>227</v>
      </c>
      <c r="B4" s="13" t="s">
        <v>0</v>
      </c>
      <c r="C4" s="13" t="s">
        <v>269</v>
      </c>
      <c r="D4" s="34" t="s">
        <v>262</v>
      </c>
      <c r="E4" s="23" t="s">
        <v>221</v>
      </c>
      <c r="F4" s="23">
        <v>2728</v>
      </c>
      <c r="G4" s="22">
        <v>2.8173490000000001</v>
      </c>
      <c r="H4" s="22">
        <v>2.4747349999999999</v>
      </c>
      <c r="I4" s="22">
        <v>2.2267839999999999</v>
      </c>
      <c r="J4" s="22">
        <v>2.0369350000000002</v>
      </c>
      <c r="K4" s="22">
        <v>1.9638580000000001</v>
      </c>
      <c r="L4" s="22">
        <v>2.004972</v>
      </c>
      <c r="M4" s="22">
        <v>2.00909</v>
      </c>
      <c r="N4" s="22">
        <v>1.98933</v>
      </c>
      <c r="O4" s="22">
        <v>1.925519</v>
      </c>
      <c r="P4" s="22">
        <v>1.922391</v>
      </c>
      <c r="Q4" s="22">
        <v>2.1192340000000001</v>
      </c>
      <c r="R4" s="22">
        <v>2.459187</v>
      </c>
      <c r="S4" s="22">
        <v>2.9476119999999999</v>
      </c>
      <c r="T4" s="22">
        <v>3.271236</v>
      </c>
      <c r="U4" s="22">
        <v>3.763906</v>
      </c>
      <c r="V4" s="22">
        <v>4.1784730000000003</v>
      </c>
      <c r="W4" s="22">
        <v>4.6214399999999998</v>
      </c>
      <c r="X4" s="22">
        <v>5.0576220000000003</v>
      </c>
      <c r="Y4" s="22">
        <v>5.3600820000000002</v>
      </c>
      <c r="Z4" s="22">
        <v>5.1631419999999997</v>
      </c>
      <c r="AA4" s="22">
        <v>5.1149180000000003</v>
      </c>
      <c r="AB4" s="22">
        <v>4.8093219999999999</v>
      </c>
      <c r="AC4" s="22">
        <v>4.223967</v>
      </c>
      <c r="AD4" s="22">
        <v>3.6307010000000002</v>
      </c>
      <c r="AE4" s="22">
        <v>-6.1202100000000002E-2</v>
      </c>
      <c r="AF4" s="22">
        <v>-2.7945299999999999E-2</v>
      </c>
      <c r="AG4" s="22">
        <v>-1.1288400000000001E-2</v>
      </c>
      <c r="AH4" s="22">
        <v>-2.1886800000000001E-2</v>
      </c>
      <c r="AI4" s="22">
        <v>-4.6927900000000002E-2</v>
      </c>
      <c r="AJ4" s="22">
        <v>-2.59011E-2</v>
      </c>
      <c r="AK4" s="22">
        <v>-6.9682999999999995E-2</v>
      </c>
      <c r="AL4" s="22">
        <v>-3.7690599999999998E-2</v>
      </c>
      <c r="AM4" s="22">
        <v>-7.6552499999999996E-2</v>
      </c>
      <c r="AN4" s="22">
        <v>-0.1092632</v>
      </c>
      <c r="AO4" s="22">
        <v>-4.38763E-2</v>
      </c>
      <c r="AP4" s="22">
        <v>-6.6516699999999998E-2</v>
      </c>
      <c r="AQ4" s="22">
        <v>-2.0804599999999999E-2</v>
      </c>
      <c r="AR4" s="22">
        <v>-0.16500600000000001</v>
      </c>
      <c r="AS4" s="22">
        <v>0.65993520000000006</v>
      </c>
      <c r="AT4" s="22">
        <v>0.76555110000000004</v>
      </c>
      <c r="AU4" s="22">
        <v>0.75595230000000002</v>
      </c>
      <c r="AV4" s="22">
        <v>0.72689550000000003</v>
      </c>
      <c r="AW4" s="22">
        <v>0.16964399999999999</v>
      </c>
      <c r="AX4" s="22">
        <v>-0.17399970000000001</v>
      </c>
      <c r="AY4" s="22">
        <v>-0.24123120000000001</v>
      </c>
      <c r="AZ4" s="22">
        <v>-0.36272850000000001</v>
      </c>
      <c r="BA4" s="22">
        <v>-0.32395930000000001</v>
      </c>
      <c r="BB4" s="22">
        <v>-0.1470159</v>
      </c>
      <c r="BC4" s="22">
        <v>-2.0294000000000002E-3</v>
      </c>
      <c r="BD4" s="22">
        <v>2.47987E-2</v>
      </c>
      <c r="BE4" s="22">
        <v>3.7102700000000002E-2</v>
      </c>
      <c r="BF4" s="22">
        <v>2.1587599999999998E-2</v>
      </c>
      <c r="BG4" s="22">
        <v>-1.0086899999999999E-2</v>
      </c>
      <c r="BH4" s="22">
        <v>9.5802000000000005E-3</v>
      </c>
      <c r="BI4" s="22">
        <v>-2.9707000000000001E-2</v>
      </c>
      <c r="BJ4" s="22">
        <v>7.1392000000000001E-3</v>
      </c>
      <c r="BK4" s="22">
        <v>-2.5091599999999999E-2</v>
      </c>
      <c r="BL4" s="22">
        <v>-4.30105E-2</v>
      </c>
      <c r="BM4" s="22">
        <v>3.2914499999999999E-2</v>
      </c>
      <c r="BN4" s="22">
        <v>2.6096500000000002E-2</v>
      </c>
      <c r="BO4" s="22">
        <v>8.4198700000000001E-2</v>
      </c>
      <c r="BP4" s="22">
        <v>-4.35971E-2</v>
      </c>
      <c r="BQ4" s="22">
        <v>0.76525319999999997</v>
      </c>
      <c r="BR4" s="22">
        <v>0.87457560000000001</v>
      </c>
      <c r="BS4" s="22">
        <v>0.86751599999999995</v>
      </c>
      <c r="BT4" s="22">
        <v>0.84109869999999998</v>
      </c>
      <c r="BU4" s="22">
        <v>0.28700880000000001</v>
      </c>
      <c r="BV4" s="22">
        <v>-6.0732899999999999E-2</v>
      </c>
      <c r="BW4" s="22">
        <v>-0.1413403</v>
      </c>
      <c r="BX4" s="22">
        <v>-0.26825159999999998</v>
      </c>
      <c r="BY4" s="22">
        <v>-0.23233709999999999</v>
      </c>
      <c r="BZ4" s="22">
        <v>-7.4149499999999993E-2</v>
      </c>
      <c r="CA4" s="22">
        <v>3.8953500000000002E-2</v>
      </c>
      <c r="CB4" s="22">
        <v>6.1329000000000002E-2</v>
      </c>
      <c r="CC4" s="22">
        <v>7.0618200000000006E-2</v>
      </c>
      <c r="CD4" s="22">
        <v>5.1697800000000002E-2</v>
      </c>
      <c r="CE4" s="22">
        <v>1.5429099999999999E-2</v>
      </c>
      <c r="CF4" s="22">
        <v>3.4154400000000001E-2</v>
      </c>
      <c r="CG4" s="22">
        <v>-2.0198E-3</v>
      </c>
      <c r="CH4" s="22">
        <v>3.8188100000000003E-2</v>
      </c>
      <c r="CI4" s="22">
        <v>1.05501E-2</v>
      </c>
      <c r="CJ4" s="22">
        <v>2.8760000000000001E-3</v>
      </c>
      <c r="CK4" s="22">
        <v>8.6099599999999998E-2</v>
      </c>
      <c r="CL4" s="22">
        <v>9.0240100000000004E-2</v>
      </c>
      <c r="CM4" s="22">
        <v>0.1569236</v>
      </c>
      <c r="CN4" s="22">
        <v>4.04903E-2</v>
      </c>
      <c r="CO4" s="22">
        <v>0.83819630000000001</v>
      </c>
      <c r="CP4" s="22">
        <v>0.95008559999999997</v>
      </c>
      <c r="CQ4" s="22">
        <v>0.94478459999999997</v>
      </c>
      <c r="CR4" s="22">
        <v>0.92019550000000006</v>
      </c>
      <c r="CS4" s="22">
        <v>0.36829539999999999</v>
      </c>
      <c r="CT4" s="22">
        <v>1.77152E-2</v>
      </c>
      <c r="CU4" s="22">
        <v>-7.2156200000000004E-2</v>
      </c>
      <c r="CV4" s="22">
        <v>-0.2028172</v>
      </c>
      <c r="CW4" s="22">
        <v>-0.1688798</v>
      </c>
      <c r="CX4" s="22">
        <v>-2.3682399999999999E-2</v>
      </c>
      <c r="CY4" s="22">
        <v>7.9936300000000002E-2</v>
      </c>
      <c r="CZ4" s="22">
        <v>9.7859399999999999E-2</v>
      </c>
      <c r="DA4" s="22">
        <v>0.1041337</v>
      </c>
      <c r="DB4" s="22">
        <v>8.1807900000000003E-2</v>
      </c>
      <c r="DC4" s="22">
        <v>4.0945099999999998E-2</v>
      </c>
      <c r="DD4" s="22">
        <v>5.8728599999999999E-2</v>
      </c>
      <c r="DE4" s="22">
        <v>2.56674E-2</v>
      </c>
      <c r="DF4" s="22">
        <v>6.9237099999999996E-2</v>
      </c>
      <c r="DG4" s="22">
        <v>4.6191900000000001E-2</v>
      </c>
      <c r="DH4" s="22">
        <v>4.8762399999999997E-2</v>
      </c>
      <c r="DI4" s="22">
        <v>0.13928470000000001</v>
      </c>
      <c r="DJ4" s="22">
        <v>0.15438379999999999</v>
      </c>
      <c r="DK4" s="22">
        <v>0.22964860000000001</v>
      </c>
      <c r="DL4" s="22">
        <v>0.1245777</v>
      </c>
      <c r="DM4" s="22">
        <v>0.91113920000000004</v>
      </c>
      <c r="DN4" s="22">
        <v>1.025596</v>
      </c>
      <c r="DO4" s="22">
        <v>1.0220530000000001</v>
      </c>
      <c r="DP4" s="22">
        <v>0.99929230000000002</v>
      </c>
      <c r="DQ4" s="22">
        <v>0.44958199999999998</v>
      </c>
      <c r="DR4" s="22">
        <v>9.6163399999999996E-2</v>
      </c>
      <c r="DS4" s="22">
        <v>-2.9719999999999998E-3</v>
      </c>
      <c r="DT4" s="22">
        <v>-0.1373828</v>
      </c>
      <c r="DU4" s="22">
        <v>-0.10542260000000001</v>
      </c>
      <c r="DV4" s="22">
        <v>2.6784700000000002E-2</v>
      </c>
      <c r="DW4" s="22">
        <v>0.13910900000000001</v>
      </c>
      <c r="DX4" s="22">
        <v>0.1506033</v>
      </c>
      <c r="DY4" s="22">
        <v>0.15252470000000001</v>
      </c>
      <c r="DZ4" s="22">
        <v>0.12528230000000001</v>
      </c>
      <c r="EA4" s="22">
        <v>7.7786099999999997E-2</v>
      </c>
      <c r="EB4" s="22">
        <v>9.4209899999999999E-2</v>
      </c>
      <c r="EC4" s="22">
        <v>6.5643300000000002E-2</v>
      </c>
      <c r="ED4" s="22">
        <v>0.1140669</v>
      </c>
      <c r="EE4" s="22">
        <v>9.7652799999999998E-2</v>
      </c>
      <c r="EF4" s="22">
        <v>0.1150152</v>
      </c>
      <c r="EG4" s="22">
        <v>0.2160755</v>
      </c>
      <c r="EH4" s="22">
        <v>0.24699699999999999</v>
      </c>
      <c r="EI4" s="22">
        <v>0.3346519</v>
      </c>
      <c r="EJ4" s="22">
        <v>0.2459865</v>
      </c>
      <c r="EK4" s="22">
        <v>1.0164569999999999</v>
      </c>
      <c r="EL4" s="22">
        <v>1.13462</v>
      </c>
      <c r="EM4" s="22">
        <v>1.1336170000000001</v>
      </c>
      <c r="EN4" s="22">
        <v>1.1134949999999999</v>
      </c>
      <c r="EO4" s="22">
        <v>0.56694690000000003</v>
      </c>
      <c r="EP4" s="22">
        <v>0.20943010000000001</v>
      </c>
      <c r="EQ4" s="22">
        <v>9.6918900000000002E-2</v>
      </c>
      <c r="ER4" s="22">
        <v>-4.2906E-2</v>
      </c>
      <c r="ES4" s="22">
        <v>-1.3800400000000001E-2</v>
      </c>
      <c r="ET4" s="22">
        <v>9.9651100000000006E-2</v>
      </c>
      <c r="EU4" s="22">
        <v>68.564059999999998</v>
      </c>
      <c r="EV4" s="22">
        <v>67.724950000000007</v>
      </c>
      <c r="EW4" s="22">
        <v>66.83126</v>
      </c>
      <c r="EX4" s="22">
        <v>65.126810000000006</v>
      </c>
      <c r="EY4" s="22">
        <v>65.657889999999995</v>
      </c>
      <c r="EZ4" s="22">
        <v>64.027150000000006</v>
      </c>
      <c r="FA4" s="22">
        <v>63.331809999999997</v>
      </c>
      <c r="FB4" s="22">
        <v>65.218059999999994</v>
      </c>
      <c r="FC4" s="22">
        <v>71.048339999999996</v>
      </c>
      <c r="FD4" s="22">
        <v>78.179900000000004</v>
      </c>
      <c r="FE4" s="22">
        <v>84.627750000000006</v>
      </c>
      <c r="FF4" s="22">
        <v>88.561890000000005</v>
      </c>
      <c r="FG4" s="22">
        <v>90.429929999999999</v>
      </c>
      <c r="FH4" s="22">
        <v>92.405360000000002</v>
      </c>
      <c r="FI4" s="22">
        <v>93.400599999999997</v>
      </c>
      <c r="FJ4" s="22">
        <v>92.807329999999993</v>
      </c>
      <c r="FK4" s="22">
        <v>93.179169999999999</v>
      </c>
      <c r="FL4" s="22">
        <v>92.00282</v>
      </c>
      <c r="FM4" s="22">
        <v>89.007450000000006</v>
      </c>
      <c r="FN4" s="22">
        <v>85.424769999999995</v>
      </c>
      <c r="FO4" s="22">
        <v>80.183520000000001</v>
      </c>
      <c r="FP4" s="22">
        <v>77.856470000000002</v>
      </c>
      <c r="FQ4" s="22">
        <v>75.762129999999999</v>
      </c>
      <c r="FR4" s="22">
        <v>73.785219999999995</v>
      </c>
      <c r="FS4" s="22">
        <v>1.2460869999999999</v>
      </c>
      <c r="FT4" s="22"/>
      <c r="FU4" s="22">
        <v>0.1206426</v>
      </c>
    </row>
    <row r="5" spans="1:178" x14ac:dyDescent="0.2">
      <c r="A5" s="13" t="s">
        <v>227</v>
      </c>
      <c r="B5" s="13" t="s">
        <v>0</v>
      </c>
      <c r="C5" s="13" t="s">
        <v>269</v>
      </c>
      <c r="D5" s="34" t="s">
        <v>263</v>
      </c>
      <c r="E5" s="23" t="s">
        <v>219</v>
      </c>
      <c r="F5" s="23">
        <v>6918</v>
      </c>
      <c r="G5" s="22">
        <v>7.1710950000000002</v>
      </c>
      <c r="H5" s="22">
        <v>6.4298979999999997</v>
      </c>
      <c r="I5" s="22">
        <v>5.7626739999999996</v>
      </c>
      <c r="J5" s="22">
        <v>5.3534189999999997</v>
      </c>
      <c r="K5" s="22">
        <v>5.0753409999999999</v>
      </c>
      <c r="L5" s="22">
        <v>5.0260540000000002</v>
      </c>
      <c r="M5" s="22">
        <v>5.0150449999999998</v>
      </c>
      <c r="N5" s="22">
        <v>5.1092009999999997</v>
      </c>
      <c r="O5" s="22">
        <v>5.0998900000000003</v>
      </c>
      <c r="P5" s="22">
        <v>4.9113189999999998</v>
      </c>
      <c r="Q5" s="22">
        <v>5.1167400000000001</v>
      </c>
      <c r="R5" s="22">
        <v>5.8062240000000003</v>
      </c>
      <c r="S5" s="22">
        <v>6.6959669999999996</v>
      </c>
      <c r="T5" s="22">
        <v>7.3528419999999999</v>
      </c>
      <c r="U5" s="22">
        <v>8.6296610000000005</v>
      </c>
      <c r="V5" s="22">
        <v>9.5036950000000004</v>
      </c>
      <c r="W5" s="22">
        <v>10.302619999999999</v>
      </c>
      <c r="X5" s="22">
        <v>11.299720000000001</v>
      </c>
      <c r="Y5" s="22">
        <v>11.33623</v>
      </c>
      <c r="Z5" s="22">
        <v>11.052239999999999</v>
      </c>
      <c r="AA5" s="22">
        <v>11.24761</v>
      </c>
      <c r="AB5" s="22">
        <v>10.917680000000001</v>
      </c>
      <c r="AC5" s="22">
        <v>9.9075550000000003</v>
      </c>
      <c r="AD5" s="22">
        <v>8.5641320000000007</v>
      </c>
      <c r="AE5" s="22">
        <v>-0.33838499999999999</v>
      </c>
      <c r="AF5" s="22">
        <v>-0.25627709999999998</v>
      </c>
      <c r="AG5" s="22">
        <v>-0.23270540000000001</v>
      </c>
      <c r="AH5" s="22">
        <v>-0.13973859999999999</v>
      </c>
      <c r="AI5" s="22">
        <v>-8.1788399999999997E-2</v>
      </c>
      <c r="AJ5" s="22">
        <v>-4.9745600000000001E-2</v>
      </c>
      <c r="AK5" s="22">
        <v>-8.7659699999999993E-2</v>
      </c>
      <c r="AL5" s="22">
        <v>-7.0139800000000002E-2</v>
      </c>
      <c r="AM5" s="22">
        <v>-0.1063003</v>
      </c>
      <c r="AN5" s="22">
        <v>-0.2450648</v>
      </c>
      <c r="AO5" s="22">
        <v>-0.28494839999999999</v>
      </c>
      <c r="AP5" s="22">
        <v>-0.1226503</v>
      </c>
      <c r="AQ5" s="22">
        <v>6.57161E-2</v>
      </c>
      <c r="AR5" s="22">
        <v>-0.2070591</v>
      </c>
      <c r="AS5" s="22">
        <v>1.0218290000000001</v>
      </c>
      <c r="AT5" s="22">
        <v>1.0976999999999999</v>
      </c>
      <c r="AU5" s="22">
        <v>1.102141</v>
      </c>
      <c r="AV5" s="22">
        <v>1.2447410000000001</v>
      </c>
      <c r="AW5" s="22">
        <v>-3.6246599999999997E-2</v>
      </c>
      <c r="AX5" s="22">
        <v>-0.51834930000000001</v>
      </c>
      <c r="AY5" s="22">
        <v>-0.57006829999999997</v>
      </c>
      <c r="AZ5" s="22">
        <v>-0.52724979999999999</v>
      </c>
      <c r="BA5" s="22">
        <v>-0.42856549999999999</v>
      </c>
      <c r="BB5" s="22">
        <v>-0.346551</v>
      </c>
      <c r="BC5" s="22">
        <v>-0.233154</v>
      </c>
      <c r="BD5" s="22">
        <v>-0.1551777</v>
      </c>
      <c r="BE5" s="22">
        <v>-0.14346890000000001</v>
      </c>
      <c r="BF5" s="22">
        <v>-6.4428799999999994E-2</v>
      </c>
      <c r="BG5" s="22">
        <v>-1.34885E-2</v>
      </c>
      <c r="BH5" s="22">
        <v>1.7218899999999999E-2</v>
      </c>
      <c r="BI5" s="22">
        <v>-1.9278400000000001E-2</v>
      </c>
      <c r="BJ5" s="22">
        <v>7.7450000000000001E-4</v>
      </c>
      <c r="BK5" s="22">
        <v>-1.8056800000000001E-2</v>
      </c>
      <c r="BL5" s="22">
        <v>-0.1451172</v>
      </c>
      <c r="BM5" s="22">
        <v>-0.16676279999999999</v>
      </c>
      <c r="BN5" s="22">
        <v>1.2756399999999999E-2</v>
      </c>
      <c r="BO5" s="22">
        <v>0.2129182</v>
      </c>
      <c r="BP5" s="22">
        <v>-4.64578E-2</v>
      </c>
      <c r="BQ5" s="22">
        <v>1.187948</v>
      </c>
      <c r="BR5" s="22">
        <v>1.271217</v>
      </c>
      <c r="BS5" s="22">
        <v>1.265212</v>
      </c>
      <c r="BT5" s="22">
        <v>1.4048449999999999</v>
      </c>
      <c r="BU5" s="22">
        <v>0.1379351</v>
      </c>
      <c r="BV5" s="22">
        <v>-0.35228789999999999</v>
      </c>
      <c r="BW5" s="22">
        <v>-0.41333760000000003</v>
      </c>
      <c r="BX5" s="22">
        <v>-0.37532979999999999</v>
      </c>
      <c r="BY5" s="22">
        <v>-0.29415950000000002</v>
      </c>
      <c r="BZ5" s="22">
        <v>-0.22479740000000001</v>
      </c>
      <c r="CA5" s="22">
        <v>-0.16027130000000001</v>
      </c>
      <c r="CB5" s="22">
        <v>-8.5156599999999999E-2</v>
      </c>
      <c r="CC5" s="22">
        <v>-8.1664E-2</v>
      </c>
      <c r="CD5" s="22">
        <v>-1.2269499999999999E-2</v>
      </c>
      <c r="CE5" s="22">
        <v>3.38158E-2</v>
      </c>
      <c r="CF5" s="22">
        <v>6.3598299999999997E-2</v>
      </c>
      <c r="CG5" s="22">
        <v>2.8082300000000001E-2</v>
      </c>
      <c r="CH5" s="22">
        <v>4.9889500000000003E-2</v>
      </c>
      <c r="CI5" s="22">
        <v>4.3060300000000003E-2</v>
      </c>
      <c r="CJ5" s="22">
        <v>-7.5893799999999997E-2</v>
      </c>
      <c r="CK5" s="22">
        <v>-8.4907700000000003E-2</v>
      </c>
      <c r="CL5" s="22">
        <v>0.1065386</v>
      </c>
      <c r="CM5" s="22">
        <v>0.31486999999999998</v>
      </c>
      <c r="CN5" s="22">
        <v>6.4774200000000004E-2</v>
      </c>
      <c r="CO5" s="22">
        <v>1.3029999999999999</v>
      </c>
      <c r="CP5" s="22">
        <v>1.3913949999999999</v>
      </c>
      <c r="CQ5" s="22">
        <v>1.3781540000000001</v>
      </c>
      <c r="CR5" s="22">
        <v>1.5157320000000001</v>
      </c>
      <c r="CS5" s="22">
        <v>0.25857289999999999</v>
      </c>
      <c r="CT5" s="22">
        <v>-0.23727429999999999</v>
      </c>
      <c r="CU5" s="22">
        <v>-0.30478650000000002</v>
      </c>
      <c r="CV5" s="22">
        <v>-0.27011049999999998</v>
      </c>
      <c r="CW5" s="22">
        <v>-0.20107030000000001</v>
      </c>
      <c r="CX5" s="22">
        <v>-0.14047129999999999</v>
      </c>
      <c r="CY5" s="22">
        <v>-8.7388599999999997E-2</v>
      </c>
      <c r="CZ5" s="22">
        <v>-1.51355E-2</v>
      </c>
      <c r="DA5" s="22">
        <v>-1.9859100000000001E-2</v>
      </c>
      <c r="DB5" s="22">
        <v>3.9889800000000003E-2</v>
      </c>
      <c r="DC5" s="22">
        <v>8.1120100000000001E-2</v>
      </c>
      <c r="DD5" s="22">
        <v>0.1099777</v>
      </c>
      <c r="DE5" s="22">
        <v>7.5442999999999996E-2</v>
      </c>
      <c r="DF5" s="22">
        <v>9.9004599999999998E-2</v>
      </c>
      <c r="DG5" s="22">
        <v>0.1041774</v>
      </c>
      <c r="DH5" s="22">
        <v>-6.6703999999999999E-3</v>
      </c>
      <c r="DI5" s="22">
        <v>-3.0527000000000002E-3</v>
      </c>
      <c r="DJ5" s="22">
        <v>0.2003209</v>
      </c>
      <c r="DK5" s="22">
        <v>0.41682170000000002</v>
      </c>
      <c r="DL5" s="22">
        <v>0.1760062</v>
      </c>
      <c r="DM5" s="22">
        <v>1.418053</v>
      </c>
      <c r="DN5" s="22">
        <v>1.5115719999999999</v>
      </c>
      <c r="DO5" s="22">
        <v>1.491096</v>
      </c>
      <c r="DP5" s="22">
        <v>1.62662</v>
      </c>
      <c r="DQ5" s="22">
        <v>0.37921060000000001</v>
      </c>
      <c r="DR5" s="22">
        <v>-0.1222607</v>
      </c>
      <c r="DS5" s="22">
        <v>-0.1962353</v>
      </c>
      <c r="DT5" s="22">
        <v>-0.16489110000000001</v>
      </c>
      <c r="DU5" s="22">
        <v>-0.1079811</v>
      </c>
      <c r="DV5" s="22">
        <v>-5.6145100000000003E-2</v>
      </c>
      <c r="DW5" s="22">
        <v>1.7842400000000001E-2</v>
      </c>
      <c r="DX5" s="22">
        <v>8.5963899999999996E-2</v>
      </c>
      <c r="DY5" s="22">
        <v>6.9377400000000006E-2</v>
      </c>
      <c r="DZ5" s="22">
        <v>0.1151997</v>
      </c>
      <c r="EA5" s="22">
        <v>0.14942</v>
      </c>
      <c r="EB5" s="22">
        <v>0.17694219999999999</v>
      </c>
      <c r="EC5" s="22">
        <v>0.14382429999999999</v>
      </c>
      <c r="ED5" s="22">
        <v>0.16991890000000001</v>
      </c>
      <c r="EE5" s="22">
        <v>0.19242090000000001</v>
      </c>
      <c r="EF5" s="22">
        <v>9.3277100000000002E-2</v>
      </c>
      <c r="EG5" s="22">
        <v>0.1151329</v>
      </c>
      <c r="EH5" s="22">
        <v>0.33572750000000001</v>
      </c>
      <c r="EI5" s="22">
        <v>0.56402390000000002</v>
      </c>
      <c r="EJ5" s="22">
        <v>0.33660760000000001</v>
      </c>
      <c r="EK5" s="22">
        <v>1.584171</v>
      </c>
      <c r="EL5" s="22">
        <v>1.6850890000000001</v>
      </c>
      <c r="EM5" s="22">
        <v>1.654166</v>
      </c>
      <c r="EN5" s="22">
        <v>1.786724</v>
      </c>
      <c r="EO5" s="22">
        <v>0.55339240000000001</v>
      </c>
      <c r="EP5" s="22">
        <v>4.3800699999999998E-2</v>
      </c>
      <c r="EQ5" s="22">
        <v>-3.9504699999999997E-2</v>
      </c>
      <c r="ER5" s="22">
        <v>-1.2971099999999999E-2</v>
      </c>
      <c r="ES5" s="22">
        <v>2.6424900000000001E-2</v>
      </c>
      <c r="ET5" s="22">
        <v>6.5608399999999997E-2</v>
      </c>
      <c r="EU5" s="22">
        <v>73.043790000000001</v>
      </c>
      <c r="EV5" s="22">
        <v>72.640460000000004</v>
      </c>
      <c r="EW5" s="22">
        <v>71.790459999999996</v>
      </c>
      <c r="EX5" s="22">
        <v>70.883250000000004</v>
      </c>
      <c r="EY5" s="22">
        <v>69.874930000000006</v>
      </c>
      <c r="EZ5" s="22">
        <v>68.824100000000001</v>
      </c>
      <c r="FA5" s="22">
        <v>69.019000000000005</v>
      </c>
      <c r="FB5" s="22">
        <v>70.699680000000001</v>
      </c>
      <c r="FC5" s="22">
        <v>75.904619999999994</v>
      </c>
      <c r="FD5" s="22">
        <v>77.781739999999999</v>
      </c>
      <c r="FE5" s="22">
        <v>78.897350000000003</v>
      </c>
      <c r="FF5" s="22">
        <v>83.400279999999995</v>
      </c>
      <c r="FG5" s="22">
        <v>87.499369999999999</v>
      </c>
      <c r="FH5" s="22">
        <v>91.323759999999993</v>
      </c>
      <c r="FI5" s="22">
        <v>92.565309999999997</v>
      </c>
      <c r="FJ5" s="22">
        <v>93.137240000000006</v>
      </c>
      <c r="FK5" s="22">
        <v>92.541229999999999</v>
      </c>
      <c r="FL5" s="22">
        <v>89.984679999999997</v>
      </c>
      <c r="FM5" s="22">
        <v>88.016239999999996</v>
      </c>
      <c r="FN5" s="22">
        <v>84.115809999999996</v>
      </c>
      <c r="FO5" s="22">
        <v>79.807029999999997</v>
      </c>
      <c r="FP5" s="22">
        <v>77.516570000000002</v>
      </c>
      <c r="FQ5" s="22">
        <v>76.548439999999999</v>
      </c>
      <c r="FR5" s="22">
        <v>74.840320000000006</v>
      </c>
      <c r="FS5" s="22">
        <v>2.0315720000000002</v>
      </c>
      <c r="FT5" s="22"/>
      <c r="FU5" s="22">
        <v>0.18772510000000001</v>
      </c>
    </row>
    <row r="6" spans="1:178" x14ac:dyDescent="0.2">
      <c r="A6" s="13" t="s">
        <v>227</v>
      </c>
      <c r="B6" s="13" t="s">
        <v>0</v>
      </c>
      <c r="C6" s="13" t="s">
        <v>269</v>
      </c>
      <c r="D6" s="34" t="s">
        <v>263</v>
      </c>
      <c r="E6" s="23" t="s">
        <v>220</v>
      </c>
      <c r="F6" s="23">
        <v>4175</v>
      </c>
      <c r="G6" s="22">
        <v>4.1528510000000001</v>
      </c>
      <c r="H6" s="22">
        <v>3.7086359999999998</v>
      </c>
      <c r="I6" s="22">
        <v>3.3706849999999999</v>
      </c>
      <c r="J6" s="22">
        <v>3.1102280000000002</v>
      </c>
      <c r="K6" s="22">
        <v>2.934904</v>
      </c>
      <c r="L6" s="22">
        <v>2.866905</v>
      </c>
      <c r="M6" s="22">
        <v>2.947451</v>
      </c>
      <c r="N6" s="22">
        <v>3.0372170000000001</v>
      </c>
      <c r="O6" s="22">
        <v>3.0334270000000001</v>
      </c>
      <c r="P6" s="22">
        <v>2.9408970000000001</v>
      </c>
      <c r="Q6" s="22">
        <v>2.9622250000000001</v>
      </c>
      <c r="R6" s="22">
        <v>3.1857489999999999</v>
      </c>
      <c r="S6" s="22">
        <v>3.5039570000000002</v>
      </c>
      <c r="T6" s="22">
        <v>3.7681330000000002</v>
      </c>
      <c r="U6" s="22">
        <v>4.2340730000000004</v>
      </c>
      <c r="V6" s="22">
        <v>4.5789260000000001</v>
      </c>
      <c r="W6" s="22">
        <v>4.9416599999999997</v>
      </c>
      <c r="X6" s="22">
        <v>5.4662240000000004</v>
      </c>
      <c r="Y6" s="22">
        <v>5.7311560000000004</v>
      </c>
      <c r="Z6" s="22">
        <v>5.7868449999999996</v>
      </c>
      <c r="AA6" s="22">
        <v>6.1004160000000001</v>
      </c>
      <c r="AB6" s="22">
        <v>6.1194129999999998</v>
      </c>
      <c r="AC6" s="22">
        <v>5.6437559999999998</v>
      </c>
      <c r="AD6" s="22">
        <v>4.9066720000000004</v>
      </c>
      <c r="AE6" s="22">
        <v>-0.28703699999999999</v>
      </c>
      <c r="AF6" s="22">
        <v>-0.23915439999999999</v>
      </c>
      <c r="AG6" s="22">
        <v>-0.18260299999999999</v>
      </c>
      <c r="AH6" s="22">
        <v>-0.1249764</v>
      </c>
      <c r="AI6" s="22">
        <v>-9.8142099999999996E-2</v>
      </c>
      <c r="AJ6" s="22">
        <v>-8.5102899999999995E-2</v>
      </c>
      <c r="AK6" s="22">
        <v>-1.9500799999999999E-2</v>
      </c>
      <c r="AL6" s="22">
        <v>-3.5558399999999997E-2</v>
      </c>
      <c r="AM6" s="22">
        <v>-5.3590800000000001E-2</v>
      </c>
      <c r="AN6" s="22">
        <v>-0.14573649999999999</v>
      </c>
      <c r="AO6" s="22">
        <v>-0.2322391</v>
      </c>
      <c r="AP6" s="22">
        <v>-0.1261457</v>
      </c>
      <c r="AQ6" s="22">
        <v>-4.3268800000000003E-2</v>
      </c>
      <c r="AR6" s="22">
        <v>-0.22701289999999999</v>
      </c>
      <c r="AS6" s="22">
        <v>0.37781609999999999</v>
      </c>
      <c r="AT6" s="22">
        <v>0.42828159999999998</v>
      </c>
      <c r="AU6" s="22">
        <v>0.41690579999999999</v>
      </c>
      <c r="AV6" s="22">
        <v>0.49011890000000002</v>
      </c>
      <c r="AW6" s="22">
        <v>-0.1944485</v>
      </c>
      <c r="AX6" s="22">
        <v>-0.39723069999999999</v>
      </c>
      <c r="AY6" s="22">
        <v>-0.39082210000000001</v>
      </c>
      <c r="AZ6" s="22">
        <v>-0.3991845</v>
      </c>
      <c r="BA6" s="22">
        <v>-0.33701730000000002</v>
      </c>
      <c r="BB6" s="22">
        <v>-0.24591950000000001</v>
      </c>
      <c r="BC6" s="22">
        <v>-0.20497589999999999</v>
      </c>
      <c r="BD6" s="22">
        <v>-0.16660249999999999</v>
      </c>
      <c r="BE6" s="22">
        <v>-0.11609990000000001</v>
      </c>
      <c r="BF6" s="22">
        <v>-6.6603499999999996E-2</v>
      </c>
      <c r="BG6" s="22">
        <v>-4.7514199999999999E-2</v>
      </c>
      <c r="BH6" s="22">
        <v>-3.5991799999999997E-2</v>
      </c>
      <c r="BI6" s="22">
        <v>2.7583099999999999E-2</v>
      </c>
      <c r="BJ6" s="22">
        <v>1.66351E-2</v>
      </c>
      <c r="BK6" s="22">
        <v>8.0488999999999995E-3</v>
      </c>
      <c r="BL6" s="22">
        <v>-7.8241099999999994E-2</v>
      </c>
      <c r="BM6" s="22">
        <v>-0.15511849999999999</v>
      </c>
      <c r="BN6" s="22">
        <v>-3.5727700000000001E-2</v>
      </c>
      <c r="BO6" s="22">
        <v>5.9086899999999998E-2</v>
      </c>
      <c r="BP6" s="22">
        <v>-0.1053427</v>
      </c>
      <c r="BQ6" s="22">
        <v>0.48675299999999999</v>
      </c>
      <c r="BR6" s="22">
        <v>0.54181100000000004</v>
      </c>
      <c r="BS6" s="22">
        <v>0.52622650000000004</v>
      </c>
      <c r="BT6" s="22">
        <v>0.60022779999999998</v>
      </c>
      <c r="BU6" s="22">
        <v>-7.6360899999999995E-2</v>
      </c>
      <c r="BV6" s="22">
        <v>-0.28097650000000002</v>
      </c>
      <c r="BW6" s="22">
        <v>-0.28446110000000002</v>
      </c>
      <c r="BX6" s="22">
        <v>-0.2816341</v>
      </c>
      <c r="BY6" s="22">
        <v>-0.23768069999999999</v>
      </c>
      <c r="BZ6" s="22">
        <v>-0.16054260000000001</v>
      </c>
      <c r="CA6" s="22">
        <v>-0.14814060000000001</v>
      </c>
      <c r="CB6" s="22">
        <v>-0.1163532</v>
      </c>
      <c r="CC6" s="22">
        <v>-7.0040099999999994E-2</v>
      </c>
      <c r="CD6" s="22">
        <v>-2.6174699999999999E-2</v>
      </c>
      <c r="CE6" s="22">
        <v>-1.24495E-2</v>
      </c>
      <c r="CF6" s="22">
        <v>-1.9775000000000001E-3</v>
      </c>
      <c r="CG6" s="22">
        <v>6.0193299999999998E-2</v>
      </c>
      <c r="CH6" s="22">
        <v>5.2784200000000003E-2</v>
      </c>
      <c r="CI6" s="22">
        <v>5.0740300000000002E-2</v>
      </c>
      <c r="CJ6" s="22">
        <v>-3.1494000000000001E-2</v>
      </c>
      <c r="CK6" s="22">
        <v>-0.101705</v>
      </c>
      <c r="CL6" s="22">
        <v>2.6895599999999999E-2</v>
      </c>
      <c r="CM6" s="22">
        <v>0.12997810000000001</v>
      </c>
      <c r="CN6" s="22">
        <v>-2.1074300000000001E-2</v>
      </c>
      <c r="CO6" s="22">
        <v>0.56220250000000005</v>
      </c>
      <c r="CP6" s="22">
        <v>0.62044109999999997</v>
      </c>
      <c r="CQ6" s="22">
        <v>0.60194170000000002</v>
      </c>
      <c r="CR6" s="22">
        <v>0.6764888</v>
      </c>
      <c r="CS6" s="22">
        <v>5.4261999999999999E-3</v>
      </c>
      <c r="CT6" s="22">
        <v>-0.2004592</v>
      </c>
      <c r="CU6" s="22">
        <v>-0.2107957</v>
      </c>
      <c r="CV6" s="22">
        <v>-0.20021900000000001</v>
      </c>
      <c r="CW6" s="22">
        <v>-0.16888059999999999</v>
      </c>
      <c r="CX6" s="22">
        <v>-0.1014108</v>
      </c>
      <c r="CY6" s="22">
        <v>-9.1305300000000006E-2</v>
      </c>
      <c r="CZ6" s="22">
        <v>-6.6103899999999993E-2</v>
      </c>
      <c r="DA6" s="22">
        <v>-2.39803E-2</v>
      </c>
      <c r="DB6" s="22">
        <v>1.42541E-2</v>
      </c>
      <c r="DC6" s="22">
        <v>2.2615199999999998E-2</v>
      </c>
      <c r="DD6" s="22">
        <v>3.2036700000000001E-2</v>
      </c>
      <c r="DE6" s="22">
        <v>9.2803499999999997E-2</v>
      </c>
      <c r="DF6" s="22">
        <v>8.8933300000000007E-2</v>
      </c>
      <c r="DG6" s="22">
        <v>9.3431700000000006E-2</v>
      </c>
      <c r="DH6" s="22">
        <v>1.52531E-2</v>
      </c>
      <c r="DI6" s="22">
        <v>-4.8291399999999998E-2</v>
      </c>
      <c r="DJ6" s="22">
        <v>8.9518799999999996E-2</v>
      </c>
      <c r="DK6" s="22">
        <v>0.2008693</v>
      </c>
      <c r="DL6" s="22">
        <v>6.3194100000000003E-2</v>
      </c>
      <c r="DM6" s="22">
        <v>0.63765190000000005</v>
      </c>
      <c r="DN6" s="22">
        <v>0.69907129999999995</v>
      </c>
      <c r="DO6" s="22">
        <v>0.67765690000000001</v>
      </c>
      <c r="DP6" s="22">
        <v>0.75274980000000002</v>
      </c>
      <c r="DQ6" s="22">
        <v>8.7213299999999994E-2</v>
      </c>
      <c r="DR6" s="22">
        <v>-0.1199418</v>
      </c>
      <c r="DS6" s="22">
        <v>-0.13713030000000001</v>
      </c>
      <c r="DT6" s="22">
        <v>-0.1188039</v>
      </c>
      <c r="DU6" s="22">
        <v>-0.1000804</v>
      </c>
      <c r="DV6" s="22">
        <v>-4.2278999999999997E-2</v>
      </c>
      <c r="DW6" s="22">
        <v>-9.2441999999999993E-3</v>
      </c>
      <c r="DX6" s="22">
        <v>6.4479999999999997E-3</v>
      </c>
      <c r="DY6" s="22">
        <v>4.2522799999999999E-2</v>
      </c>
      <c r="DZ6" s="22">
        <v>7.2626999999999997E-2</v>
      </c>
      <c r="EA6" s="22">
        <v>7.3243100000000005E-2</v>
      </c>
      <c r="EB6" s="22">
        <v>8.1147800000000006E-2</v>
      </c>
      <c r="EC6" s="22">
        <v>0.1398874</v>
      </c>
      <c r="ED6" s="22">
        <v>0.1411268</v>
      </c>
      <c r="EE6" s="22">
        <v>0.1550713</v>
      </c>
      <c r="EF6" s="22">
        <v>8.27484E-2</v>
      </c>
      <c r="EG6" s="22">
        <v>2.8829199999999999E-2</v>
      </c>
      <c r="EH6" s="22">
        <v>0.17993680000000001</v>
      </c>
      <c r="EI6" s="22">
        <v>0.30322490000000002</v>
      </c>
      <c r="EJ6" s="22">
        <v>0.18486430000000001</v>
      </c>
      <c r="EK6" s="22">
        <v>0.7465889</v>
      </c>
      <c r="EL6" s="22">
        <v>0.81260060000000001</v>
      </c>
      <c r="EM6" s="22">
        <v>0.78697760000000005</v>
      </c>
      <c r="EN6" s="22">
        <v>0.86285869999999998</v>
      </c>
      <c r="EO6" s="22">
        <v>0.20530090000000001</v>
      </c>
      <c r="EP6" s="22">
        <v>-3.6876000000000001E-3</v>
      </c>
      <c r="EQ6" s="22">
        <v>-3.0769299999999999E-2</v>
      </c>
      <c r="ER6" s="22">
        <v>-1.2534E-3</v>
      </c>
      <c r="ES6" s="22">
        <v>-7.4390000000000003E-4</v>
      </c>
      <c r="ET6" s="22">
        <v>4.3097799999999999E-2</v>
      </c>
      <c r="EU6" s="22">
        <v>73.405869999999993</v>
      </c>
      <c r="EV6" s="22">
        <v>73.124539999999996</v>
      </c>
      <c r="EW6" s="22">
        <v>72.712720000000004</v>
      </c>
      <c r="EX6" s="22">
        <v>71.748310000000004</v>
      </c>
      <c r="EY6" s="22">
        <v>70.806579999999997</v>
      </c>
      <c r="EZ6" s="22">
        <v>70.373360000000005</v>
      </c>
      <c r="FA6" s="22">
        <v>70.274600000000007</v>
      </c>
      <c r="FB6" s="22">
        <v>71.509280000000004</v>
      </c>
      <c r="FC6" s="22">
        <v>74.909509999999997</v>
      </c>
      <c r="FD6" s="22">
        <v>74.841189999999997</v>
      </c>
      <c r="FE6" s="22">
        <v>77.168400000000005</v>
      </c>
      <c r="FF6" s="22">
        <v>81.466489999999993</v>
      </c>
      <c r="FG6" s="22">
        <v>86.21302</v>
      </c>
      <c r="FH6" s="22">
        <v>90.250399999999999</v>
      </c>
      <c r="FI6" s="22">
        <v>90.525559999999999</v>
      </c>
      <c r="FJ6" s="22">
        <v>91.382189999999994</v>
      </c>
      <c r="FK6" s="22">
        <v>90.703729999999993</v>
      </c>
      <c r="FL6" s="22">
        <v>88.387600000000006</v>
      </c>
      <c r="FM6" s="22">
        <v>86.017039999999994</v>
      </c>
      <c r="FN6" s="22">
        <v>82.466489999999993</v>
      </c>
      <c r="FO6" s="22">
        <v>78.829809999999995</v>
      </c>
      <c r="FP6" s="22">
        <v>76.683599999999998</v>
      </c>
      <c r="FQ6" s="22">
        <v>75.661680000000004</v>
      </c>
      <c r="FR6" s="22">
        <v>74.922380000000004</v>
      </c>
      <c r="FS6" s="22">
        <v>1.496097</v>
      </c>
      <c r="FT6" s="22"/>
      <c r="FU6" s="22">
        <v>0.125752</v>
      </c>
    </row>
    <row r="7" spans="1:178" x14ac:dyDescent="0.2">
      <c r="A7" s="13" t="s">
        <v>227</v>
      </c>
      <c r="B7" s="13" t="s">
        <v>0</v>
      </c>
      <c r="C7" s="13" t="s">
        <v>269</v>
      </c>
      <c r="D7" s="34" t="s">
        <v>263</v>
      </c>
      <c r="E7" s="23" t="s">
        <v>221</v>
      </c>
      <c r="F7" s="23">
        <v>2743</v>
      </c>
      <c r="G7" s="22">
        <v>3.1806770000000002</v>
      </c>
      <c r="H7" s="22">
        <v>2.8182779999999998</v>
      </c>
      <c r="I7" s="22">
        <v>2.484105</v>
      </c>
      <c r="J7" s="22">
        <v>2.2814199999999998</v>
      </c>
      <c r="K7" s="22">
        <v>2.1732480000000001</v>
      </c>
      <c r="L7" s="22">
        <v>2.1899150000000001</v>
      </c>
      <c r="M7" s="22">
        <v>2.103729</v>
      </c>
      <c r="N7" s="22">
        <v>2.1333129999999998</v>
      </c>
      <c r="O7" s="22">
        <v>2.0998830000000002</v>
      </c>
      <c r="P7" s="22">
        <v>2.0156170000000002</v>
      </c>
      <c r="Q7" s="22">
        <v>2.1809630000000002</v>
      </c>
      <c r="R7" s="22">
        <v>2.5142479999999998</v>
      </c>
      <c r="S7" s="22">
        <v>3.0215540000000001</v>
      </c>
      <c r="T7" s="22">
        <v>3.4228179999999999</v>
      </c>
      <c r="U7" s="22">
        <v>3.8719939999999999</v>
      </c>
      <c r="V7" s="22">
        <v>4.285272</v>
      </c>
      <c r="W7" s="22">
        <v>4.6905970000000003</v>
      </c>
      <c r="X7" s="22">
        <v>5.1390849999999997</v>
      </c>
      <c r="Y7" s="22">
        <v>5.3628070000000001</v>
      </c>
      <c r="Z7" s="22">
        <v>5.2078319999999998</v>
      </c>
      <c r="AA7" s="22">
        <v>5.1878219999999997</v>
      </c>
      <c r="AB7" s="22">
        <v>4.9500710000000003</v>
      </c>
      <c r="AC7" s="22">
        <v>4.3650159999999998</v>
      </c>
      <c r="AD7" s="22">
        <v>3.7157110000000002</v>
      </c>
      <c r="AE7" s="22">
        <v>-0.1233501</v>
      </c>
      <c r="AF7" s="22">
        <v>-8.9610200000000001E-2</v>
      </c>
      <c r="AG7" s="22">
        <v>-0.1153071</v>
      </c>
      <c r="AH7" s="22">
        <v>-6.7420800000000003E-2</v>
      </c>
      <c r="AI7" s="22">
        <v>-2.7531099999999999E-2</v>
      </c>
      <c r="AJ7" s="22">
        <v>-1.15823E-2</v>
      </c>
      <c r="AK7" s="22">
        <v>-0.1159541</v>
      </c>
      <c r="AL7" s="22">
        <v>-8.5012199999999996E-2</v>
      </c>
      <c r="AM7" s="22">
        <v>-0.1166345</v>
      </c>
      <c r="AN7" s="22">
        <v>-0.17131650000000001</v>
      </c>
      <c r="AO7" s="22">
        <v>-0.13881499999999999</v>
      </c>
      <c r="AP7" s="22">
        <v>-0.1111007</v>
      </c>
      <c r="AQ7" s="22">
        <v>-1.6864299999999999E-2</v>
      </c>
      <c r="AR7" s="22">
        <v>-0.12600839999999999</v>
      </c>
      <c r="AS7" s="22">
        <v>0.52459900000000004</v>
      </c>
      <c r="AT7" s="22">
        <v>0.54470419999999997</v>
      </c>
      <c r="AU7" s="22">
        <v>0.56454780000000004</v>
      </c>
      <c r="AV7" s="22">
        <v>0.6315096</v>
      </c>
      <c r="AW7" s="22">
        <v>2.2034100000000001E-2</v>
      </c>
      <c r="AX7" s="22">
        <v>-0.25615599999999999</v>
      </c>
      <c r="AY7" s="22">
        <v>-0.29946129999999999</v>
      </c>
      <c r="AZ7" s="22">
        <v>-0.26146469999999999</v>
      </c>
      <c r="BA7" s="22">
        <v>-0.19451689999999999</v>
      </c>
      <c r="BB7" s="22">
        <v>-0.18945500000000001</v>
      </c>
      <c r="BC7" s="22">
        <v>-5.8229000000000003E-2</v>
      </c>
      <c r="BD7" s="22">
        <v>-2.2844199999999999E-2</v>
      </c>
      <c r="BE7" s="22">
        <v>-5.6855500000000003E-2</v>
      </c>
      <c r="BF7" s="22">
        <v>-2.0120200000000001E-2</v>
      </c>
      <c r="BG7" s="22">
        <v>1.54228E-2</v>
      </c>
      <c r="BH7" s="22">
        <v>3.3223799999999998E-2</v>
      </c>
      <c r="BI7" s="22">
        <v>-6.7402900000000002E-2</v>
      </c>
      <c r="BJ7" s="22">
        <v>-3.7291299999999999E-2</v>
      </c>
      <c r="BK7" s="22">
        <v>-5.45905E-2</v>
      </c>
      <c r="BL7" s="22">
        <v>-9.9648200000000006E-2</v>
      </c>
      <c r="BM7" s="22">
        <v>-5.1610299999999998E-2</v>
      </c>
      <c r="BN7" s="22">
        <v>-1.0596E-2</v>
      </c>
      <c r="BO7" s="22">
        <v>9.1696899999999998E-2</v>
      </c>
      <c r="BP7" s="22">
        <v>-1.51361E-2</v>
      </c>
      <c r="BQ7" s="22">
        <v>0.64192000000000005</v>
      </c>
      <c r="BR7" s="22">
        <v>0.66805150000000002</v>
      </c>
      <c r="BS7" s="22">
        <v>0.67920510000000001</v>
      </c>
      <c r="BT7" s="22">
        <v>0.74306939999999999</v>
      </c>
      <c r="BU7" s="22">
        <v>0.14566870000000001</v>
      </c>
      <c r="BV7" s="22">
        <v>-0.1408181</v>
      </c>
      <c r="BW7" s="22">
        <v>-0.18758630000000001</v>
      </c>
      <c r="BX7" s="22">
        <v>-0.15815850000000001</v>
      </c>
      <c r="BY7" s="22">
        <v>-0.1059657</v>
      </c>
      <c r="BZ7" s="22">
        <v>-0.1095132</v>
      </c>
      <c r="CA7" s="22">
        <v>-1.3126199999999999E-2</v>
      </c>
      <c r="CB7" s="22">
        <v>2.33977E-2</v>
      </c>
      <c r="CC7" s="22">
        <v>-1.63722E-2</v>
      </c>
      <c r="CD7" s="22">
        <v>1.264E-2</v>
      </c>
      <c r="CE7" s="22">
        <v>4.5172499999999997E-2</v>
      </c>
      <c r="CF7" s="22">
        <v>6.4256300000000002E-2</v>
      </c>
      <c r="CG7" s="22">
        <v>-3.3776500000000001E-2</v>
      </c>
      <c r="CH7" s="22">
        <v>-4.2398999999999996E-3</v>
      </c>
      <c r="CI7" s="22">
        <v>-1.1619000000000001E-2</v>
      </c>
      <c r="CJ7" s="22">
        <v>-5.0010899999999997E-2</v>
      </c>
      <c r="CK7" s="22">
        <v>8.7874000000000008E-3</v>
      </c>
      <c r="CL7" s="22">
        <v>5.9013200000000002E-2</v>
      </c>
      <c r="CM7" s="22">
        <v>0.16688600000000001</v>
      </c>
      <c r="CN7" s="22">
        <v>6.1653600000000003E-2</v>
      </c>
      <c r="CO7" s="22">
        <v>0.72317600000000004</v>
      </c>
      <c r="CP7" s="22">
        <v>0.75348139999999997</v>
      </c>
      <c r="CQ7" s="22">
        <v>0.75861639999999997</v>
      </c>
      <c r="CR7" s="22">
        <v>0.82033540000000005</v>
      </c>
      <c r="CS7" s="22">
        <v>0.23129759999999999</v>
      </c>
      <c r="CT7" s="22">
        <v>-6.0935400000000001E-2</v>
      </c>
      <c r="CU7" s="22">
        <v>-0.11010200000000001</v>
      </c>
      <c r="CV7" s="22">
        <v>-8.6609000000000005E-2</v>
      </c>
      <c r="CW7" s="22">
        <v>-4.4635399999999999E-2</v>
      </c>
      <c r="CX7" s="22">
        <v>-5.4145699999999998E-2</v>
      </c>
      <c r="CY7" s="22">
        <v>3.1976499999999998E-2</v>
      </c>
      <c r="CZ7" s="22">
        <v>6.9639599999999996E-2</v>
      </c>
      <c r="DA7" s="22">
        <v>2.41111E-2</v>
      </c>
      <c r="DB7" s="22">
        <v>4.5400200000000002E-2</v>
      </c>
      <c r="DC7" s="22">
        <v>7.4922299999999997E-2</v>
      </c>
      <c r="DD7" s="22">
        <v>9.5288899999999996E-2</v>
      </c>
      <c r="DE7" s="22">
        <v>-1.4999999999999999E-4</v>
      </c>
      <c r="DF7" s="22">
        <v>2.8811400000000001E-2</v>
      </c>
      <c r="DG7" s="22">
        <v>3.1352400000000002E-2</v>
      </c>
      <c r="DH7" s="22">
        <v>-3.7359999999999997E-4</v>
      </c>
      <c r="DI7" s="22">
        <v>6.9185099999999999E-2</v>
      </c>
      <c r="DJ7" s="22">
        <v>0.1286224</v>
      </c>
      <c r="DK7" s="22">
        <v>0.24207509999999999</v>
      </c>
      <c r="DL7" s="22">
        <v>0.13844339999999999</v>
      </c>
      <c r="DM7" s="22">
        <v>0.80443220000000004</v>
      </c>
      <c r="DN7" s="22">
        <v>0.83891139999999997</v>
      </c>
      <c r="DO7" s="22">
        <v>0.83802759999999998</v>
      </c>
      <c r="DP7" s="22">
        <v>0.89760139999999999</v>
      </c>
      <c r="DQ7" s="22">
        <v>0.3169266</v>
      </c>
      <c r="DR7" s="22">
        <v>1.89473E-2</v>
      </c>
      <c r="DS7" s="22">
        <v>-3.2617699999999999E-2</v>
      </c>
      <c r="DT7" s="22">
        <v>-1.50595E-2</v>
      </c>
      <c r="DU7" s="22">
        <v>1.6694899999999999E-2</v>
      </c>
      <c r="DV7" s="22">
        <v>1.2218000000000001E-3</v>
      </c>
      <c r="DW7" s="22">
        <v>9.7097600000000006E-2</v>
      </c>
      <c r="DX7" s="22">
        <v>0.13640550000000001</v>
      </c>
      <c r="DY7" s="22">
        <v>8.2562700000000003E-2</v>
      </c>
      <c r="DZ7" s="22">
        <v>9.2700699999999997E-2</v>
      </c>
      <c r="EA7" s="22">
        <v>0.1178762</v>
      </c>
      <c r="EB7" s="22">
        <v>0.140095</v>
      </c>
      <c r="EC7" s="22">
        <v>4.8401199999999998E-2</v>
      </c>
      <c r="ED7" s="22">
        <v>7.6532299999999998E-2</v>
      </c>
      <c r="EE7" s="22">
        <v>9.3396400000000004E-2</v>
      </c>
      <c r="EF7" s="22">
        <v>7.1294800000000005E-2</v>
      </c>
      <c r="EG7" s="22">
        <v>0.1563898</v>
      </c>
      <c r="EH7" s="22">
        <v>0.2291271</v>
      </c>
      <c r="EI7" s="22">
        <v>0.35063620000000001</v>
      </c>
      <c r="EJ7" s="22">
        <v>0.2493156</v>
      </c>
      <c r="EK7" s="22">
        <v>0.92175300000000004</v>
      </c>
      <c r="EL7" s="22">
        <v>0.96225870000000002</v>
      </c>
      <c r="EM7" s="22">
        <v>0.95268489999999995</v>
      </c>
      <c r="EN7" s="22">
        <v>1.009161</v>
      </c>
      <c r="EO7" s="22">
        <v>0.44056119999999999</v>
      </c>
      <c r="EP7" s="22">
        <v>0.13428519999999999</v>
      </c>
      <c r="EQ7" s="22">
        <v>7.9257400000000006E-2</v>
      </c>
      <c r="ER7" s="22">
        <v>8.8246699999999997E-2</v>
      </c>
      <c r="ES7" s="22">
        <v>0.1052461</v>
      </c>
      <c r="ET7" s="22">
        <v>8.1163700000000005E-2</v>
      </c>
      <c r="EU7" s="22">
        <v>72.671779999999998</v>
      </c>
      <c r="EV7" s="22">
        <v>72.149259999999998</v>
      </c>
      <c r="EW7" s="22">
        <v>70.854799999999997</v>
      </c>
      <c r="EX7" s="22">
        <v>70.005870000000002</v>
      </c>
      <c r="EY7" s="22">
        <v>68.929239999999993</v>
      </c>
      <c r="EZ7" s="22">
        <v>67.253399999999999</v>
      </c>
      <c r="FA7" s="22">
        <v>67.746989999999997</v>
      </c>
      <c r="FB7" s="22">
        <v>69.883430000000004</v>
      </c>
      <c r="FC7" s="22">
        <v>76.914580000000001</v>
      </c>
      <c r="FD7" s="22">
        <v>80.752139999999997</v>
      </c>
      <c r="FE7" s="22">
        <v>80.643230000000003</v>
      </c>
      <c r="FF7" s="22">
        <v>85.352040000000002</v>
      </c>
      <c r="FG7" s="22">
        <v>88.805980000000005</v>
      </c>
      <c r="FH7" s="22">
        <v>92.412499999999994</v>
      </c>
      <c r="FI7" s="22">
        <v>94.628129999999999</v>
      </c>
      <c r="FJ7" s="22">
        <v>94.913049999999998</v>
      </c>
      <c r="FK7" s="22">
        <v>94.394869999999997</v>
      </c>
      <c r="FL7" s="22">
        <v>91.597340000000003</v>
      </c>
      <c r="FM7" s="22">
        <v>90.031869999999998</v>
      </c>
      <c r="FN7" s="22">
        <v>85.781419999999997</v>
      </c>
      <c r="FO7" s="22">
        <v>80.788749999999993</v>
      </c>
      <c r="FP7" s="22">
        <v>78.349800000000002</v>
      </c>
      <c r="FQ7" s="22">
        <v>77.436710000000005</v>
      </c>
      <c r="FR7" s="22">
        <v>74.753559999999993</v>
      </c>
      <c r="FS7" s="22">
        <v>1.364007</v>
      </c>
      <c r="FT7" s="22"/>
      <c r="FU7" s="22">
        <v>0.13035869999999999</v>
      </c>
    </row>
    <row r="8" spans="1:178" x14ac:dyDescent="0.2">
      <c r="A8" s="13" t="s">
        <v>227</v>
      </c>
      <c r="B8" s="13" t="s">
        <v>0</v>
      </c>
      <c r="C8" s="13" t="s">
        <v>269</v>
      </c>
      <c r="D8" s="34" t="s">
        <v>264</v>
      </c>
      <c r="E8" s="23" t="s">
        <v>219</v>
      </c>
      <c r="F8" s="23">
        <v>6967</v>
      </c>
      <c r="G8" s="22">
        <v>7.7537269999999996</v>
      </c>
      <c r="H8" s="22">
        <v>6.9721349999999997</v>
      </c>
      <c r="I8" s="22">
        <v>6.287172</v>
      </c>
      <c r="J8" s="22">
        <v>5.8065069999999999</v>
      </c>
      <c r="K8" s="22">
        <v>5.5785280000000004</v>
      </c>
      <c r="L8" s="22">
        <v>5.4630650000000003</v>
      </c>
      <c r="M8" s="22">
        <v>5.529134</v>
      </c>
      <c r="N8" s="22">
        <v>5.5833979999999999</v>
      </c>
      <c r="O8" s="22">
        <v>5.6954789999999997</v>
      </c>
      <c r="P8" s="22">
        <v>5.90951</v>
      </c>
      <c r="Q8" s="22">
        <v>6.6487939999999996</v>
      </c>
      <c r="R8" s="22">
        <v>7.5298910000000001</v>
      </c>
      <c r="S8" s="22">
        <v>8.1224869999999996</v>
      </c>
      <c r="T8" s="22">
        <v>9.1340590000000006</v>
      </c>
      <c r="U8" s="22">
        <v>10.28729</v>
      </c>
      <c r="V8" s="22">
        <v>10.570489999999999</v>
      </c>
      <c r="W8" s="22">
        <v>10.7967</v>
      </c>
      <c r="X8" s="22">
        <v>11.62726</v>
      </c>
      <c r="Y8" s="22">
        <v>11.37707</v>
      </c>
      <c r="Z8" s="22">
        <v>11.0541</v>
      </c>
      <c r="AA8" s="22">
        <v>11.489800000000001</v>
      </c>
      <c r="AB8" s="22">
        <v>11.478440000000001</v>
      </c>
      <c r="AC8" s="22">
        <v>10.478199999999999</v>
      </c>
      <c r="AD8" s="22">
        <v>9.1058079999999997</v>
      </c>
      <c r="AE8" s="22">
        <v>-0.263631</v>
      </c>
      <c r="AF8" s="22">
        <v>-0.13840279999999999</v>
      </c>
      <c r="AG8" s="22">
        <v>-0.12986239999999999</v>
      </c>
      <c r="AH8" s="22">
        <v>-7.6518000000000003E-2</v>
      </c>
      <c r="AI8" s="22">
        <v>2.5788E-3</v>
      </c>
      <c r="AJ8" s="22">
        <v>1.2526600000000001E-2</v>
      </c>
      <c r="AK8" s="22">
        <v>-1.3740799999999999E-2</v>
      </c>
      <c r="AL8" s="22">
        <v>-2.9586500000000002E-2</v>
      </c>
      <c r="AM8" s="22">
        <v>8.1603000000000005E-3</v>
      </c>
      <c r="AN8" s="22">
        <v>-5.9516800000000002E-2</v>
      </c>
      <c r="AO8" s="22">
        <v>0.1153168</v>
      </c>
      <c r="AP8" s="22">
        <v>7.8542299999999995E-2</v>
      </c>
      <c r="AQ8" s="22">
        <v>-6.90056E-2</v>
      </c>
      <c r="AR8" s="22">
        <v>8.8559100000000002E-2</v>
      </c>
      <c r="AS8" s="22">
        <v>1.526718</v>
      </c>
      <c r="AT8" s="22">
        <v>1.6731830000000001</v>
      </c>
      <c r="AU8" s="22">
        <v>1.35398</v>
      </c>
      <c r="AV8" s="22">
        <v>1.3614999999999999</v>
      </c>
      <c r="AW8" s="22">
        <v>-5.4225099999999998E-2</v>
      </c>
      <c r="AX8" s="22">
        <v>-0.64647929999999998</v>
      </c>
      <c r="AY8" s="22">
        <v>-0.6896333</v>
      </c>
      <c r="AZ8" s="22">
        <v>-0.72601470000000001</v>
      </c>
      <c r="BA8" s="22">
        <v>-0.65781659999999997</v>
      </c>
      <c r="BB8" s="22">
        <v>-0.49426730000000002</v>
      </c>
      <c r="BC8" s="22">
        <v>-0.1485937</v>
      </c>
      <c r="BD8" s="22">
        <v>-2.90686E-2</v>
      </c>
      <c r="BE8" s="22">
        <v>-3.7831900000000002E-2</v>
      </c>
      <c r="BF8" s="22">
        <v>3.1752999999999998E-3</v>
      </c>
      <c r="BG8" s="22">
        <v>7.5471200000000002E-2</v>
      </c>
      <c r="BH8" s="22">
        <v>8.0280199999999996E-2</v>
      </c>
      <c r="BI8" s="22">
        <v>5.64155E-2</v>
      </c>
      <c r="BJ8" s="22">
        <v>5.59471E-2</v>
      </c>
      <c r="BK8" s="22">
        <v>0.10053429999999999</v>
      </c>
      <c r="BL8" s="22">
        <v>5.4488099999999998E-2</v>
      </c>
      <c r="BM8" s="22">
        <v>0.24802959999999999</v>
      </c>
      <c r="BN8" s="22">
        <v>0.2392697</v>
      </c>
      <c r="BO8" s="22">
        <v>0.1002223</v>
      </c>
      <c r="BP8" s="22">
        <v>0.26823910000000001</v>
      </c>
      <c r="BQ8" s="22">
        <v>1.69743</v>
      </c>
      <c r="BR8" s="22">
        <v>1.834101</v>
      </c>
      <c r="BS8" s="22">
        <v>1.5190920000000001</v>
      </c>
      <c r="BT8" s="22">
        <v>1.5248550000000001</v>
      </c>
      <c r="BU8" s="22">
        <v>0.1230479</v>
      </c>
      <c r="BV8" s="22">
        <v>-0.4700783</v>
      </c>
      <c r="BW8" s="22">
        <v>-0.51317360000000001</v>
      </c>
      <c r="BX8" s="22">
        <v>-0.55731140000000001</v>
      </c>
      <c r="BY8" s="22">
        <v>-0.50829760000000002</v>
      </c>
      <c r="BZ8" s="22">
        <v>-0.37116369999999999</v>
      </c>
      <c r="CA8" s="22">
        <v>-6.89192E-2</v>
      </c>
      <c r="CB8" s="22">
        <v>4.66559E-2</v>
      </c>
      <c r="CC8" s="22">
        <v>2.59081E-2</v>
      </c>
      <c r="CD8" s="22">
        <v>5.8370699999999998E-2</v>
      </c>
      <c r="CE8" s="22">
        <v>0.12595629999999999</v>
      </c>
      <c r="CF8" s="22">
        <v>0.12720609999999999</v>
      </c>
      <c r="CG8" s="22">
        <v>0.1050055</v>
      </c>
      <c r="CH8" s="22">
        <v>0.1151874</v>
      </c>
      <c r="CI8" s="22">
        <v>0.1645124</v>
      </c>
      <c r="CJ8" s="22">
        <v>0.1334476</v>
      </c>
      <c r="CK8" s="22">
        <v>0.33994619999999998</v>
      </c>
      <c r="CL8" s="22">
        <v>0.35058899999999998</v>
      </c>
      <c r="CM8" s="22">
        <v>0.21742909999999999</v>
      </c>
      <c r="CN8" s="22">
        <v>0.3926849</v>
      </c>
      <c r="CO8" s="22">
        <v>1.8156639999999999</v>
      </c>
      <c r="CP8" s="22">
        <v>1.9455530000000001</v>
      </c>
      <c r="CQ8" s="22">
        <v>1.633448</v>
      </c>
      <c r="CR8" s="22">
        <v>1.637994</v>
      </c>
      <c r="CS8" s="22">
        <v>0.24582660000000001</v>
      </c>
      <c r="CT8" s="22">
        <v>-0.34790349999999998</v>
      </c>
      <c r="CU8" s="22">
        <v>-0.39095819999999998</v>
      </c>
      <c r="CV8" s="22">
        <v>-0.44046790000000002</v>
      </c>
      <c r="CW8" s="22">
        <v>-0.40474120000000002</v>
      </c>
      <c r="CX8" s="22">
        <v>-0.2859024</v>
      </c>
      <c r="CY8" s="22">
        <v>1.0755300000000001E-2</v>
      </c>
      <c r="CZ8" s="22">
        <v>0.1223804</v>
      </c>
      <c r="DA8" s="22">
        <v>8.9648000000000005E-2</v>
      </c>
      <c r="DB8" s="22">
        <v>0.113566</v>
      </c>
      <c r="DC8" s="22">
        <v>0.1764414</v>
      </c>
      <c r="DD8" s="22">
        <v>0.17413210000000001</v>
      </c>
      <c r="DE8" s="22">
        <v>0.1535955</v>
      </c>
      <c r="DF8" s="22">
        <v>0.17442769999999999</v>
      </c>
      <c r="DG8" s="22">
        <v>0.22849040000000001</v>
      </c>
      <c r="DH8" s="22">
        <v>0.21240700000000001</v>
      </c>
      <c r="DI8" s="22">
        <v>0.43186269999999999</v>
      </c>
      <c r="DJ8" s="22">
        <v>0.46190829999999999</v>
      </c>
      <c r="DK8" s="22">
        <v>0.33463579999999998</v>
      </c>
      <c r="DL8" s="22">
        <v>0.51713070000000005</v>
      </c>
      <c r="DM8" s="22">
        <v>1.9338979999999999</v>
      </c>
      <c r="DN8" s="22">
        <v>2.0570050000000002</v>
      </c>
      <c r="DO8" s="22">
        <v>1.7478050000000001</v>
      </c>
      <c r="DP8" s="22">
        <v>1.751134</v>
      </c>
      <c r="DQ8" s="22">
        <v>0.36860530000000002</v>
      </c>
      <c r="DR8" s="22">
        <v>-0.2257287</v>
      </c>
      <c r="DS8" s="22">
        <v>-0.2687427</v>
      </c>
      <c r="DT8" s="22">
        <v>-0.32362439999999998</v>
      </c>
      <c r="DU8" s="22">
        <v>-0.30118479999999997</v>
      </c>
      <c r="DV8" s="22">
        <v>-0.20064119999999999</v>
      </c>
      <c r="DW8" s="22">
        <v>0.1257925</v>
      </c>
      <c r="DX8" s="22">
        <v>0.23171459999999999</v>
      </c>
      <c r="DY8" s="22">
        <v>0.18167839999999999</v>
      </c>
      <c r="DZ8" s="22">
        <v>0.19325929999999999</v>
      </c>
      <c r="EA8" s="22">
        <v>0.2493339</v>
      </c>
      <c r="EB8" s="22">
        <v>0.24188570000000001</v>
      </c>
      <c r="EC8" s="22">
        <v>0.2237518</v>
      </c>
      <c r="ED8" s="22">
        <v>0.2599612</v>
      </c>
      <c r="EE8" s="22">
        <v>0.32086439999999999</v>
      </c>
      <c r="EF8" s="22">
        <v>0.32641199999999998</v>
      </c>
      <c r="EG8" s="22">
        <v>0.56457559999999996</v>
      </c>
      <c r="EH8" s="22">
        <v>0.62263579999999996</v>
      </c>
      <c r="EI8" s="22">
        <v>0.50386370000000003</v>
      </c>
      <c r="EJ8" s="22">
        <v>0.69681070000000001</v>
      </c>
      <c r="EK8" s="22">
        <v>2.1046100000000001</v>
      </c>
      <c r="EL8" s="22">
        <v>2.2179229999999999</v>
      </c>
      <c r="EM8" s="22">
        <v>1.912917</v>
      </c>
      <c r="EN8" s="22">
        <v>1.9144890000000001</v>
      </c>
      <c r="EO8" s="22">
        <v>0.54587830000000004</v>
      </c>
      <c r="EP8" s="22">
        <v>-4.9327700000000002E-2</v>
      </c>
      <c r="EQ8" s="22">
        <v>-9.2283000000000004E-2</v>
      </c>
      <c r="ER8" s="22">
        <v>-0.154921</v>
      </c>
      <c r="ES8" s="22">
        <v>-0.15166589999999999</v>
      </c>
      <c r="ET8" s="22">
        <v>-7.7537499999999995E-2</v>
      </c>
      <c r="EU8" s="22">
        <v>77.851690000000005</v>
      </c>
      <c r="EV8" s="22">
        <v>76.474860000000007</v>
      </c>
      <c r="EW8" s="22">
        <v>75.258790000000005</v>
      </c>
      <c r="EX8" s="22">
        <v>74.539100000000005</v>
      </c>
      <c r="EY8" s="22">
        <v>74.28707</v>
      </c>
      <c r="EZ8" s="22">
        <v>73.039760000000001</v>
      </c>
      <c r="FA8" s="22">
        <v>72.783519999999996</v>
      </c>
      <c r="FB8" s="22">
        <v>74.003950000000003</v>
      </c>
      <c r="FC8" s="22">
        <v>79.184780000000003</v>
      </c>
      <c r="FD8" s="22">
        <v>84.259739999999994</v>
      </c>
      <c r="FE8" s="22">
        <v>89.311250000000001</v>
      </c>
      <c r="FF8" s="22">
        <v>91.706109999999995</v>
      </c>
      <c r="FG8" s="22">
        <v>92.465109999999996</v>
      </c>
      <c r="FH8" s="22">
        <v>92.734669999999994</v>
      </c>
      <c r="FI8" s="22">
        <v>92.159189999999995</v>
      </c>
      <c r="FJ8" s="22">
        <v>91.12115</v>
      </c>
      <c r="FK8" s="22">
        <v>88.750889999999998</v>
      </c>
      <c r="FL8" s="22">
        <v>88.708299999999994</v>
      </c>
      <c r="FM8" s="22">
        <v>87.566289999999995</v>
      </c>
      <c r="FN8" s="22">
        <v>86.082120000000003</v>
      </c>
      <c r="FO8" s="22">
        <v>83.096580000000003</v>
      </c>
      <c r="FP8" s="22">
        <v>81.012960000000007</v>
      </c>
      <c r="FQ8" s="22">
        <v>80.861770000000007</v>
      </c>
      <c r="FR8" s="22">
        <v>79.803370000000001</v>
      </c>
      <c r="FS8" s="22">
        <v>2.2142759999999999</v>
      </c>
      <c r="FT8" s="22"/>
      <c r="FU8" s="22">
        <v>0.18357570000000001</v>
      </c>
    </row>
    <row r="9" spans="1:178" x14ac:dyDescent="0.2">
      <c r="A9" s="13" t="s">
        <v>227</v>
      </c>
      <c r="B9" s="13" t="s">
        <v>0</v>
      </c>
      <c r="C9" s="13" t="s">
        <v>269</v>
      </c>
      <c r="D9" s="34" t="s">
        <v>264</v>
      </c>
      <c r="E9" s="23" t="s">
        <v>220</v>
      </c>
      <c r="F9" s="23">
        <v>4193</v>
      </c>
      <c r="G9" s="22">
        <v>4.6423459999999999</v>
      </c>
      <c r="H9" s="22">
        <v>4.1914439999999997</v>
      </c>
      <c r="I9" s="22">
        <v>3.7853759999999999</v>
      </c>
      <c r="J9" s="22">
        <v>3.4302329999999999</v>
      </c>
      <c r="K9" s="22">
        <v>3.2703319999999998</v>
      </c>
      <c r="L9" s="22">
        <v>3.2014480000000001</v>
      </c>
      <c r="M9" s="22">
        <v>3.2389649999999999</v>
      </c>
      <c r="N9" s="22">
        <v>3.314578</v>
      </c>
      <c r="O9" s="22">
        <v>3.3648009999999999</v>
      </c>
      <c r="P9" s="22">
        <v>3.4357500000000001</v>
      </c>
      <c r="Q9" s="22">
        <v>3.6926220000000001</v>
      </c>
      <c r="R9" s="22">
        <v>4.0393119999999998</v>
      </c>
      <c r="S9" s="22">
        <v>4.2862419999999997</v>
      </c>
      <c r="T9" s="22">
        <v>4.7267599999999996</v>
      </c>
      <c r="U9" s="22">
        <v>5.1372819999999999</v>
      </c>
      <c r="V9" s="22">
        <v>5.264888</v>
      </c>
      <c r="W9" s="22">
        <v>5.3404670000000003</v>
      </c>
      <c r="X9" s="22">
        <v>5.6773020000000001</v>
      </c>
      <c r="Y9" s="22">
        <v>5.8541319999999999</v>
      </c>
      <c r="Z9" s="22">
        <v>5.884906</v>
      </c>
      <c r="AA9" s="22">
        <v>6.2952380000000003</v>
      </c>
      <c r="AB9" s="22">
        <v>6.479349</v>
      </c>
      <c r="AC9" s="22">
        <v>5.9797159999999998</v>
      </c>
      <c r="AD9" s="22">
        <v>5.2218809999999998</v>
      </c>
      <c r="AE9" s="22">
        <v>-0.22918430000000001</v>
      </c>
      <c r="AF9" s="22">
        <v>-0.12588489999999999</v>
      </c>
      <c r="AG9" s="22">
        <v>-8.0803E-2</v>
      </c>
      <c r="AH9" s="22">
        <v>-6.9518399999999994E-2</v>
      </c>
      <c r="AI9" s="22">
        <v>-1.5212E-2</v>
      </c>
      <c r="AJ9" s="22">
        <v>1.52613E-2</v>
      </c>
      <c r="AK9" s="22">
        <v>-1.7574300000000001E-2</v>
      </c>
      <c r="AL9" s="22">
        <v>2.9456999999999999E-3</v>
      </c>
      <c r="AM9" s="22">
        <v>3.9236199999999999E-2</v>
      </c>
      <c r="AN9" s="22">
        <v>6.2271000000000002E-3</v>
      </c>
      <c r="AO9" s="22">
        <v>2.7222400000000001E-2</v>
      </c>
      <c r="AP9" s="22">
        <v>2.6586599999999998E-2</v>
      </c>
      <c r="AQ9" s="22">
        <v>-8.1192600000000004E-2</v>
      </c>
      <c r="AR9" s="22">
        <v>3.9291699999999999E-2</v>
      </c>
      <c r="AS9" s="22">
        <v>0.75586509999999996</v>
      </c>
      <c r="AT9" s="22">
        <v>0.87751729999999994</v>
      </c>
      <c r="AU9" s="22">
        <v>0.68720329999999996</v>
      </c>
      <c r="AV9" s="22">
        <v>0.62259399999999998</v>
      </c>
      <c r="AW9" s="22">
        <v>-0.16984440000000001</v>
      </c>
      <c r="AX9" s="22">
        <v>-0.44631510000000002</v>
      </c>
      <c r="AY9" s="22">
        <v>-0.391648</v>
      </c>
      <c r="AZ9" s="22">
        <v>-0.38543070000000001</v>
      </c>
      <c r="BA9" s="22">
        <v>-0.34829769999999999</v>
      </c>
      <c r="BB9" s="22">
        <v>-0.27817029999999998</v>
      </c>
      <c r="BC9" s="22">
        <v>-0.13285130000000001</v>
      </c>
      <c r="BD9" s="22">
        <v>-3.6129799999999997E-2</v>
      </c>
      <c r="BE9" s="22">
        <v>-2.8273E-3</v>
      </c>
      <c r="BF9" s="22">
        <v>-5.5462000000000003E-3</v>
      </c>
      <c r="BG9" s="22">
        <v>4.0340399999999998E-2</v>
      </c>
      <c r="BH9" s="22">
        <v>7.2177099999999994E-2</v>
      </c>
      <c r="BI9" s="22">
        <v>3.9779299999999997E-2</v>
      </c>
      <c r="BJ9" s="22">
        <v>6.0773099999999997E-2</v>
      </c>
      <c r="BK9" s="22">
        <v>0.1062425</v>
      </c>
      <c r="BL9" s="22">
        <v>8.18768E-2</v>
      </c>
      <c r="BM9" s="22">
        <v>0.1134912</v>
      </c>
      <c r="BN9" s="22">
        <v>0.1344129</v>
      </c>
      <c r="BO9" s="22">
        <v>3.55064E-2</v>
      </c>
      <c r="BP9" s="22">
        <v>0.1638212</v>
      </c>
      <c r="BQ9" s="22">
        <v>0.87964960000000003</v>
      </c>
      <c r="BR9" s="22">
        <v>0.99329140000000005</v>
      </c>
      <c r="BS9" s="22">
        <v>0.8054036</v>
      </c>
      <c r="BT9" s="22">
        <v>0.74060990000000004</v>
      </c>
      <c r="BU9" s="22">
        <v>-4.7276800000000001E-2</v>
      </c>
      <c r="BV9" s="22">
        <v>-0.32830490000000001</v>
      </c>
      <c r="BW9" s="22">
        <v>-0.26385950000000002</v>
      </c>
      <c r="BX9" s="22">
        <v>-0.26720290000000002</v>
      </c>
      <c r="BY9" s="22">
        <v>-0.23348450000000001</v>
      </c>
      <c r="BZ9" s="22">
        <v>-0.18293229999999999</v>
      </c>
      <c r="CA9" s="22">
        <v>-6.6131300000000004E-2</v>
      </c>
      <c r="CB9" s="22">
        <v>2.6034399999999999E-2</v>
      </c>
      <c r="CC9" s="22">
        <v>5.1178399999999999E-2</v>
      </c>
      <c r="CD9" s="22">
        <v>3.8760700000000002E-2</v>
      </c>
      <c r="CE9" s="22">
        <v>7.8815800000000005E-2</v>
      </c>
      <c r="CF9" s="22">
        <v>0.1115968</v>
      </c>
      <c r="CG9" s="22">
        <v>7.9502199999999995E-2</v>
      </c>
      <c r="CH9" s="22">
        <v>0.10082430000000001</v>
      </c>
      <c r="CI9" s="22">
        <v>0.1526508</v>
      </c>
      <c r="CJ9" s="22">
        <v>0.13427159999999999</v>
      </c>
      <c r="CK9" s="22">
        <v>0.1732408</v>
      </c>
      <c r="CL9" s="22">
        <v>0.20909320000000001</v>
      </c>
      <c r="CM9" s="22">
        <v>0.1163317</v>
      </c>
      <c r="CN9" s="22">
        <v>0.25006990000000001</v>
      </c>
      <c r="CO9" s="22">
        <v>0.96538239999999997</v>
      </c>
      <c r="CP9" s="22">
        <v>1.0734760000000001</v>
      </c>
      <c r="CQ9" s="22">
        <v>0.88726879999999997</v>
      </c>
      <c r="CR9" s="22">
        <v>0.82234750000000001</v>
      </c>
      <c r="CS9" s="22">
        <v>3.7613199999999999E-2</v>
      </c>
      <c r="CT9" s="22">
        <v>-0.2465716</v>
      </c>
      <c r="CU9" s="22">
        <v>-0.1753536</v>
      </c>
      <c r="CV9" s="22">
        <v>-0.18531880000000001</v>
      </c>
      <c r="CW9" s="22">
        <v>-0.1539652</v>
      </c>
      <c r="CX9" s="22">
        <v>-0.1169708</v>
      </c>
      <c r="CY9" s="22">
        <v>5.8870000000000005E-4</v>
      </c>
      <c r="CZ9" s="22">
        <v>8.8198499999999999E-2</v>
      </c>
      <c r="DA9" s="22">
        <v>0.1051841</v>
      </c>
      <c r="DB9" s="22">
        <v>8.3067600000000005E-2</v>
      </c>
      <c r="DC9" s="22">
        <v>0.1172912</v>
      </c>
      <c r="DD9" s="22">
        <v>0.1510164</v>
      </c>
      <c r="DE9" s="22">
        <v>0.1192251</v>
      </c>
      <c r="DF9" s="22">
        <v>0.14087540000000001</v>
      </c>
      <c r="DG9" s="22">
        <v>0.19905919999999999</v>
      </c>
      <c r="DH9" s="22">
        <v>0.18666630000000001</v>
      </c>
      <c r="DI9" s="22">
        <v>0.23299030000000001</v>
      </c>
      <c r="DJ9" s="22">
        <v>0.28377340000000001</v>
      </c>
      <c r="DK9" s="22">
        <v>0.1971571</v>
      </c>
      <c r="DL9" s="22">
        <v>0.33631860000000002</v>
      </c>
      <c r="DM9" s="22">
        <v>1.051115</v>
      </c>
      <c r="DN9" s="22">
        <v>1.153661</v>
      </c>
      <c r="DO9" s="22">
        <v>0.96913389999999999</v>
      </c>
      <c r="DP9" s="22">
        <v>0.90408489999999997</v>
      </c>
      <c r="DQ9" s="22">
        <v>0.1225031</v>
      </c>
      <c r="DR9" s="22">
        <v>-0.16483809999999999</v>
      </c>
      <c r="DS9" s="22">
        <v>-8.6847599999999997E-2</v>
      </c>
      <c r="DT9" s="22">
        <v>-0.1034346</v>
      </c>
      <c r="DU9" s="22">
        <v>-7.4445899999999995E-2</v>
      </c>
      <c r="DV9" s="22">
        <v>-5.1009199999999998E-2</v>
      </c>
      <c r="DW9" s="22">
        <v>9.6921800000000002E-2</v>
      </c>
      <c r="DX9" s="22">
        <v>0.17795359999999999</v>
      </c>
      <c r="DY9" s="22">
        <v>0.18315980000000001</v>
      </c>
      <c r="DZ9" s="22">
        <v>0.1470398</v>
      </c>
      <c r="EA9" s="22">
        <v>0.17284350000000001</v>
      </c>
      <c r="EB9" s="22">
        <v>0.20793220000000001</v>
      </c>
      <c r="EC9" s="22">
        <v>0.17657870000000001</v>
      </c>
      <c r="ED9" s="22">
        <v>0.19870280000000001</v>
      </c>
      <c r="EE9" s="22">
        <v>0.26606540000000001</v>
      </c>
      <c r="EF9" s="22">
        <v>0.26231599999999999</v>
      </c>
      <c r="EG9" s="22">
        <v>0.31925910000000002</v>
      </c>
      <c r="EH9" s="22">
        <v>0.3915998</v>
      </c>
      <c r="EI9" s="22">
        <v>0.31385600000000002</v>
      </c>
      <c r="EJ9" s="22">
        <v>0.46084799999999998</v>
      </c>
      <c r="EK9" s="22">
        <v>1.1749000000000001</v>
      </c>
      <c r="EL9" s="22">
        <v>1.2694350000000001</v>
      </c>
      <c r="EM9" s="22">
        <v>1.087334</v>
      </c>
      <c r="EN9" s="22">
        <v>1.0221009999999999</v>
      </c>
      <c r="EO9" s="22">
        <v>0.2450707</v>
      </c>
      <c r="EP9" s="22">
        <v>-4.6828000000000002E-2</v>
      </c>
      <c r="EQ9" s="22">
        <v>4.0940900000000002E-2</v>
      </c>
      <c r="ER9" s="22">
        <v>1.4793199999999999E-2</v>
      </c>
      <c r="ES9" s="22">
        <v>4.0367300000000002E-2</v>
      </c>
      <c r="ET9" s="22">
        <v>4.4228799999999999E-2</v>
      </c>
      <c r="EU9" s="22">
        <v>79.209490000000002</v>
      </c>
      <c r="EV9" s="22">
        <v>78.141859999999994</v>
      </c>
      <c r="EW9" s="22">
        <v>76.798770000000005</v>
      </c>
      <c r="EX9" s="22">
        <v>76.087490000000003</v>
      </c>
      <c r="EY9" s="22">
        <v>75.456630000000004</v>
      </c>
      <c r="EZ9" s="22">
        <v>74.481650000000002</v>
      </c>
      <c r="FA9" s="22">
        <v>73.874319999999997</v>
      </c>
      <c r="FB9" s="22">
        <v>74.961950000000002</v>
      </c>
      <c r="FC9" s="22">
        <v>79.510829999999999</v>
      </c>
      <c r="FD9" s="22">
        <v>84.193240000000003</v>
      </c>
      <c r="FE9" s="22">
        <v>88.168750000000003</v>
      </c>
      <c r="FF9" s="22">
        <v>90.001320000000007</v>
      </c>
      <c r="FG9" s="22">
        <v>90.689700000000002</v>
      </c>
      <c r="FH9" s="22">
        <v>90.685379999999995</v>
      </c>
      <c r="FI9" s="22">
        <v>91.662710000000004</v>
      </c>
      <c r="FJ9" s="22">
        <v>90.591480000000004</v>
      </c>
      <c r="FK9" s="22">
        <v>86.654790000000006</v>
      </c>
      <c r="FL9" s="22">
        <v>87.352810000000005</v>
      </c>
      <c r="FM9" s="22">
        <v>86.922799999999995</v>
      </c>
      <c r="FN9" s="22">
        <v>85.736080000000001</v>
      </c>
      <c r="FO9" s="22">
        <v>82.625140000000002</v>
      </c>
      <c r="FP9" s="22">
        <v>80.507220000000004</v>
      </c>
      <c r="FQ9" s="22">
        <v>80.809910000000002</v>
      </c>
      <c r="FR9" s="22">
        <v>79.540409999999994</v>
      </c>
      <c r="FS9" s="22">
        <v>1.6902950000000001</v>
      </c>
      <c r="FT9" s="22"/>
      <c r="FU9" s="22">
        <v>0.13464889999999999</v>
      </c>
    </row>
    <row r="10" spans="1:178" x14ac:dyDescent="0.2">
      <c r="A10" s="13" t="s">
        <v>227</v>
      </c>
      <c r="B10" s="13" t="s">
        <v>0</v>
      </c>
      <c r="C10" s="13" t="s">
        <v>269</v>
      </c>
      <c r="D10" s="34" t="s">
        <v>264</v>
      </c>
      <c r="E10" s="23" t="s">
        <v>221</v>
      </c>
      <c r="F10" s="23">
        <v>2774</v>
      </c>
      <c r="G10" s="22">
        <v>3.2730579999999998</v>
      </c>
      <c r="H10" s="22">
        <v>2.8811559999999998</v>
      </c>
      <c r="I10" s="22">
        <v>2.5635750000000002</v>
      </c>
      <c r="J10" s="22">
        <v>2.3617810000000001</v>
      </c>
      <c r="K10" s="22">
        <v>2.2838280000000002</v>
      </c>
      <c r="L10" s="22">
        <v>2.2445909999999998</v>
      </c>
      <c r="M10" s="22">
        <v>2.288049</v>
      </c>
      <c r="N10" s="22">
        <v>2.2848700000000002</v>
      </c>
      <c r="O10" s="22">
        <v>2.2786339999999998</v>
      </c>
      <c r="P10" s="22">
        <v>2.3817699999999999</v>
      </c>
      <c r="Q10" s="22">
        <v>2.7878530000000001</v>
      </c>
      <c r="R10" s="22">
        <v>3.2797109999999998</v>
      </c>
      <c r="S10" s="22">
        <v>3.6925949999999998</v>
      </c>
      <c r="T10" s="22">
        <v>4.1723109999999997</v>
      </c>
      <c r="U10" s="22">
        <v>4.4366190000000003</v>
      </c>
      <c r="V10" s="22">
        <v>4.516375</v>
      </c>
      <c r="W10" s="22">
        <v>4.6681410000000003</v>
      </c>
      <c r="X10" s="22">
        <v>5.1866260000000004</v>
      </c>
      <c r="Y10" s="22">
        <v>5.3063269999999996</v>
      </c>
      <c r="Z10" s="22">
        <v>5.2047739999999996</v>
      </c>
      <c r="AA10" s="22">
        <v>5.254067</v>
      </c>
      <c r="AB10" s="22">
        <v>5.1889630000000002</v>
      </c>
      <c r="AC10" s="22">
        <v>4.6619520000000003</v>
      </c>
      <c r="AD10" s="22">
        <v>3.9829509999999999</v>
      </c>
      <c r="AE10" s="22">
        <v>-0.1144053</v>
      </c>
      <c r="AF10" s="22">
        <v>-8.3835800000000002E-2</v>
      </c>
      <c r="AG10" s="22">
        <v>-0.10686180000000001</v>
      </c>
      <c r="AH10" s="22">
        <v>-6.06434E-2</v>
      </c>
      <c r="AI10" s="22">
        <v>-2.5413999999999999E-2</v>
      </c>
      <c r="AJ10" s="22">
        <v>-4.7052700000000003E-2</v>
      </c>
      <c r="AK10" s="22">
        <v>-4.2748599999999998E-2</v>
      </c>
      <c r="AL10" s="22">
        <v>-8.8211800000000007E-2</v>
      </c>
      <c r="AM10" s="22">
        <v>-9.6140799999999998E-2</v>
      </c>
      <c r="AN10" s="22">
        <v>-0.15068580000000001</v>
      </c>
      <c r="AO10" s="22">
        <v>-8.9919000000000006E-3</v>
      </c>
      <c r="AP10" s="22">
        <v>-8.3843799999999996E-2</v>
      </c>
      <c r="AQ10" s="22">
        <v>-0.12815409999999999</v>
      </c>
      <c r="AR10" s="22">
        <v>-8.6005300000000007E-2</v>
      </c>
      <c r="AS10" s="22">
        <v>0.63938680000000003</v>
      </c>
      <c r="AT10" s="22">
        <v>0.68312229999999996</v>
      </c>
      <c r="AU10" s="22">
        <v>0.55162100000000003</v>
      </c>
      <c r="AV10" s="22">
        <v>0.6212685</v>
      </c>
      <c r="AW10" s="22">
        <v>-3.6591000000000002E-3</v>
      </c>
      <c r="AX10" s="22">
        <v>-0.32486520000000002</v>
      </c>
      <c r="AY10" s="22">
        <v>-0.44990580000000002</v>
      </c>
      <c r="AZ10" s="22">
        <v>-0.46454689999999998</v>
      </c>
      <c r="BA10" s="22">
        <v>-0.44153439999999999</v>
      </c>
      <c r="BB10" s="22">
        <v>-0.31481989999999999</v>
      </c>
      <c r="BC10" s="22">
        <v>-4.7890200000000001E-2</v>
      </c>
      <c r="BD10" s="22">
        <v>-2.2526399999999999E-2</v>
      </c>
      <c r="BE10" s="22">
        <v>-5.5480399999999999E-2</v>
      </c>
      <c r="BF10" s="22">
        <v>-1.3525499999999999E-2</v>
      </c>
      <c r="BG10" s="22">
        <v>1.91191E-2</v>
      </c>
      <c r="BH10" s="22">
        <v>-8.1699000000000008E-3</v>
      </c>
      <c r="BI10" s="22">
        <v>-8.853E-4</v>
      </c>
      <c r="BJ10" s="22">
        <v>-2.7112899999999999E-2</v>
      </c>
      <c r="BK10" s="22">
        <v>-3.4025E-2</v>
      </c>
      <c r="BL10" s="22">
        <v>-6.7563999999999999E-2</v>
      </c>
      <c r="BM10" s="22">
        <v>8.7714399999999998E-2</v>
      </c>
      <c r="BN10" s="22">
        <v>3.1627500000000003E-2</v>
      </c>
      <c r="BO10" s="22">
        <v>-6.0732E-3</v>
      </c>
      <c r="BP10" s="22">
        <v>3.9395800000000002E-2</v>
      </c>
      <c r="BQ10" s="22">
        <v>0.75568029999999997</v>
      </c>
      <c r="BR10" s="22">
        <v>0.79289730000000003</v>
      </c>
      <c r="BS10" s="22">
        <v>0.66414930000000005</v>
      </c>
      <c r="BT10" s="22">
        <v>0.73287369999999996</v>
      </c>
      <c r="BU10" s="22">
        <v>0.1175215</v>
      </c>
      <c r="BV10" s="22">
        <v>-0.200877</v>
      </c>
      <c r="BW10" s="22">
        <v>-0.32759490000000002</v>
      </c>
      <c r="BX10" s="22">
        <v>-0.34788540000000001</v>
      </c>
      <c r="BY10" s="22">
        <v>-0.34400209999999998</v>
      </c>
      <c r="BZ10" s="22">
        <v>-0.23683029999999999</v>
      </c>
      <c r="CA10" s="22">
        <v>-1.8220999999999999E-3</v>
      </c>
      <c r="CB10" s="22">
        <v>1.9936300000000001E-2</v>
      </c>
      <c r="CC10" s="22">
        <v>-1.98938E-2</v>
      </c>
      <c r="CD10" s="22">
        <v>1.9108199999999999E-2</v>
      </c>
      <c r="CE10" s="22">
        <v>4.99625E-2</v>
      </c>
      <c r="CF10" s="22">
        <v>1.8760099999999998E-2</v>
      </c>
      <c r="CG10" s="22">
        <v>2.8109100000000001E-2</v>
      </c>
      <c r="CH10" s="22">
        <v>1.52041E-2</v>
      </c>
      <c r="CI10" s="22">
        <v>8.9963000000000005E-3</v>
      </c>
      <c r="CJ10" s="22">
        <v>-9.9941000000000006E-3</v>
      </c>
      <c r="CK10" s="22">
        <v>0.15469279999999999</v>
      </c>
      <c r="CL10" s="22">
        <v>0.1116026</v>
      </c>
      <c r="CM10" s="22">
        <v>7.8479800000000002E-2</v>
      </c>
      <c r="CN10" s="22">
        <v>0.1262482</v>
      </c>
      <c r="CO10" s="22">
        <v>0.83622490000000005</v>
      </c>
      <c r="CP10" s="22">
        <v>0.86892709999999995</v>
      </c>
      <c r="CQ10" s="22">
        <v>0.74208609999999997</v>
      </c>
      <c r="CR10" s="22">
        <v>0.81017119999999998</v>
      </c>
      <c r="CS10" s="22">
        <v>0.20145080000000001</v>
      </c>
      <c r="CT10" s="22">
        <v>-0.1150031</v>
      </c>
      <c r="CU10" s="22">
        <v>-0.24288280000000001</v>
      </c>
      <c r="CV10" s="22">
        <v>-0.26708599999999999</v>
      </c>
      <c r="CW10" s="22">
        <v>-0.27645150000000002</v>
      </c>
      <c r="CX10" s="22">
        <v>-0.18281500000000001</v>
      </c>
      <c r="CY10" s="22">
        <v>4.4246000000000001E-2</v>
      </c>
      <c r="CZ10" s="22">
        <v>6.2399000000000003E-2</v>
      </c>
      <c r="DA10" s="22">
        <v>1.56928E-2</v>
      </c>
      <c r="DB10" s="22">
        <v>5.17419E-2</v>
      </c>
      <c r="DC10" s="22">
        <v>8.0806000000000003E-2</v>
      </c>
      <c r="DD10" s="22">
        <v>4.56902E-2</v>
      </c>
      <c r="DE10" s="22">
        <v>5.7103500000000001E-2</v>
      </c>
      <c r="DF10" s="22">
        <v>5.7521000000000003E-2</v>
      </c>
      <c r="DG10" s="22">
        <v>5.2017500000000001E-2</v>
      </c>
      <c r="DH10" s="22">
        <v>4.7575800000000001E-2</v>
      </c>
      <c r="DI10" s="22">
        <v>0.22167129999999999</v>
      </c>
      <c r="DJ10" s="22">
        <v>0.19157759999999999</v>
      </c>
      <c r="DK10" s="22">
        <v>0.1630327</v>
      </c>
      <c r="DL10" s="22">
        <v>0.2131007</v>
      </c>
      <c r="DM10" s="22">
        <v>0.91676939999999996</v>
      </c>
      <c r="DN10" s="22">
        <v>0.94495689999999999</v>
      </c>
      <c r="DO10" s="22">
        <v>0.8200229</v>
      </c>
      <c r="DP10" s="22">
        <v>0.8874687</v>
      </c>
      <c r="DQ10" s="22">
        <v>0.28538010000000003</v>
      </c>
      <c r="DR10" s="22">
        <v>-2.9129200000000001E-2</v>
      </c>
      <c r="DS10" s="22">
        <v>-0.1581707</v>
      </c>
      <c r="DT10" s="22">
        <v>-0.1862866</v>
      </c>
      <c r="DU10" s="22">
        <v>-0.208901</v>
      </c>
      <c r="DV10" s="22">
        <v>-0.12879969999999999</v>
      </c>
      <c r="DW10" s="22">
        <v>0.1107611</v>
      </c>
      <c r="DX10" s="22">
        <v>0.1237084</v>
      </c>
      <c r="DY10" s="22">
        <v>6.7074300000000003E-2</v>
      </c>
      <c r="DZ10" s="22">
        <v>9.8859699999999995E-2</v>
      </c>
      <c r="EA10" s="22">
        <v>0.12533900000000001</v>
      </c>
      <c r="EB10" s="22">
        <v>8.4572900000000006E-2</v>
      </c>
      <c r="EC10" s="22">
        <v>9.8966700000000005E-2</v>
      </c>
      <c r="ED10" s="22">
        <v>0.1186199</v>
      </c>
      <c r="EE10" s="22">
        <v>0.1141334</v>
      </c>
      <c r="EF10" s="22">
        <v>0.1306976</v>
      </c>
      <c r="EG10" s="22">
        <v>0.31837749999999998</v>
      </c>
      <c r="EH10" s="22">
        <v>0.30704900000000002</v>
      </c>
      <c r="EI10" s="22">
        <v>0.28511370000000003</v>
      </c>
      <c r="EJ10" s="22">
        <v>0.33850180000000002</v>
      </c>
      <c r="EK10" s="22">
        <v>1.0330630000000001</v>
      </c>
      <c r="EL10" s="22">
        <v>1.054732</v>
      </c>
      <c r="EM10" s="22">
        <v>0.93255129999999997</v>
      </c>
      <c r="EN10" s="22">
        <v>0.99907400000000002</v>
      </c>
      <c r="EO10" s="22">
        <v>0.4065607</v>
      </c>
      <c r="EP10" s="22">
        <v>9.4858999999999999E-2</v>
      </c>
      <c r="EQ10" s="22">
        <v>-3.5859799999999997E-2</v>
      </c>
      <c r="ER10" s="22">
        <v>-6.9625099999999995E-2</v>
      </c>
      <c r="ES10" s="22">
        <v>-0.1113686</v>
      </c>
      <c r="ET10" s="22">
        <v>-5.08102E-2</v>
      </c>
      <c r="EU10" s="22">
        <v>76.477099999999993</v>
      </c>
      <c r="EV10" s="22">
        <v>74.788449999999997</v>
      </c>
      <c r="EW10" s="22">
        <v>73.704509999999999</v>
      </c>
      <c r="EX10" s="22">
        <v>72.973299999999995</v>
      </c>
      <c r="EY10" s="22">
        <v>73.104929999999996</v>
      </c>
      <c r="EZ10" s="22">
        <v>71.584919999999997</v>
      </c>
      <c r="FA10" s="22">
        <v>71.67841</v>
      </c>
      <c r="FB10" s="22">
        <v>73.040440000000004</v>
      </c>
      <c r="FC10" s="22">
        <v>78.859690000000001</v>
      </c>
      <c r="FD10" s="22">
        <v>84.330470000000005</v>
      </c>
      <c r="FE10" s="22">
        <v>90.46866</v>
      </c>
      <c r="FF10" s="22">
        <v>93.431880000000007</v>
      </c>
      <c r="FG10" s="22">
        <v>94.256919999999994</v>
      </c>
      <c r="FH10" s="22">
        <v>94.803709999999995</v>
      </c>
      <c r="FI10" s="22">
        <v>92.663979999999995</v>
      </c>
      <c r="FJ10" s="22">
        <v>91.657420000000002</v>
      </c>
      <c r="FK10" s="22">
        <v>90.861289999999997</v>
      </c>
      <c r="FL10" s="22">
        <v>90.076599999999999</v>
      </c>
      <c r="FM10" s="22">
        <v>88.215549999999993</v>
      </c>
      <c r="FN10" s="22">
        <v>86.431880000000007</v>
      </c>
      <c r="FO10" s="22">
        <v>83.569720000000004</v>
      </c>
      <c r="FP10" s="22">
        <v>81.516829999999999</v>
      </c>
      <c r="FQ10" s="22">
        <v>80.911190000000005</v>
      </c>
      <c r="FR10" s="22">
        <v>80.063370000000006</v>
      </c>
      <c r="FS10" s="22">
        <v>1.3966609999999999</v>
      </c>
      <c r="FT10" s="22"/>
      <c r="FU10" s="22">
        <v>0.12321989999999999</v>
      </c>
    </row>
    <row r="11" spans="1:178" x14ac:dyDescent="0.2">
      <c r="A11" s="13" t="s">
        <v>227</v>
      </c>
      <c r="B11" s="13" t="s">
        <v>0</v>
      </c>
      <c r="C11" s="13" t="s">
        <v>269</v>
      </c>
      <c r="D11" s="34" t="s">
        <v>265</v>
      </c>
      <c r="E11" s="23" t="s">
        <v>219</v>
      </c>
      <c r="F11" s="23">
        <v>6700</v>
      </c>
      <c r="G11" s="22">
        <v>7.1071350000000004</v>
      </c>
      <c r="H11" s="22">
        <v>6.3618139999999999</v>
      </c>
      <c r="I11" s="22">
        <v>5.8047029999999999</v>
      </c>
      <c r="J11" s="22">
        <v>5.3301340000000001</v>
      </c>
      <c r="K11" s="22">
        <v>4.9668039999999998</v>
      </c>
      <c r="L11" s="22">
        <v>4.914892</v>
      </c>
      <c r="M11" s="22">
        <v>4.9032869999999997</v>
      </c>
      <c r="N11" s="22">
        <v>4.9936550000000004</v>
      </c>
      <c r="O11" s="22">
        <v>5.0280079999999998</v>
      </c>
      <c r="P11" s="22">
        <v>5.0786129999999998</v>
      </c>
      <c r="Q11" s="22">
        <v>5.5361799999999999</v>
      </c>
      <c r="R11" s="22">
        <v>5.9151040000000004</v>
      </c>
      <c r="S11" s="22">
        <v>6.5645610000000003</v>
      </c>
      <c r="T11" s="22">
        <v>7.3439490000000003</v>
      </c>
      <c r="U11" s="22">
        <v>8.312799</v>
      </c>
      <c r="V11" s="22">
        <v>9.0432959999999998</v>
      </c>
      <c r="W11" s="22">
        <v>9.8660060000000005</v>
      </c>
      <c r="X11" s="22">
        <v>10.635149999999999</v>
      </c>
      <c r="Y11" s="22">
        <v>10.625719999999999</v>
      </c>
      <c r="Z11" s="22">
        <v>10.20806</v>
      </c>
      <c r="AA11" s="22">
        <v>10.335570000000001</v>
      </c>
      <c r="AB11" s="22">
        <v>10.0848</v>
      </c>
      <c r="AC11" s="22">
        <v>8.9579579999999996</v>
      </c>
      <c r="AD11" s="22">
        <v>7.7111619999999998</v>
      </c>
      <c r="AE11" s="22">
        <v>-0.16240589999999999</v>
      </c>
      <c r="AF11" s="22">
        <v>-6.9442900000000002E-2</v>
      </c>
      <c r="AG11" s="22">
        <v>-3.7563399999999997E-2</v>
      </c>
      <c r="AH11" s="22">
        <v>6.6778999999999996E-3</v>
      </c>
      <c r="AI11" s="22">
        <v>-8.2869499999999999E-2</v>
      </c>
      <c r="AJ11" s="22">
        <v>-6.1624600000000002E-2</v>
      </c>
      <c r="AK11" s="22">
        <v>-0.1215073</v>
      </c>
      <c r="AL11" s="22">
        <v>-0.1788197</v>
      </c>
      <c r="AM11" s="22">
        <v>-0.1232438</v>
      </c>
      <c r="AN11" s="22">
        <v>-0.17862069999999999</v>
      </c>
      <c r="AO11" s="22">
        <v>-7.1105299999999996E-2</v>
      </c>
      <c r="AP11" s="22">
        <v>-0.29307559999999999</v>
      </c>
      <c r="AQ11" s="22">
        <v>-0.2251465</v>
      </c>
      <c r="AR11" s="22">
        <v>-0.124725</v>
      </c>
      <c r="AS11" s="22">
        <v>1.0324759999999999</v>
      </c>
      <c r="AT11" s="22">
        <v>1.1011409999999999</v>
      </c>
      <c r="AU11" s="22">
        <v>1.211986</v>
      </c>
      <c r="AV11" s="22">
        <v>1.3066199999999999</v>
      </c>
      <c r="AW11" s="22">
        <v>9.0950199999999995E-2</v>
      </c>
      <c r="AX11" s="22">
        <v>-0.39186339999999997</v>
      </c>
      <c r="AY11" s="22">
        <v>-0.35393259999999999</v>
      </c>
      <c r="AZ11" s="22">
        <v>-0.4787788</v>
      </c>
      <c r="BA11" s="22">
        <v>-0.45192840000000001</v>
      </c>
      <c r="BB11" s="22">
        <v>-0.36019960000000001</v>
      </c>
      <c r="BC11" s="22">
        <v>-6.2072099999999998E-2</v>
      </c>
      <c r="BD11" s="22">
        <v>2.1242E-2</v>
      </c>
      <c r="BE11" s="22">
        <v>4.5748700000000003E-2</v>
      </c>
      <c r="BF11" s="22">
        <v>7.7958E-2</v>
      </c>
      <c r="BG11" s="22">
        <v>-1.58096E-2</v>
      </c>
      <c r="BH11" s="22">
        <v>1.3213999999999999E-3</v>
      </c>
      <c r="BI11" s="22">
        <v>-5.7367500000000002E-2</v>
      </c>
      <c r="BJ11" s="22">
        <v>-0.1011634</v>
      </c>
      <c r="BK11" s="22">
        <v>-3.79274E-2</v>
      </c>
      <c r="BL11" s="22">
        <v>-8.0423499999999995E-2</v>
      </c>
      <c r="BM11" s="22">
        <v>4.3900399999999999E-2</v>
      </c>
      <c r="BN11" s="22">
        <v>-0.16198589999999999</v>
      </c>
      <c r="BO11" s="22">
        <v>-8.4359900000000002E-2</v>
      </c>
      <c r="BP11" s="22">
        <v>2.6619299999999999E-2</v>
      </c>
      <c r="BQ11" s="22">
        <v>1.1794819999999999</v>
      </c>
      <c r="BR11" s="22">
        <v>1.2534780000000001</v>
      </c>
      <c r="BS11" s="22">
        <v>1.3675809999999999</v>
      </c>
      <c r="BT11" s="22">
        <v>1.4641999999999999</v>
      </c>
      <c r="BU11" s="22">
        <v>0.2563801</v>
      </c>
      <c r="BV11" s="22">
        <v>-0.2279861</v>
      </c>
      <c r="BW11" s="22">
        <v>-0.20344409999999999</v>
      </c>
      <c r="BX11" s="22">
        <v>-0.3423699</v>
      </c>
      <c r="BY11" s="22">
        <v>-0.3337213</v>
      </c>
      <c r="BZ11" s="22">
        <v>-0.25181110000000001</v>
      </c>
      <c r="CA11" s="22">
        <v>7.4187999999999997E-3</v>
      </c>
      <c r="CB11" s="22">
        <v>8.4050200000000005E-2</v>
      </c>
      <c r="CC11" s="22">
        <v>0.1034504</v>
      </c>
      <c r="CD11" s="22">
        <v>0.12732640000000001</v>
      </c>
      <c r="CE11" s="22">
        <v>3.0635900000000001E-2</v>
      </c>
      <c r="CF11" s="22">
        <v>4.4917600000000002E-2</v>
      </c>
      <c r="CG11" s="22">
        <v>-1.29444E-2</v>
      </c>
      <c r="CH11" s="22">
        <v>-4.7378900000000002E-2</v>
      </c>
      <c r="CI11" s="22">
        <v>2.1162500000000001E-2</v>
      </c>
      <c r="CJ11" s="22">
        <v>-1.2412400000000001E-2</v>
      </c>
      <c r="CK11" s="22">
        <v>0.123553</v>
      </c>
      <c r="CL11" s="22">
        <v>-7.1193500000000007E-2</v>
      </c>
      <c r="CM11" s="22">
        <v>1.3148399999999999E-2</v>
      </c>
      <c r="CN11" s="22">
        <v>0.13144</v>
      </c>
      <c r="CO11" s="22">
        <v>1.281298</v>
      </c>
      <c r="CP11" s="22">
        <v>1.3589850000000001</v>
      </c>
      <c r="CQ11" s="22">
        <v>1.4753449999999999</v>
      </c>
      <c r="CR11" s="22">
        <v>1.57334</v>
      </c>
      <c r="CS11" s="22">
        <v>0.37095640000000002</v>
      </c>
      <c r="CT11" s="22">
        <v>-0.11448510000000001</v>
      </c>
      <c r="CU11" s="22">
        <v>-9.9216299999999993E-2</v>
      </c>
      <c r="CV11" s="22">
        <v>-0.24789359999999999</v>
      </c>
      <c r="CW11" s="22">
        <v>-0.25185150000000001</v>
      </c>
      <c r="CX11" s="22">
        <v>-0.1767416</v>
      </c>
      <c r="CY11" s="22">
        <v>7.6909699999999998E-2</v>
      </c>
      <c r="CZ11" s="22">
        <v>0.1468583</v>
      </c>
      <c r="DA11" s="22">
        <v>0.16115209999999999</v>
      </c>
      <c r="DB11" s="22">
        <v>0.17669480000000001</v>
      </c>
      <c r="DC11" s="22">
        <v>7.7081399999999994E-2</v>
      </c>
      <c r="DD11" s="22">
        <v>8.8513800000000004E-2</v>
      </c>
      <c r="DE11" s="22">
        <v>3.1478600000000002E-2</v>
      </c>
      <c r="DF11" s="22">
        <v>6.4056E-3</v>
      </c>
      <c r="DG11" s="22">
        <v>8.0252299999999999E-2</v>
      </c>
      <c r="DH11" s="22">
        <v>5.5598700000000001E-2</v>
      </c>
      <c r="DI11" s="22">
        <v>0.20320559999999999</v>
      </c>
      <c r="DJ11" s="22">
        <v>1.95988E-2</v>
      </c>
      <c r="DK11" s="22">
        <v>0.1106568</v>
      </c>
      <c r="DL11" s="22">
        <v>0.23626059999999999</v>
      </c>
      <c r="DM11" s="22">
        <v>1.383114</v>
      </c>
      <c r="DN11" s="22">
        <v>1.464493</v>
      </c>
      <c r="DO11" s="22">
        <v>1.58311</v>
      </c>
      <c r="DP11" s="22">
        <v>1.68248</v>
      </c>
      <c r="DQ11" s="22">
        <v>0.48553269999999998</v>
      </c>
      <c r="DR11" s="22">
        <v>-9.8419999999999996E-4</v>
      </c>
      <c r="DS11" s="22">
        <v>5.0115999999999997E-3</v>
      </c>
      <c r="DT11" s="22">
        <v>-0.1534172</v>
      </c>
      <c r="DU11" s="22">
        <v>-0.16998160000000001</v>
      </c>
      <c r="DV11" s="22">
        <v>-0.1016721</v>
      </c>
      <c r="DW11" s="22">
        <v>0.1772435</v>
      </c>
      <c r="DX11" s="22">
        <v>0.23754320000000001</v>
      </c>
      <c r="DY11" s="22">
        <v>0.24446419999999999</v>
      </c>
      <c r="DZ11" s="22">
        <v>0.2479749</v>
      </c>
      <c r="EA11" s="22">
        <v>0.1441413</v>
      </c>
      <c r="EB11" s="22">
        <v>0.15145980000000001</v>
      </c>
      <c r="EC11" s="22">
        <v>9.5618400000000006E-2</v>
      </c>
      <c r="ED11" s="22">
        <v>8.4061899999999995E-2</v>
      </c>
      <c r="EE11" s="22">
        <v>0.16556870000000001</v>
      </c>
      <c r="EF11" s="22">
        <v>0.15379590000000001</v>
      </c>
      <c r="EG11" s="22">
        <v>0.31821139999999998</v>
      </c>
      <c r="EH11" s="22">
        <v>0.1506885</v>
      </c>
      <c r="EI11" s="22">
        <v>0.25144339999999998</v>
      </c>
      <c r="EJ11" s="22">
        <v>0.38760499999999998</v>
      </c>
      <c r="EK11" s="22">
        <v>1.5301210000000001</v>
      </c>
      <c r="EL11" s="22">
        <v>1.6168290000000001</v>
      </c>
      <c r="EM11" s="22">
        <v>1.7387049999999999</v>
      </c>
      <c r="EN11" s="22">
        <v>1.84006</v>
      </c>
      <c r="EO11" s="22">
        <v>0.65096259999999995</v>
      </c>
      <c r="EP11" s="22">
        <v>0.16289310000000001</v>
      </c>
      <c r="EQ11" s="22">
        <v>0.1555001</v>
      </c>
      <c r="ER11" s="22">
        <v>-1.70084E-2</v>
      </c>
      <c r="ES11" s="22">
        <v>-5.1774500000000001E-2</v>
      </c>
      <c r="ET11" s="22">
        <v>6.7164E-3</v>
      </c>
      <c r="EU11" s="22">
        <v>72.907049999999998</v>
      </c>
      <c r="EV11" s="22">
        <v>72.084050000000005</v>
      </c>
      <c r="EW11" s="22">
        <v>71.121979999999994</v>
      </c>
      <c r="EX11" s="22">
        <v>70.746020000000001</v>
      </c>
      <c r="EY11" s="22">
        <v>70.563400000000001</v>
      </c>
      <c r="EZ11" s="22">
        <v>69.875780000000006</v>
      </c>
      <c r="FA11" s="22">
        <v>69.486360000000005</v>
      </c>
      <c r="FB11" s="22">
        <v>70.741579999999999</v>
      </c>
      <c r="FC11" s="22">
        <v>74.47878</v>
      </c>
      <c r="FD11" s="22">
        <v>79.164959999999994</v>
      </c>
      <c r="FE11" s="22">
        <v>83.420100000000005</v>
      </c>
      <c r="FF11" s="22">
        <v>87.268119999999996</v>
      </c>
      <c r="FG11" s="22">
        <v>88.922849999999997</v>
      </c>
      <c r="FH11" s="22">
        <v>89.545249999999996</v>
      </c>
      <c r="FI11" s="22">
        <v>90.054739999999995</v>
      </c>
      <c r="FJ11" s="22">
        <v>90.077979999999997</v>
      </c>
      <c r="FK11" s="22">
        <v>88.261759999999995</v>
      </c>
      <c r="FL11" s="22">
        <v>86.899600000000007</v>
      </c>
      <c r="FM11" s="22">
        <v>83.292429999999996</v>
      </c>
      <c r="FN11" s="22">
        <v>79.735079999999996</v>
      </c>
      <c r="FO11" s="22">
        <v>75.696200000000005</v>
      </c>
      <c r="FP11" s="22">
        <v>73.765320000000003</v>
      </c>
      <c r="FQ11" s="22">
        <v>72.523309999999995</v>
      </c>
      <c r="FR11" s="22">
        <v>71.557220000000001</v>
      </c>
      <c r="FS11" s="22">
        <v>1.9335869999999999</v>
      </c>
      <c r="FT11" s="22"/>
      <c r="FU11" s="22">
        <v>0.17182520000000001</v>
      </c>
    </row>
    <row r="12" spans="1:178" x14ac:dyDescent="0.2">
      <c r="A12" s="13" t="s">
        <v>227</v>
      </c>
      <c r="B12" s="13" t="s">
        <v>0</v>
      </c>
      <c r="C12" s="13" t="s">
        <v>269</v>
      </c>
      <c r="D12" s="34" t="s">
        <v>265</v>
      </c>
      <c r="E12" s="23" t="s">
        <v>220</v>
      </c>
      <c r="F12" s="23">
        <v>4051</v>
      </c>
      <c r="G12" s="22">
        <v>4.0345310000000003</v>
      </c>
      <c r="H12" s="22">
        <v>3.6128640000000001</v>
      </c>
      <c r="I12" s="22">
        <v>3.2597139999999998</v>
      </c>
      <c r="J12" s="22">
        <v>2.9561449999999998</v>
      </c>
      <c r="K12" s="22">
        <v>2.7938779999999999</v>
      </c>
      <c r="L12" s="22">
        <v>2.7722889999999998</v>
      </c>
      <c r="M12" s="22">
        <v>2.8138939999999999</v>
      </c>
      <c r="N12" s="22">
        <v>2.9519190000000002</v>
      </c>
      <c r="O12" s="22">
        <v>2.9315609999999999</v>
      </c>
      <c r="P12" s="22">
        <v>2.911171</v>
      </c>
      <c r="Q12" s="22">
        <v>3.066182</v>
      </c>
      <c r="R12" s="22">
        <v>3.2339829999999998</v>
      </c>
      <c r="S12" s="22">
        <v>3.5298609999999999</v>
      </c>
      <c r="T12" s="22">
        <v>3.714423</v>
      </c>
      <c r="U12" s="22">
        <v>3.9032429999999998</v>
      </c>
      <c r="V12" s="22">
        <v>4.247973</v>
      </c>
      <c r="W12" s="22">
        <v>4.6473170000000001</v>
      </c>
      <c r="X12" s="22">
        <v>5.0721189999999998</v>
      </c>
      <c r="Y12" s="22">
        <v>5.3999709999999999</v>
      </c>
      <c r="Z12" s="22">
        <v>5.411397</v>
      </c>
      <c r="AA12" s="22">
        <v>5.6635099999999996</v>
      </c>
      <c r="AB12" s="22">
        <v>5.7003279999999998</v>
      </c>
      <c r="AC12" s="22">
        <v>5.0736540000000003</v>
      </c>
      <c r="AD12" s="22">
        <v>4.4452780000000001</v>
      </c>
      <c r="AE12" s="22">
        <v>-0.18462809999999999</v>
      </c>
      <c r="AF12" s="22">
        <v>-0.1222999</v>
      </c>
      <c r="AG12" s="22">
        <v>-0.11089110000000001</v>
      </c>
      <c r="AH12" s="22">
        <v>-0.10073749999999999</v>
      </c>
      <c r="AI12" s="22">
        <v>-0.1262057</v>
      </c>
      <c r="AJ12" s="22">
        <v>-9.9413199999999993E-2</v>
      </c>
      <c r="AK12" s="22">
        <v>-9.7439200000000004E-2</v>
      </c>
      <c r="AL12" s="22">
        <v>-0.1067815</v>
      </c>
      <c r="AM12" s="22">
        <v>-0.1080076</v>
      </c>
      <c r="AN12" s="22">
        <v>-0.13721649999999999</v>
      </c>
      <c r="AO12" s="22">
        <v>-9.7035700000000003E-2</v>
      </c>
      <c r="AP12" s="22">
        <v>-0.22990260000000001</v>
      </c>
      <c r="AQ12" s="22">
        <v>-7.5105000000000005E-2</v>
      </c>
      <c r="AR12" s="22">
        <v>-0.1162294</v>
      </c>
      <c r="AS12" s="22">
        <v>0.36092780000000002</v>
      </c>
      <c r="AT12" s="22">
        <v>0.43782979999999999</v>
      </c>
      <c r="AU12" s="22">
        <v>0.55335829999999997</v>
      </c>
      <c r="AV12" s="22">
        <v>0.55205859999999995</v>
      </c>
      <c r="AW12" s="22">
        <v>3.0665399999999999E-2</v>
      </c>
      <c r="AX12" s="22">
        <v>-0.19001999999999999</v>
      </c>
      <c r="AY12" s="22">
        <v>-0.17551269999999999</v>
      </c>
      <c r="AZ12" s="22">
        <v>-0.30915860000000001</v>
      </c>
      <c r="BA12" s="22">
        <v>-0.34437469999999998</v>
      </c>
      <c r="BB12" s="22">
        <v>-0.27813090000000001</v>
      </c>
      <c r="BC12" s="22">
        <v>-0.1099164</v>
      </c>
      <c r="BD12" s="22">
        <v>-5.6228E-2</v>
      </c>
      <c r="BE12" s="22">
        <v>-4.8953299999999998E-2</v>
      </c>
      <c r="BF12" s="22">
        <v>-5.0386599999999997E-2</v>
      </c>
      <c r="BG12" s="22">
        <v>-7.2746199999999997E-2</v>
      </c>
      <c r="BH12" s="22">
        <v>-5.3204399999999999E-2</v>
      </c>
      <c r="BI12" s="22">
        <v>-5.0018699999999999E-2</v>
      </c>
      <c r="BJ12" s="22">
        <v>-5.2565099999999997E-2</v>
      </c>
      <c r="BK12" s="22">
        <v>-4.4732599999999997E-2</v>
      </c>
      <c r="BL12" s="22">
        <v>-6.4536800000000005E-2</v>
      </c>
      <c r="BM12" s="22">
        <v>-1.6496899999999998E-2</v>
      </c>
      <c r="BN12" s="22">
        <v>-0.14119670000000001</v>
      </c>
      <c r="BO12" s="22">
        <v>1.6757600000000001E-2</v>
      </c>
      <c r="BP12" s="22">
        <v>-1.8345899999999998E-2</v>
      </c>
      <c r="BQ12" s="22">
        <v>0.45140799999999998</v>
      </c>
      <c r="BR12" s="22">
        <v>0.53913639999999996</v>
      </c>
      <c r="BS12" s="22">
        <v>0.6550665</v>
      </c>
      <c r="BT12" s="22">
        <v>0.65553839999999997</v>
      </c>
      <c r="BU12" s="22">
        <v>0.14743400000000001</v>
      </c>
      <c r="BV12" s="22">
        <v>-8.3657899999999993E-2</v>
      </c>
      <c r="BW12" s="22">
        <v>-7.3698100000000002E-2</v>
      </c>
      <c r="BX12" s="22">
        <v>-0.20493919999999999</v>
      </c>
      <c r="BY12" s="22">
        <v>-0.26120520000000003</v>
      </c>
      <c r="BZ12" s="22">
        <v>-0.1988528</v>
      </c>
      <c r="CA12" s="22">
        <v>-5.8171300000000002E-2</v>
      </c>
      <c r="CB12" s="22">
        <v>-1.04668E-2</v>
      </c>
      <c r="CC12" s="22">
        <v>-6.0553999999999998E-3</v>
      </c>
      <c r="CD12" s="22">
        <v>-1.55137E-2</v>
      </c>
      <c r="CE12" s="22">
        <v>-3.5720399999999999E-2</v>
      </c>
      <c r="CF12" s="22">
        <v>-2.1200400000000001E-2</v>
      </c>
      <c r="CG12" s="22">
        <v>-1.7175300000000001E-2</v>
      </c>
      <c r="CH12" s="22">
        <v>-1.5014899999999999E-2</v>
      </c>
      <c r="CI12" s="22">
        <v>-9.0850000000000002E-4</v>
      </c>
      <c r="CJ12" s="22">
        <v>-1.4199E-2</v>
      </c>
      <c r="CK12" s="22">
        <v>3.9283899999999997E-2</v>
      </c>
      <c r="CL12" s="22">
        <v>-7.9759300000000005E-2</v>
      </c>
      <c r="CM12" s="22">
        <v>8.0381300000000003E-2</v>
      </c>
      <c r="CN12" s="22">
        <v>4.9447900000000003E-2</v>
      </c>
      <c r="CO12" s="22">
        <v>0.51407440000000004</v>
      </c>
      <c r="CP12" s="22">
        <v>0.60930099999999998</v>
      </c>
      <c r="CQ12" s="22">
        <v>0.72550930000000002</v>
      </c>
      <c r="CR12" s="22">
        <v>0.72720810000000002</v>
      </c>
      <c r="CS12" s="22">
        <v>0.2283076</v>
      </c>
      <c r="CT12" s="22">
        <v>-9.9918000000000003E-3</v>
      </c>
      <c r="CU12" s="22">
        <v>-3.1816000000000001E-3</v>
      </c>
      <c r="CV12" s="22">
        <v>-0.13275719999999999</v>
      </c>
      <c r="CW12" s="22">
        <v>-0.20360220000000001</v>
      </c>
      <c r="CX12" s="22">
        <v>-0.14394499999999999</v>
      </c>
      <c r="CY12" s="22">
        <v>-6.4262E-3</v>
      </c>
      <c r="CZ12" s="22">
        <v>3.5294399999999997E-2</v>
      </c>
      <c r="DA12" s="22">
        <v>3.68425E-2</v>
      </c>
      <c r="DB12" s="22">
        <v>1.93592E-2</v>
      </c>
      <c r="DC12" s="22">
        <v>1.3055E-3</v>
      </c>
      <c r="DD12" s="22">
        <v>1.0803699999999999E-2</v>
      </c>
      <c r="DE12" s="22">
        <v>1.5668000000000001E-2</v>
      </c>
      <c r="DF12" s="22">
        <v>2.2535199999999998E-2</v>
      </c>
      <c r="DG12" s="22">
        <v>4.2915599999999998E-2</v>
      </c>
      <c r="DH12" s="22">
        <v>3.6138700000000003E-2</v>
      </c>
      <c r="DI12" s="22">
        <v>9.5064800000000005E-2</v>
      </c>
      <c r="DJ12" s="22">
        <v>-1.8321899999999999E-2</v>
      </c>
      <c r="DK12" s="22">
        <v>0.1440051</v>
      </c>
      <c r="DL12" s="22">
        <v>0.1172417</v>
      </c>
      <c r="DM12" s="22">
        <v>0.5767407</v>
      </c>
      <c r="DN12" s="22">
        <v>0.6794656</v>
      </c>
      <c r="DO12" s="22">
        <v>0.79595199999999999</v>
      </c>
      <c r="DP12" s="22">
        <v>0.79887779999999997</v>
      </c>
      <c r="DQ12" s="22">
        <v>0.30918119999999999</v>
      </c>
      <c r="DR12" s="22">
        <v>6.36742E-2</v>
      </c>
      <c r="DS12" s="22">
        <v>6.73348E-2</v>
      </c>
      <c r="DT12" s="22">
        <v>-6.05751E-2</v>
      </c>
      <c r="DU12" s="22">
        <v>-0.1459993</v>
      </c>
      <c r="DV12" s="22">
        <v>-8.9037199999999997E-2</v>
      </c>
      <c r="DW12" s="22">
        <v>6.8285499999999999E-2</v>
      </c>
      <c r="DX12" s="22">
        <v>0.10136630000000001</v>
      </c>
      <c r="DY12" s="22">
        <v>9.8780199999999999E-2</v>
      </c>
      <c r="DZ12" s="22">
        <v>6.97102E-2</v>
      </c>
      <c r="EA12" s="22">
        <v>5.4764899999999998E-2</v>
      </c>
      <c r="EB12" s="22">
        <v>5.7012500000000001E-2</v>
      </c>
      <c r="EC12" s="22">
        <v>6.3088599999999995E-2</v>
      </c>
      <c r="ED12" s="22">
        <v>7.6751600000000003E-2</v>
      </c>
      <c r="EE12" s="22">
        <v>0.1061906</v>
      </c>
      <c r="EF12" s="22">
        <v>0.1088184</v>
      </c>
      <c r="EG12" s="22">
        <v>0.1756035</v>
      </c>
      <c r="EH12" s="22">
        <v>7.0383899999999999E-2</v>
      </c>
      <c r="EI12" s="22">
        <v>0.23586760000000001</v>
      </c>
      <c r="EJ12" s="22">
        <v>0.21512519999999999</v>
      </c>
      <c r="EK12" s="22">
        <v>0.66722099999999995</v>
      </c>
      <c r="EL12" s="22">
        <v>0.78077220000000003</v>
      </c>
      <c r="EM12" s="22">
        <v>0.89766020000000002</v>
      </c>
      <c r="EN12" s="22">
        <v>0.90235750000000003</v>
      </c>
      <c r="EO12" s="22">
        <v>0.42594989999999999</v>
      </c>
      <c r="EP12" s="22">
        <v>0.1700363</v>
      </c>
      <c r="EQ12" s="22">
        <v>0.16914940000000001</v>
      </c>
      <c r="ER12" s="22">
        <v>4.3644200000000001E-2</v>
      </c>
      <c r="ES12" s="22">
        <v>-6.2829800000000005E-2</v>
      </c>
      <c r="ET12" s="22">
        <v>-9.7590000000000003E-3</v>
      </c>
      <c r="EU12" s="22">
        <v>72.342799999999997</v>
      </c>
      <c r="EV12" s="22">
        <v>72.039959999999994</v>
      </c>
      <c r="EW12" s="22">
        <v>71.097809999999996</v>
      </c>
      <c r="EX12" s="22">
        <v>70.780510000000007</v>
      </c>
      <c r="EY12" s="22">
        <v>71.076729999999998</v>
      </c>
      <c r="EZ12" s="22">
        <v>70.076930000000004</v>
      </c>
      <c r="FA12" s="22">
        <v>70.420140000000004</v>
      </c>
      <c r="FB12" s="22">
        <v>71.22784</v>
      </c>
      <c r="FC12" s="22">
        <v>73.413259999999994</v>
      </c>
      <c r="FD12" s="22">
        <v>77.173770000000005</v>
      </c>
      <c r="FE12" s="22">
        <v>82.217150000000004</v>
      </c>
      <c r="FF12" s="22">
        <v>85.599609999999998</v>
      </c>
      <c r="FG12" s="22">
        <v>86.379000000000005</v>
      </c>
      <c r="FH12" s="22">
        <v>86.108090000000004</v>
      </c>
      <c r="FI12" s="22">
        <v>86.650120000000001</v>
      </c>
      <c r="FJ12" s="22">
        <v>86.433430000000001</v>
      </c>
      <c r="FK12" s="22">
        <v>84.862790000000004</v>
      </c>
      <c r="FL12" s="22">
        <v>83.823220000000006</v>
      </c>
      <c r="FM12" s="22">
        <v>80.130279999999999</v>
      </c>
      <c r="FN12" s="22">
        <v>77.777349999999998</v>
      </c>
      <c r="FO12" s="22">
        <v>74.792940000000002</v>
      </c>
      <c r="FP12" s="22">
        <v>73.223010000000002</v>
      </c>
      <c r="FQ12" s="22">
        <v>72.288169999999994</v>
      </c>
      <c r="FR12" s="22">
        <v>71.541309999999996</v>
      </c>
      <c r="FS12" s="22">
        <v>1.399786</v>
      </c>
      <c r="FT12" s="22"/>
      <c r="FU12" s="22">
        <v>0.1109975</v>
      </c>
    </row>
    <row r="13" spans="1:178" x14ac:dyDescent="0.2">
      <c r="A13" s="13" t="s">
        <v>227</v>
      </c>
      <c r="B13" s="13" t="s">
        <v>0</v>
      </c>
      <c r="C13" s="13" t="s">
        <v>269</v>
      </c>
      <c r="D13" s="34" t="s">
        <v>265</v>
      </c>
      <c r="E13" s="23" t="s">
        <v>221</v>
      </c>
      <c r="F13" s="23">
        <v>2649</v>
      </c>
      <c r="G13" s="22">
        <v>3.1330789999999999</v>
      </c>
      <c r="H13" s="22">
        <v>2.7545549999999999</v>
      </c>
      <c r="I13" s="22">
        <v>2.5251229999999998</v>
      </c>
      <c r="J13" s="22">
        <v>2.3333409999999999</v>
      </c>
      <c r="K13" s="22">
        <v>2.168018</v>
      </c>
      <c r="L13" s="22">
        <v>2.1508319999999999</v>
      </c>
      <c r="M13" s="22">
        <v>2.1115949999999999</v>
      </c>
      <c r="N13" s="22">
        <v>2.0970070000000001</v>
      </c>
      <c r="O13" s="22">
        <v>2.1006610000000001</v>
      </c>
      <c r="P13" s="22">
        <v>2.1314120000000001</v>
      </c>
      <c r="Q13" s="22">
        <v>2.370978</v>
      </c>
      <c r="R13" s="22">
        <v>2.6523140000000001</v>
      </c>
      <c r="S13" s="22">
        <v>2.9865590000000002</v>
      </c>
      <c r="T13" s="22">
        <v>3.4490280000000002</v>
      </c>
      <c r="U13" s="22">
        <v>3.8290359999999999</v>
      </c>
      <c r="V13" s="22">
        <v>4.1369920000000002</v>
      </c>
      <c r="W13" s="22">
        <v>4.4904840000000004</v>
      </c>
      <c r="X13" s="22">
        <v>4.8334770000000002</v>
      </c>
      <c r="Y13" s="22">
        <v>4.9478660000000003</v>
      </c>
      <c r="Z13" s="22">
        <v>4.6794560000000001</v>
      </c>
      <c r="AA13" s="22">
        <v>4.6086419999999997</v>
      </c>
      <c r="AB13" s="22">
        <v>4.4831969999999997</v>
      </c>
      <c r="AC13" s="22">
        <v>3.9521090000000001</v>
      </c>
      <c r="AD13" s="22">
        <v>3.3516080000000001</v>
      </c>
      <c r="AE13" s="22">
        <v>-5.9120499999999999E-2</v>
      </c>
      <c r="AF13" s="22">
        <v>-1.5182299999999999E-2</v>
      </c>
      <c r="AG13" s="22">
        <v>5.8783999999999998E-3</v>
      </c>
      <c r="AH13" s="22">
        <v>5.5826500000000001E-2</v>
      </c>
      <c r="AI13" s="22">
        <v>-9.6223000000000003E-3</v>
      </c>
      <c r="AJ13" s="22">
        <v>-9.1816999999999992E-3</v>
      </c>
      <c r="AK13" s="22">
        <v>-7.2053500000000006E-2</v>
      </c>
      <c r="AL13" s="22">
        <v>-0.12517790000000001</v>
      </c>
      <c r="AM13" s="22">
        <v>-7.6821799999999996E-2</v>
      </c>
      <c r="AN13" s="22">
        <v>-0.1139404</v>
      </c>
      <c r="AO13" s="22">
        <v>-6.22973E-2</v>
      </c>
      <c r="AP13" s="22">
        <v>-0.16397490000000001</v>
      </c>
      <c r="AQ13" s="22">
        <v>-0.26078099999999999</v>
      </c>
      <c r="AR13" s="22">
        <v>-0.1262067</v>
      </c>
      <c r="AS13" s="22">
        <v>0.55401120000000004</v>
      </c>
      <c r="AT13" s="22">
        <v>0.5427381</v>
      </c>
      <c r="AU13" s="22">
        <v>0.53888270000000005</v>
      </c>
      <c r="AV13" s="22">
        <v>0.63138640000000001</v>
      </c>
      <c r="AW13" s="22">
        <v>-5.8703600000000002E-2</v>
      </c>
      <c r="AX13" s="22">
        <v>-0.30310310000000001</v>
      </c>
      <c r="AY13" s="22">
        <v>-0.27747850000000002</v>
      </c>
      <c r="AZ13" s="22">
        <v>-0.27860469999999998</v>
      </c>
      <c r="BA13" s="22">
        <v>-0.19918669999999999</v>
      </c>
      <c r="BB13" s="22">
        <v>-0.16765079999999999</v>
      </c>
      <c r="BC13" s="22">
        <v>7.6359000000000002E-3</v>
      </c>
      <c r="BD13" s="22">
        <v>4.4760000000000001E-2</v>
      </c>
      <c r="BE13" s="22">
        <v>6.0746700000000001E-2</v>
      </c>
      <c r="BF13" s="22">
        <v>0.1035662</v>
      </c>
      <c r="BG13" s="22">
        <v>3.2316900000000003E-2</v>
      </c>
      <c r="BH13" s="22">
        <v>3.2506100000000003E-2</v>
      </c>
      <c r="BI13" s="22">
        <v>-2.9006500000000001E-2</v>
      </c>
      <c r="BJ13" s="22">
        <v>-7.1378200000000003E-2</v>
      </c>
      <c r="BK13" s="22">
        <v>-2.02753E-2</v>
      </c>
      <c r="BL13" s="22">
        <v>-4.9049299999999997E-2</v>
      </c>
      <c r="BM13" s="22">
        <v>1.7669199999999999E-2</v>
      </c>
      <c r="BN13" s="22">
        <v>-6.9548100000000002E-2</v>
      </c>
      <c r="BO13" s="22">
        <v>-0.15897720000000001</v>
      </c>
      <c r="BP13" s="22">
        <v>-1.71142E-2</v>
      </c>
      <c r="BQ13" s="22">
        <v>0.6627963</v>
      </c>
      <c r="BR13" s="22">
        <v>0.65073029999999998</v>
      </c>
      <c r="BS13" s="22">
        <v>0.64928730000000001</v>
      </c>
      <c r="BT13" s="22">
        <v>0.74440810000000002</v>
      </c>
      <c r="BU13" s="22">
        <v>5.6880600000000003E-2</v>
      </c>
      <c r="BV13" s="22">
        <v>-0.18426219999999999</v>
      </c>
      <c r="BW13" s="22">
        <v>-0.17108139999999999</v>
      </c>
      <c r="BX13" s="22">
        <v>-0.18633620000000001</v>
      </c>
      <c r="BY13" s="22">
        <v>-0.1195581</v>
      </c>
      <c r="BZ13" s="22">
        <v>-9.64893E-2</v>
      </c>
      <c r="CA13" s="22">
        <v>5.3871099999999998E-2</v>
      </c>
      <c r="CB13" s="22">
        <v>8.6275900000000003E-2</v>
      </c>
      <c r="CC13" s="22">
        <v>9.87484E-2</v>
      </c>
      <c r="CD13" s="22">
        <v>0.13663069999999999</v>
      </c>
      <c r="CE13" s="22">
        <v>6.1363800000000003E-2</v>
      </c>
      <c r="CF13" s="22">
        <v>6.13789E-2</v>
      </c>
      <c r="CG13" s="22">
        <v>8.0769999999999995E-4</v>
      </c>
      <c r="CH13" s="22">
        <v>-3.41167E-2</v>
      </c>
      <c r="CI13" s="22">
        <v>1.8888599999999998E-2</v>
      </c>
      <c r="CJ13" s="22">
        <v>-4.1059E-3</v>
      </c>
      <c r="CK13" s="22">
        <v>7.3053800000000002E-2</v>
      </c>
      <c r="CL13" s="22">
        <v>-4.1484E-3</v>
      </c>
      <c r="CM13" s="22">
        <v>-8.8468199999999997E-2</v>
      </c>
      <c r="CN13" s="22">
        <v>5.8442899999999999E-2</v>
      </c>
      <c r="CO13" s="22">
        <v>0.73814049999999998</v>
      </c>
      <c r="CP13" s="22">
        <v>0.72552530000000004</v>
      </c>
      <c r="CQ13" s="22">
        <v>0.72575319999999999</v>
      </c>
      <c r="CR13" s="22">
        <v>0.82268669999999999</v>
      </c>
      <c r="CS13" s="22">
        <v>0.1369339</v>
      </c>
      <c r="CT13" s="22">
        <v>-0.1019534</v>
      </c>
      <c r="CU13" s="22">
        <v>-9.7391099999999994E-2</v>
      </c>
      <c r="CV13" s="22">
        <v>-0.1224314</v>
      </c>
      <c r="CW13" s="22">
        <v>-6.4407599999999995E-2</v>
      </c>
      <c r="CX13" s="22">
        <v>-4.7203000000000002E-2</v>
      </c>
      <c r="CY13" s="22">
        <v>0.1001064</v>
      </c>
      <c r="CZ13" s="22">
        <v>0.12779180000000001</v>
      </c>
      <c r="DA13" s="22">
        <v>0.13675000000000001</v>
      </c>
      <c r="DB13" s="22">
        <v>0.16969509999999999</v>
      </c>
      <c r="DC13" s="22">
        <v>9.0410799999999999E-2</v>
      </c>
      <c r="DD13" s="22">
        <v>9.0251700000000004E-2</v>
      </c>
      <c r="DE13" s="22">
        <v>3.0621900000000001E-2</v>
      </c>
      <c r="DF13" s="22">
        <v>3.1448000000000001E-3</v>
      </c>
      <c r="DG13" s="22">
        <v>5.8052600000000003E-2</v>
      </c>
      <c r="DH13" s="22">
        <v>4.0837499999999999E-2</v>
      </c>
      <c r="DI13" s="22">
        <v>0.12843830000000001</v>
      </c>
      <c r="DJ13" s="22">
        <v>6.1251300000000002E-2</v>
      </c>
      <c r="DK13" s="22">
        <v>-1.7959200000000002E-2</v>
      </c>
      <c r="DL13" s="22">
        <v>0.13400000000000001</v>
      </c>
      <c r="DM13" s="22">
        <v>0.81348480000000001</v>
      </c>
      <c r="DN13" s="22">
        <v>0.80032020000000004</v>
      </c>
      <c r="DO13" s="22">
        <v>0.80221900000000002</v>
      </c>
      <c r="DP13" s="22">
        <v>0.90096529999999997</v>
      </c>
      <c r="DQ13" s="22">
        <v>0.21698709999999999</v>
      </c>
      <c r="DR13" s="22">
        <v>-1.9644499999999999E-2</v>
      </c>
      <c r="DS13" s="22">
        <v>-2.3700800000000001E-2</v>
      </c>
      <c r="DT13" s="22">
        <v>-5.8526599999999998E-2</v>
      </c>
      <c r="DU13" s="22">
        <v>-9.2569999999999996E-3</v>
      </c>
      <c r="DV13" s="22">
        <v>2.0831999999999999E-3</v>
      </c>
      <c r="DW13" s="22">
        <v>0.16686280000000001</v>
      </c>
      <c r="DX13" s="22">
        <v>0.18773409999999999</v>
      </c>
      <c r="DY13" s="22">
        <v>0.19161829999999999</v>
      </c>
      <c r="DZ13" s="22">
        <v>0.21743489999999999</v>
      </c>
      <c r="EA13" s="22">
        <v>0.13235</v>
      </c>
      <c r="EB13" s="22">
        <v>0.13193949999999999</v>
      </c>
      <c r="EC13" s="22">
        <v>7.3668899999999995E-2</v>
      </c>
      <c r="ED13" s="22">
        <v>5.6944500000000002E-2</v>
      </c>
      <c r="EE13" s="22">
        <v>0.1145991</v>
      </c>
      <c r="EF13" s="22">
        <v>0.10572860000000001</v>
      </c>
      <c r="EG13" s="22">
        <v>0.2084048</v>
      </c>
      <c r="EH13" s="22">
        <v>0.15567810000000001</v>
      </c>
      <c r="EI13" s="22">
        <v>8.3844600000000005E-2</v>
      </c>
      <c r="EJ13" s="22">
        <v>0.24309259999999999</v>
      </c>
      <c r="EK13" s="22">
        <v>0.92226989999999998</v>
      </c>
      <c r="EL13" s="22">
        <v>0.90831240000000002</v>
      </c>
      <c r="EM13" s="22">
        <v>0.91262359999999998</v>
      </c>
      <c r="EN13" s="22">
        <v>1.013987</v>
      </c>
      <c r="EO13" s="22">
        <v>0.33257130000000001</v>
      </c>
      <c r="EP13" s="22">
        <v>9.9196400000000004E-2</v>
      </c>
      <c r="EQ13" s="22">
        <v>8.2696199999999997E-2</v>
      </c>
      <c r="ER13" s="22">
        <v>3.3741800000000002E-2</v>
      </c>
      <c r="ES13" s="22">
        <v>7.0371600000000006E-2</v>
      </c>
      <c r="ET13" s="22">
        <v>7.3244799999999999E-2</v>
      </c>
      <c r="EU13" s="22">
        <v>73.47287</v>
      </c>
      <c r="EV13" s="22">
        <v>72.125780000000006</v>
      </c>
      <c r="EW13" s="22">
        <v>71.143069999999994</v>
      </c>
      <c r="EX13" s="22">
        <v>70.704549999999998</v>
      </c>
      <c r="EY13" s="22">
        <v>70.040620000000004</v>
      </c>
      <c r="EZ13" s="22">
        <v>69.663480000000007</v>
      </c>
      <c r="FA13" s="22">
        <v>68.538780000000003</v>
      </c>
      <c r="FB13" s="22">
        <v>70.251130000000003</v>
      </c>
      <c r="FC13" s="22">
        <v>75.562359999999998</v>
      </c>
      <c r="FD13" s="22">
        <v>81.185230000000004</v>
      </c>
      <c r="FE13" s="22">
        <v>84.650970000000001</v>
      </c>
      <c r="FF13" s="22">
        <v>88.965190000000007</v>
      </c>
      <c r="FG13" s="22">
        <v>91.49879</v>
      </c>
      <c r="FH13" s="22">
        <v>93.016840000000002</v>
      </c>
      <c r="FI13" s="22">
        <v>93.489940000000004</v>
      </c>
      <c r="FJ13" s="22">
        <v>93.754249999999999</v>
      </c>
      <c r="FK13" s="22">
        <v>91.695260000000005</v>
      </c>
      <c r="FL13" s="22">
        <v>90.008859999999999</v>
      </c>
      <c r="FM13" s="22">
        <v>86.485399999999998</v>
      </c>
      <c r="FN13" s="22">
        <v>81.715140000000005</v>
      </c>
      <c r="FO13" s="22">
        <v>76.610759999999999</v>
      </c>
      <c r="FP13" s="22">
        <v>74.314449999999994</v>
      </c>
      <c r="FQ13" s="22">
        <v>72.763339999999999</v>
      </c>
      <c r="FR13" s="22">
        <v>71.574010000000001</v>
      </c>
      <c r="FS13" s="22">
        <v>1.2909900000000001</v>
      </c>
      <c r="FT13" s="22"/>
      <c r="FU13" s="22">
        <v>0.1234862</v>
      </c>
    </row>
    <row r="14" spans="1:178" x14ac:dyDescent="0.2">
      <c r="A14" s="13" t="s">
        <v>227</v>
      </c>
      <c r="B14" s="13" t="s">
        <v>0</v>
      </c>
      <c r="C14" s="13" t="s">
        <v>269</v>
      </c>
      <c r="D14" s="34" t="s">
        <v>266</v>
      </c>
      <c r="E14" s="23" t="s">
        <v>219</v>
      </c>
      <c r="F14" s="23">
        <v>6718</v>
      </c>
      <c r="G14" s="22">
        <v>6.7987739999999999</v>
      </c>
      <c r="H14" s="22">
        <v>6.0571580000000003</v>
      </c>
      <c r="I14" s="22">
        <v>5.5267520000000001</v>
      </c>
      <c r="J14" s="22">
        <v>5.1196869999999999</v>
      </c>
      <c r="K14" s="22">
        <v>4.8131909999999998</v>
      </c>
      <c r="L14" s="22">
        <v>4.7932410000000001</v>
      </c>
      <c r="M14" s="22">
        <v>4.8230120000000003</v>
      </c>
      <c r="N14" s="22">
        <v>4.9043580000000002</v>
      </c>
      <c r="O14" s="22">
        <v>4.927378</v>
      </c>
      <c r="P14" s="22">
        <v>4.6489010000000004</v>
      </c>
      <c r="Q14" s="22">
        <v>4.7073619999999998</v>
      </c>
      <c r="R14" s="22">
        <v>5.0035420000000004</v>
      </c>
      <c r="S14" s="22">
        <v>5.735347</v>
      </c>
      <c r="T14" s="22">
        <v>6.5035290000000003</v>
      </c>
      <c r="U14" s="22">
        <v>7.5504239999999996</v>
      </c>
      <c r="V14" s="22">
        <v>8.4019890000000004</v>
      </c>
      <c r="W14" s="22">
        <v>8.8847050000000003</v>
      </c>
      <c r="X14" s="22">
        <v>9.5962239999999994</v>
      </c>
      <c r="Y14" s="22">
        <v>9.7434740000000009</v>
      </c>
      <c r="Z14" s="22">
        <v>9.3750900000000001</v>
      </c>
      <c r="AA14" s="22">
        <v>9.5300170000000008</v>
      </c>
      <c r="AB14" s="22">
        <v>9.1004780000000007</v>
      </c>
      <c r="AC14" s="22">
        <v>8.1597299999999997</v>
      </c>
      <c r="AD14" s="22">
        <v>7.165997</v>
      </c>
      <c r="AE14" s="22">
        <v>-0.3162411</v>
      </c>
      <c r="AF14" s="22">
        <v>-0.24994420000000001</v>
      </c>
      <c r="AG14" s="22">
        <v>-0.156921</v>
      </c>
      <c r="AH14" s="22">
        <v>-0.1519153</v>
      </c>
      <c r="AI14" s="22">
        <v>-0.18469740000000001</v>
      </c>
      <c r="AJ14" s="22">
        <v>-0.13592370000000001</v>
      </c>
      <c r="AK14" s="22">
        <v>-0.176426</v>
      </c>
      <c r="AL14" s="22">
        <v>-0.21785099999999999</v>
      </c>
      <c r="AM14" s="22">
        <v>-0.1395226</v>
      </c>
      <c r="AN14" s="22">
        <v>-0.2489963</v>
      </c>
      <c r="AO14" s="22">
        <v>-0.25191940000000002</v>
      </c>
      <c r="AP14" s="22">
        <v>-0.39044329999999999</v>
      </c>
      <c r="AQ14" s="22">
        <v>-0.23329510000000001</v>
      </c>
      <c r="AR14" s="22">
        <v>-0.26754440000000002</v>
      </c>
      <c r="AS14" s="22">
        <v>0.72287389999999996</v>
      </c>
      <c r="AT14" s="22">
        <v>0.99523689999999998</v>
      </c>
      <c r="AU14" s="22">
        <v>0.86352090000000004</v>
      </c>
      <c r="AV14" s="22">
        <v>0.91275200000000001</v>
      </c>
      <c r="AW14" s="22">
        <v>-2.2377999999999999E-3</v>
      </c>
      <c r="AX14" s="22">
        <v>-0.32775399999999999</v>
      </c>
      <c r="AY14" s="22">
        <v>-0.29409099999999999</v>
      </c>
      <c r="AZ14" s="22">
        <v>-0.55367480000000002</v>
      </c>
      <c r="BA14" s="22">
        <v>-0.58067789999999997</v>
      </c>
      <c r="BB14" s="22">
        <v>-0.31674269999999999</v>
      </c>
      <c r="BC14" s="22">
        <v>-0.21780720000000001</v>
      </c>
      <c r="BD14" s="22">
        <v>-0.1629418</v>
      </c>
      <c r="BE14" s="22">
        <v>-7.7886200000000003E-2</v>
      </c>
      <c r="BF14" s="22">
        <v>-8.2381300000000005E-2</v>
      </c>
      <c r="BG14" s="22">
        <v>-0.1165615</v>
      </c>
      <c r="BH14" s="22">
        <v>-7.4845999999999996E-2</v>
      </c>
      <c r="BI14" s="22">
        <v>-0.11234909999999999</v>
      </c>
      <c r="BJ14" s="22">
        <v>-0.14437059999999999</v>
      </c>
      <c r="BK14" s="22">
        <v>-4.9197200000000003E-2</v>
      </c>
      <c r="BL14" s="22">
        <v>-0.1533776</v>
      </c>
      <c r="BM14" s="22">
        <v>-0.14887069999999999</v>
      </c>
      <c r="BN14" s="22">
        <v>-0.26901269999999999</v>
      </c>
      <c r="BO14" s="22">
        <v>-0.1136175</v>
      </c>
      <c r="BP14" s="22">
        <v>-0.13219030000000001</v>
      </c>
      <c r="BQ14" s="22">
        <v>0.86754849999999994</v>
      </c>
      <c r="BR14" s="22">
        <v>1.13924</v>
      </c>
      <c r="BS14" s="22">
        <v>1.006094</v>
      </c>
      <c r="BT14" s="22">
        <v>1.0525739999999999</v>
      </c>
      <c r="BU14" s="22">
        <v>0.14667549999999999</v>
      </c>
      <c r="BV14" s="22">
        <v>-0.1883309</v>
      </c>
      <c r="BW14" s="22">
        <v>-0.1573341</v>
      </c>
      <c r="BX14" s="22">
        <v>-0.42404130000000001</v>
      </c>
      <c r="BY14" s="22">
        <v>-0.46693380000000001</v>
      </c>
      <c r="BZ14" s="22">
        <v>-0.22374830000000001</v>
      </c>
      <c r="CA14" s="22">
        <v>-0.14963219999999999</v>
      </c>
      <c r="CB14" s="22">
        <v>-0.1026842</v>
      </c>
      <c r="CC14" s="22">
        <v>-2.3146799999999999E-2</v>
      </c>
      <c r="CD14" s="22">
        <v>-3.4222200000000001E-2</v>
      </c>
      <c r="CE14" s="22">
        <v>-6.9370699999999993E-2</v>
      </c>
      <c r="CF14" s="22">
        <v>-3.2543799999999998E-2</v>
      </c>
      <c r="CG14" s="22">
        <v>-6.7969600000000005E-2</v>
      </c>
      <c r="CH14" s="22">
        <v>-9.34783E-2</v>
      </c>
      <c r="CI14" s="22">
        <v>1.3361899999999999E-2</v>
      </c>
      <c r="CJ14" s="22">
        <v>-8.7152400000000005E-2</v>
      </c>
      <c r="CK14" s="22">
        <v>-7.7499499999999999E-2</v>
      </c>
      <c r="CL14" s="22">
        <v>-0.1849103</v>
      </c>
      <c r="CM14" s="22">
        <v>-3.0729099999999999E-2</v>
      </c>
      <c r="CN14" s="22">
        <v>-3.84445E-2</v>
      </c>
      <c r="CO14" s="22">
        <v>0.96774950000000004</v>
      </c>
      <c r="CP14" s="22">
        <v>1.2389760000000001</v>
      </c>
      <c r="CQ14" s="22">
        <v>1.1048389999999999</v>
      </c>
      <c r="CR14" s="22">
        <v>1.1494150000000001</v>
      </c>
      <c r="CS14" s="22">
        <v>0.24981239999999999</v>
      </c>
      <c r="CT14" s="22">
        <v>-9.1766899999999998E-2</v>
      </c>
      <c r="CU14" s="22">
        <v>-6.26168E-2</v>
      </c>
      <c r="CV14" s="22">
        <v>-0.33425749999999999</v>
      </c>
      <c r="CW14" s="22">
        <v>-0.38815500000000003</v>
      </c>
      <c r="CX14" s="22">
        <v>-0.1593407</v>
      </c>
      <c r="CY14" s="22">
        <v>-8.1457199999999994E-2</v>
      </c>
      <c r="CZ14" s="22">
        <v>-4.2426600000000002E-2</v>
      </c>
      <c r="DA14" s="22">
        <v>3.1592500000000003E-2</v>
      </c>
      <c r="DB14" s="22">
        <v>1.39369E-2</v>
      </c>
      <c r="DC14" s="22">
        <v>-2.2179999999999998E-2</v>
      </c>
      <c r="DD14" s="22">
        <v>9.7584999999999998E-3</v>
      </c>
      <c r="DE14" s="22">
        <v>-2.3590199999999999E-2</v>
      </c>
      <c r="DF14" s="22">
        <v>-4.2585999999999999E-2</v>
      </c>
      <c r="DG14" s="22">
        <v>7.5921000000000002E-2</v>
      </c>
      <c r="DH14" s="22">
        <v>-2.09272E-2</v>
      </c>
      <c r="DI14" s="22">
        <v>-6.1282999999999997E-3</v>
      </c>
      <c r="DJ14" s="22">
        <v>-0.10080790000000001</v>
      </c>
      <c r="DK14" s="22">
        <v>5.2159200000000003E-2</v>
      </c>
      <c r="DL14" s="22">
        <v>5.5301400000000001E-2</v>
      </c>
      <c r="DM14" s="22">
        <v>1.0679510000000001</v>
      </c>
      <c r="DN14" s="22">
        <v>1.3387119999999999</v>
      </c>
      <c r="DO14" s="22">
        <v>1.203584</v>
      </c>
      <c r="DP14" s="22">
        <v>1.2462549999999999</v>
      </c>
      <c r="DQ14" s="22">
        <v>0.35294930000000002</v>
      </c>
      <c r="DR14" s="22">
        <v>4.7971000000000003E-3</v>
      </c>
      <c r="DS14" s="22">
        <v>3.21006E-2</v>
      </c>
      <c r="DT14" s="22">
        <v>-0.24447360000000001</v>
      </c>
      <c r="DU14" s="22">
        <v>-0.30937629999999999</v>
      </c>
      <c r="DV14" s="22">
        <v>-9.4933100000000006E-2</v>
      </c>
      <c r="DW14" s="22">
        <v>1.6976600000000001E-2</v>
      </c>
      <c r="DX14" s="22">
        <v>4.4575799999999999E-2</v>
      </c>
      <c r="DY14" s="22">
        <v>0.1106273</v>
      </c>
      <c r="DZ14" s="22">
        <v>8.3471000000000004E-2</v>
      </c>
      <c r="EA14" s="22">
        <v>4.5955900000000001E-2</v>
      </c>
      <c r="EB14" s="22">
        <v>7.0836200000000002E-2</v>
      </c>
      <c r="EC14" s="22">
        <v>4.04867E-2</v>
      </c>
      <c r="ED14" s="22">
        <v>3.0894399999999999E-2</v>
      </c>
      <c r="EE14" s="22">
        <v>0.16624639999999999</v>
      </c>
      <c r="EF14" s="22">
        <v>7.4691499999999994E-2</v>
      </c>
      <c r="EG14" s="22">
        <v>9.6920400000000004E-2</v>
      </c>
      <c r="EH14" s="22">
        <v>2.0622700000000001E-2</v>
      </c>
      <c r="EI14" s="22">
        <v>0.17183689999999999</v>
      </c>
      <c r="EJ14" s="22">
        <v>0.19065550000000001</v>
      </c>
      <c r="EK14" s="22">
        <v>1.2126250000000001</v>
      </c>
      <c r="EL14" s="22">
        <v>1.482715</v>
      </c>
      <c r="EM14" s="22">
        <v>1.346157</v>
      </c>
      <c r="EN14" s="22">
        <v>1.3860779999999999</v>
      </c>
      <c r="EO14" s="22">
        <v>0.50186260000000005</v>
      </c>
      <c r="EP14" s="22">
        <v>0.14422019999999999</v>
      </c>
      <c r="EQ14" s="22">
        <v>0.16885739999999999</v>
      </c>
      <c r="ER14" s="22">
        <v>-0.1148401</v>
      </c>
      <c r="ES14" s="22">
        <v>-0.19563220000000001</v>
      </c>
      <c r="ET14" s="22">
        <v>-1.9388000000000001E-3</v>
      </c>
      <c r="EU14" s="22">
        <v>70.998980000000003</v>
      </c>
      <c r="EV14" s="22">
        <v>70.279539999999997</v>
      </c>
      <c r="EW14" s="22">
        <v>69.75609</v>
      </c>
      <c r="EX14" s="22">
        <v>69.834190000000007</v>
      </c>
      <c r="EY14" s="22">
        <v>69.316649999999996</v>
      </c>
      <c r="EZ14" s="22">
        <v>68.867180000000005</v>
      </c>
      <c r="FA14" s="22">
        <v>68.916030000000006</v>
      </c>
      <c r="FB14" s="22">
        <v>70.323880000000003</v>
      </c>
      <c r="FC14" s="22">
        <v>71.864080000000001</v>
      </c>
      <c r="FD14" s="22">
        <v>74.318820000000002</v>
      </c>
      <c r="FE14" s="22">
        <v>77.809619999999995</v>
      </c>
      <c r="FF14" s="22">
        <v>81.210700000000003</v>
      </c>
      <c r="FG14" s="22">
        <v>84.941069999999996</v>
      </c>
      <c r="FH14" s="22">
        <v>86.804680000000005</v>
      </c>
      <c r="FI14" s="22">
        <v>87.177930000000003</v>
      </c>
      <c r="FJ14" s="22">
        <v>86.756209999999996</v>
      </c>
      <c r="FK14" s="22">
        <v>85.605029999999999</v>
      </c>
      <c r="FL14" s="22">
        <v>82.968620000000001</v>
      </c>
      <c r="FM14" s="22">
        <v>81.368560000000002</v>
      </c>
      <c r="FN14" s="22">
        <v>77.016530000000003</v>
      </c>
      <c r="FO14" s="22">
        <v>73.919129999999996</v>
      </c>
      <c r="FP14" s="22">
        <v>72.044210000000007</v>
      </c>
      <c r="FQ14" s="22">
        <v>71.358059999999995</v>
      </c>
      <c r="FR14" s="22">
        <v>70.753200000000007</v>
      </c>
      <c r="FS14" s="22">
        <v>1.745698</v>
      </c>
      <c r="FT14" s="22"/>
      <c r="FU14" s="22">
        <v>0.15842780000000001</v>
      </c>
    </row>
    <row r="15" spans="1:178" x14ac:dyDescent="0.2">
      <c r="A15" s="13" t="s">
        <v>227</v>
      </c>
      <c r="B15" s="13" t="s">
        <v>0</v>
      </c>
      <c r="C15" s="13" t="s">
        <v>269</v>
      </c>
      <c r="D15" s="34" t="s">
        <v>266</v>
      </c>
      <c r="E15" s="23" t="s">
        <v>220</v>
      </c>
      <c r="F15" s="23">
        <v>4063</v>
      </c>
      <c r="G15" s="22">
        <v>4.0320600000000004</v>
      </c>
      <c r="H15" s="22">
        <v>3.5991979999999999</v>
      </c>
      <c r="I15" s="22">
        <v>3.254149</v>
      </c>
      <c r="J15" s="22">
        <v>2.9810889999999999</v>
      </c>
      <c r="K15" s="22">
        <v>2.8068439999999999</v>
      </c>
      <c r="L15" s="22">
        <v>2.7811669999999999</v>
      </c>
      <c r="M15" s="22">
        <v>2.8337810000000001</v>
      </c>
      <c r="N15" s="22">
        <v>2.9654569999999998</v>
      </c>
      <c r="O15" s="22">
        <v>2.9605929999999998</v>
      </c>
      <c r="P15" s="22">
        <v>2.8083070000000001</v>
      </c>
      <c r="Q15" s="22">
        <v>2.758953</v>
      </c>
      <c r="R15" s="22">
        <v>2.8197589999999999</v>
      </c>
      <c r="S15" s="22">
        <v>3.092876</v>
      </c>
      <c r="T15" s="22">
        <v>3.407521</v>
      </c>
      <c r="U15" s="22">
        <v>3.7375449999999999</v>
      </c>
      <c r="V15" s="22">
        <v>4.0337350000000001</v>
      </c>
      <c r="W15" s="22">
        <v>4.2341749999999996</v>
      </c>
      <c r="X15" s="22">
        <v>4.5814389999999996</v>
      </c>
      <c r="Y15" s="22">
        <v>4.8268560000000003</v>
      </c>
      <c r="Z15" s="22">
        <v>4.9056030000000002</v>
      </c>
      <c r="AA15" s="22">
        <v>5.1413970000000004</v>
      </c>
      <c r="AB15" s="22">
        <v>5.1172870000000001</v>
      </c>
      <c r="AC15" s="22">
        <v>4.6478229999999998</v>
      </c>
      <c r="AD15" s="22">
        <v>4.0585380000000004</v>
      </c>
      <c r="AE15" s="22">
        <v>-0.18131330000000001</v>
      </c>
      <c r="AF15" s="22">
        <v>-0.1383278</v>
      </c>
      <c r="AG15" s="22">
        <v>-0.10393869999999999</v>
      </c>
      <c r="AH15" s="22">
        <v>-8.9175900000000002E-2</v>
      </c>
      <c r="AI15" s="22">
        <v>-0.14380989999999999</v>
      </c>
      <c r="AJ15" s="22">
        <v>-8.5985599999999995E-2</v>
      </c>
      <c r="AK15" s="22">
        <v>-0.15505179999999999</v>
      </c>
      <c r="AL15" s="22">
        <v>-0.18191640000000001</v>
      </c>
      <c r="AM15" s="22">
        <v>-0.14367750000000001</v>
      </c>
      <c r="AN15" s="22">
        <v>-0.14570130000000001</v>
      </c>
      <c r="AO15" s="22">
        <v>-0.13520480000000001</v>
      </c>
      <c r="AP15" s="22">
        <v>-0.27473500000000001</v>
      </c>
      <c r="AQ15" s="22">
        <v>-0.1700962</v>
      </c>
      <c r="AR15" s="22">
        <v>-0.16723669999999999</v>
      </c>
      <c r="AS15" s="22">
        <v>0.37138569999999999</v>
      </c>
      <c r="AT15" s="22">
        <v>0.4491966</v>
      </c>
      <c r="AU15" s="22">
        <v>0.33535759999999998</v>
      </c>
      <c r="AV15" s="22">
        <v>0.29227170000000002</v>
      </c>
      <c r="AW15" s="22">
        <v>-0.1309063</v>
      </c>
      <c r="AX15" s="22">
        <v>-0.2214064</v>
      </c>
      <c r="AY15" s="22">
        <v>-0.25301689999999999</v>
      </c>
      <c r="AZ15" s="22">
        <v>-0.42633840000000001</v>
      </c>
      <c r="BA15" s="22">
        <v>-0.42591699999999999</v>
      </c>
      <c r="BB15" s="22">
        <v>-0.2828135</v>
      </c>
      <c r="BC15" s="22">
        <v>-0.1059857</v>
      </c>
      <c r="BD15" s="22">
        <v>-7.1785299999999996E-2</v>
      </c>
      <c r="BE15" s="22">
        <v>-4.2682499999999998E-2</v>
      </c>
      <c r="BF15" s="22">
        <v>-3.8251E-2</v>
      </c>
      <c r="BG15" s="22">
        <v>-9.1807200000000005E-2</v>
      </c>
      <c r="BH15" s="22">
        <v>-3.9630400000000003E-2</v>
      </c>
      <c r="BI15" s="22">
        <v>-0.1061643</v>
      </c>
      <c r="BJ15" s="22">
        <v>-0.12945419999999999</v>
      </c>
      <c r="BK15" s="22">
        <v>-7.3719300000000001E-2</v>
      </c>
      <c r="BL15" s="22">
        <v>-7.9020699999999999E-2</v>
      </c>
      <c r="BM15" s="22">
        <v>-6.2165699999999997E-2</v>
      </c>
      <c r="BN15" s="22">
        <v>-0.19496340000000001</v>
      </c>
      <c r="BO15" s="22">
        <v>-8.6392200000000002E-2</v>
      </c>
      <c r="BP15" s="22">
        <v>-7.7441599999999999E-2</v>
      </c>
      <c r="BQ15" s="22">
        <v>0.46430440000000001</v>
      </c>
      <c r="BR15" s="22">
        <v>0.54723080000000002</v>
      </c>
      <c r="BS15" s="22">
        <v>0.4306487</v>
      </c>
      <c r="BT15" s="22">
        <v>0.3867197</v>
      </c>
      <c r="BU15" s="22">
        <v>-3.38508E-2</v>
      </c>
      <c r="BV15" s="22">
        <v>-0.1250696</v>
      </c>
      <c r="BW15" s="22">
        <v>-0.15111769999999999</v>
      </c>
      <c r="BX15" s="22">
        <v>-0.32098640000000001</v>
      </c>
      <c r="BY15" s="22">
        <v>-0.34011209999999997</v>
      </c>
      <c r="BZ15" s="22">
        <v>-0.2139231</v>
      </c>
      <c r="CA15" s="22">
        <v>-5.3814099999999997E-2</v>
      </c>
      <c r="CB15" s="22">
        <v>-2.5698200000000001E-2</v>
      </c>
      <c r="CC15" s="22">
        <v>-2.5670000000000001E-4</v>
      </c>
      <c r="CD15" s="22">
        <v>-2.9807000000000002E-3</v>
      </c>
      <c r="CE15" s="22">
        <v>-5.5790399999999997E-2</v>
      </c>
      <c r="CF15" s="22">
        <v>-7.5249999999999996E-3</v>
      </c>
      <c r="CG15" s="22">
        <v>-7.2304900000000005E-2</v>
      </c>
      <c r="CH15" s="22">
        <v>-9.3118999999999993E-2</v>
      </c>
      <c r="CI15" s="22">
        <v>-2.5266400000000001E-2</v>
      </c>
      <c r="CJ15" s="22">
        <v>-3.2837900000000003E-2</v>
      </c>
      <c r="CK15" s="22">
        <v>-1.15791E-2</v>
      </c>
      <c r="CL15" s="22">
        <v>-0.1397138</v>
      </c>
      <c r="CM15" s="22">
        <v>-2.8419099999999999E-2</v>
      </c>
      <c r="CN15" s="22">
        <v>-1.52497E-2</v>
      </c>
      <c r="CO15" s="22">
        <v>0.52865969999999995</v>
      </c>
      <c r="CP15" s="22">
        <v>0.61512909999999998</v>
      </c>
      <c r="CQ15" s="22">
        <v>0.49664710000000001</v>
      </c>
      <c r="CR15" s="22">
        <v>0.45213419999999999</v>
      </c>
      <c r="CS15" s="22">
        <v>3.3369599999999999E-2</v>
      </c>
      <c r="CT15" s="22">
        <v>-5.8347000000000003E-2</v>
      </c>
      <c r="CU15" s="22">
        <v>-8.0542600000000006E-2</v>
      </c>
      <c r="CV15" s="22">
        <v>-0.24801989999999999</v>
      </c>
      <c r="CW15" s="22">
        <v>-0.28068399999999999</v>
      </c>
      <c r="CX15" s="22">
        <v>-0.16620979999999999</v>
      </c>
      <c r="CY15" s="22">
        <v>-1.6425000000000001E-3</v>
      </c>
      <c r="CZ15" s="22">
        <v>2.0388900000000001E-2</v>
      </c>
      <c r="DA15" s="22">
        <v>4.2169100000000001E-2</v>
      </c>
      <c r="DB15" s="22">
        <v>3.2289699999999998E-2</v>
      </c>
      <c r="DC15" s="22">
        <v>-1.9773499999999999E-2</v>
      </c>
      <c r="DD15" s="22">
        <v>2.4580500000000002E-2</v>
      </c>
      <c r="DE15" s="22">
        <v>-3.8445600000000003E-2</v>
      </c>
      <c r="DF15" s="22">
        <v>-5.6783699999999999E-2</v>
      </c>
      <c r="DG15" s="22">
        <v>2.3186399999999999E-2</v>
      </c>
      <c r="DH15" s="22">
        <v>1.33449E-2</v>
      </c>
      <c r="DI15" s="22">
        <v>3.9007500000000001E-2</v>
      </c>
      <c r="DJ15" s="22">
        <v>-8.4464200000000003E-2</v>
      </c>
      <c r="DK15" s="22">
        <v>2.9554E-2</v>
      </c>
      <c r="DL15" s="22">
        <v>4.69421E-2</v>
      </c>
      <c r="DM15" s="22">
        <v>0.59301499999999996</v>
      </c>
      <c r="DN15" s="22">
        <v>0.6830273</v>
      </c>
      <c r="DO15" s="22">
        <v>0.56264539999999996</v>
      </c>
      <c r="DP15" s="22">
        <v>0.51754860000000003</v>
      </c>
      <c r="DQ15" s="22">
        <v>0.10059</v>
      </c>
      <c r="DR15" s="22">
        <v>8.3756000000000004E-3</v>
      </c>
      <c r="DS15" s="22">
        <v>-9.9675000000000007E-3</v>
      </c>
      <c r="DT15" s="22">
        <v>-0.1750535</v>
      </c>
      <c r="DU15" s="22">
        <v>-0.22125590000000001</v>
      </c>
      <c r="DV15" s="22">
        <v>-0.1184965</v>
      </c>
      <c r="DW15" s="22">
        <v>7.3685E-2</v>
      </c>
      <c r="DX15" s="22">
        <v>8.6931400000000006E-2</v>
      </c>
      <c r="DY15" s="22">
        <v>0.1034253</v>
      </c>
      <c r="DZ15" s="22">
        <v>8.3214499999999997E-2</v>
      </c>
      <c r="EA15" s="22">
        <v>3.2229099999999997E-2</v>
      </c>
      <c r="EB15" s="22">
        <v>7.0935600000000001E-2</v>
      </c>
      <c r="EC15" s="22">
        <v>1.0442E-2</v>
      </c>
      <c r="ED15" s="22">
        <v>-4.3214999999999998E-3</v>
      </c>
      <c r="EE15" s="22">
        <v>9.3144599999999994E-2</v>
      </c>
      <c r="EF15" s="22">
        <v>8.0025399999999997E-2</v>
      </c>
      <c r="EG15" s="22">
        <v>0.11204649999999999</v>
      </c>
      <c r="EH15" s="22">
        <v>-4.6925999999999999E-3</v>
      </c>
      <c r="EI15" s="22">
        <v>0.11325789999999999</v>
      </c>
      <c r="EJ15" s="22">
        <v>0.13673730000000001</v>
      </c>
      <c r="EK15" s="22">
        <v>0.68593369999999998</v>
      </c>
      <c r="EL15" s="22">
        <v>0.78106149999999996</v>
      </c>
      <c r="EM15" s="22">
        <v>0.65793650000000004</v>
      </c>
      <c r="EN15" s="22">
        <v>0.6119966</v>
      </c>
      <c r="EO15" s="22">
        <v>0.1976455</v>
      </c>
      <c r="EP15" s="22">
        <v>0.1047124</v>
      </c>
      <c r="EQ15" s="22">
        <v>9.1931799999999994E-2</v>
      </c>
      <c r="ER15" s="22">
        <v>-6.9701399999999997E-2</v>
      </c>
      <c r="ES15" s="22">
        <v>-0.13545099999999999</v>
      </c>
      <c r="ET15" s="22">
        <v>-4.9605999999999997E-2</v>
      </c>
      <c r="EU15" s="22">
        <v>70.99982</v>
      </c>
      <c r="EV15" s="22">
        <v>70.303150000000002</v>
      </c>
      <c r="EW15" s="22">
        <v>70.086939999999998</v>
      </c>
      <c r="EX15" s="22">
        <v>69.989519999999999</v>
      </c>
      <c r="EY15" s="22">
        <v>69.59639</v>
      </c>
      <c r="EZ15" s="22">
        <v>69.650599999999997</v>
      </c>
      <c r="FA15" s="22">
        <v>69.318629999999999</v>
      </c>
      <c r="FB15" s="22">
        <v>70.353750000000005</v>
      </c>
      <c r="FC15" s="22">
        <v>71.107410000000002</v>
      </c>
      <c r="FD15" s="22">
        <v>72.362369999999999</v>
      </c>
      <c r="FE15" s="22">
        <v>75.473759999999999</v>
      </c>
      <c r="FF15" s="22">
        <v>78.761889999999994</v>
      </c>
      <c r="FG15" s="22">
        <v>82.49127</v>
      </c>
      <c r="FH15" s="22">
        <v>83.346509999999995</v>
      </c>
      <c r="FI15" s="22">
        <v>83.757999999999996</v>
      </c>
      <c r="FJ15" s="22">
        <v>83.190989999999999</v>
      </c>
      <c r="FK15" s="22">
        <v>81.660499999999999</v>
      </c>
      <c r="FL15" s="22">
        <v>79.068659999999994</v>
      </c>
      <c r="FM15" s="22">
        <v>78.072559999999996</v>
      </c>
      <c r="FN15" s="22">
        <v>74.362080000000006</v>
      </c>
      <c r="FO15" s="22">
        <v>72.580070000000006</v>
      </c>
      <c r="FP15" s="22">
        <v>71.801379999999995</v>
      </c>
      <c r="FQ15" s="22">
        <v>71.314179999999993</v>
      </c>
      <c r="FR15" s="22">
        <v>70.581090000000003</v>
      </c>
      <c r="FS15" s="22">
        <v>1.2904340000000001</v>
      </c>
      <c r="FT15" s="22"/>
      <c r="FU15" s="22">
        <v>0.10614369999999999</v>
      </c>
    </row>
    <row r="16" spans="1:178" x14ac:dyDescent="0.2">
      <c r="A16" s="13" t="s">
        <v>227</v>
      </c>
      <c r="B16" s="13" t="s">
        <v>0</v>
      </c>
      <c r="C16" s="13" t="s">
        <v>269</v>
      </c>
      <c r="D16" s="34" t="s">
        <v>266</v>
      </c>
      <c r="E16" s="23" t="s">
        <v>221</v>
      </c>
      <c r="F16" s="23">
        <v>2655</v>
      </c>
      <c r="G16" s="22">
        <v>2.8833730000000002</v>
      </c>
      <c r="H16" s="22">
        <v>2.5539190000000001</v>
      </c>
      <c r="I16" s="22">
        <v>2.316392</v>
      </c>
      <c r="J16" s="22">
        <v>2.1609989999999999</v>
      </c>
      <c r="K16" s="22">
        <v>2.0376509999999999</v>
      </c>
      <c r="L16" s="22">
        <v>2.0377200000000002</v>
      </c>
      <c r="M16" s="22">
        <v>2.0553129999999999</v>
      </c>
      <c r="N16" s="22">
        <v>2.0750299999999999</v>
      </c>
      <c r="O16" s="22">
        <v>2.03918</v>
      </c>
      <c r="P16" s="22">
        <v>1.8922000000000001</v>
      </c>
      <c r="Q16" s="22">
        <v>1.9360390000000001</v>
      </c>
      <c r="R16" s="22">
        <v>2.1852130000000001</v>
      </c>
      <c r="S16" s="22">
        <v>2.608282</v>
      </c>
      <c r="T16" s="22">
        <v>3.0189469999999998</v>
      </c>
      <c r="U16" s="22">
        <v>3.3869769999999999</v>
      </c>
      <c r="V16" s="22">
        <v>3.8240249999999998</v>
      </c>
      <c r="W16" s="22">
        <v>4.0860599999999998</v>
      </c>
      <c r="X16" s="22">
        <v>4.4656630000000002</v>
      </c>
      <c r="Y16" s="22">
        <v>4.6742710000000001</v>
      </c>
      <c r="Z16" s="22">
        <v>4.3404449999999999</v>
      </c>
      <c r="AA16" s="22">
        <v>4.3460109999999998</v>
      </c>
      <c r="AB16" s="22">
        <v>4.136266</v>
      </c>
      <c r="AC16" s="22">
        <v>3.6701320000000002</v>
      </c>
      <c r="AD16" s="22">
        <v>3.1966489999999999</v>
      </c>
      <c r="AE16" s="22">
        <v>-0.21098439999999999</v>
      </c>
      <c r="AF16" s="22">
        <v>-0.17261960000000001</v>
      </c>
      <c r="AG16" s="22">
        <v>-0.1130148</v>
      </c>
      <c r="AH16" s="22">
        <v>-0.1088052</v>
      </c>
      <c r="AI16" s="22">
        <v>-8.5032899999999995E-2</v>
      </c>
      <c r="AJ16" s="22">
        <v>-9.3605800000000003E-2</v>
      </c>
      <c r="AK16" s="22">
        <v>-6.5084299999999998E-2</v>
      </c>
      <c r="AL16" s="22">
        <v>-7.9630699999999999E-2</v>
      </c>
      <c r="AM16" s="22">
        <v>-5.0302199999999998E-2</v>
      </c>
      <c r="AN16" s="22">
        <v>-0.1577933</v>
      </c>
      <c r="AO16" s="22">
        <v>-0.18186150000000001</v>
      </c>
      <c r="AP16" s="22">
        <v>-0.19680049999999999</v>
      </c>
      <c r="AQ16" s="22">
        <v>-0.15229909999999999</v>
      </c>
      <c r="AR16" s="22">
        <v>-0.19707350000000001</v>
      </c>
      <c r="AS16" s="22">
        <v>0.25099860000000002</v>
      </c>
      <c r="AT16" s="22">
        <v>0.43987330000000002</v>
      </c>
      <c r="AU16" s="22">
        <v>0.42366229999999999</v>
      </c>
      <c r="AV16" s="22">
        <v>0.51433799999999996</v>
      </c>
      <c r="AW16" s="22">
        <v>1.7823800000000001E-2</v>
      </c>
      <c r="AX16" s="22">
        <v>-0.2064793</v>
      </c>
      <c r="AY16" s="22">
        <v>-0.1400402</v>
      </c>
      <c r="AZ16" s="22">
        <v>-0.23060339999999999</v>
      </c>
      <c r="BA16" s="22">
        <v>-0.25230180000000002</v>
      </c>
      <c r="BB16" s="22">
        <v>-0.102549</v>
      </c>
      <c r="BC16" s="22">
        <v>-0.14936730000000001</v>
      </c>
      <c r="BD16" s="22">
        <v>-0.1164031</v>
      </c>
      <c r="BE16" s="22">
        <v>-6.3906599999999994E-2</v>
      </c>
      <c r="BF16" s="22">
        <v>-6.3338199999999997E-2</v>
      </c>
      <c r="BG16" s="22">
        <v>-4.1812700000000001E-2</v>
      </c>
      <c r="BH16" s="22">
        <v>-5.3386999999999997E-2</v>
      </c>
      <c r="BI16" s="22">
        <v>-2.4490999999999999E-2</v>
      </c>
      <c r="BJ16" s="22">
        <v>-3.0574799999999999E-2</v>
      </c>
      <c r="BK16" s="22">
        <v>6.5240000000000003E-3</v>
      </c>
      <c r="BL16" s="22">
        <v>-9.1958499999999999E-2</v>
      </c>
      <c r="BM16" s="22">
        <v>-0.11149829999999999</v>
      </c>
      <c r="BN16" s="22">
        <v>-0.1090666</v>
      </c>
      <c r="BO16" s="22">
        <v>-6.7855799999999994E-2</v>
      </c>
      <c r="BP16" s="22">
        <v>-9.9024799999999996E-2</v>
      </c>
      <c r="BQ16" s="22">
        <v>0.35570210000000002</v>
      </c>
      <c r="BR16" s="22">
        <v>0.54101809999999995</v>
      </c>
      <c r="BS16" s="22">
        <v>0.52622760000000002</v>
      </c>
      <c r="BT16" s="22">
        <v>0.6127475</v>
      </c>
      <c r="BU16" s="22">
        <v>0.12624189999999999</v>
      </c>
      <c r="BV16" s="22">
        <v>-0.10722279999999999</v>
      </c>
      <c r="BW16" s="22">
        <v>-4.9515299999999998E-2</v>
      </c>
      <c r="BX16" s="22">
        <v>-0.14816399999999999</v>
      </c>
      <c r="BY16" s="22">
        <v>-0.17360600000000001</v>
      </c>
      <c r="BZ16" s="22">
        <v>-3.9987399999999999E-2</v>
      </c>
      <c r="CA16" s="22">
        <v>-0.10669149999999999</v>
      </c>
      <c r="CB16" s="22">
        <v>-7.74677E-2</v>
      </c>
      <c r="CC16" s="22">
        <v>-2.9894500000000001E-2</v>
      </c>
      <c r="CD16" s="22">
        <v>-3.1847899999999998E-2</v>
      </c>
      <c r="CE16" s="22">
        <v>-1.18785E-2</v>
      </c>
      <c r="CF16" s="22">
        <v>-2.5531600000000002E-2</v>
      </c>
      <c r="CG16" s="22">
        <v>3.6237000000000001E-3</v>
      </c>
      <c r="CH16" s="22">
        <v>3.4012000000000001E-3</v>
      </c>
      <c r="CI16" s="22">
        <v>4.5881699999999997E-2</v>
      </c>
      <c r="CJ16" s="22">
        <v>-4.63615E-2</v>
      </c>
      <c r="CK16" s="22">
        <v>-6.2764899999999998E-2</v>
      </c>
      <c r="CL16" s="22">
        <v>-4.8302299999999999E-2</v>
      </c>
      <c r="CM16" s="22">
        <v>-9.3705999999999998E-3</v>
      </c>
      <c r="CN16" s="22">
        <v>-3.1116600000000001E-2</v>
      </c>
      <c r="CO16" s="22">
        <v>0.42821930000000002</v>
      </c>
      <c r="CP16" s="22">
        <v>0.61107060000000002</v>
      </c>
      <c r="CQ16" s="22">
        <v>0.59726409999999996</v>
      </c>
      <c r="CR16" s="22">
        <v>0.6809056</v>
      </c>
      <c r="CS16" s="22">
        <v>0.20133200000000001</v>
      </c>
      <c r="CT16" s="22">
        <v>-3.8477999999999998E-2</v>
      </c>
      <c r="CU16" s="22">
        <v>1.3181999999999999E-2</v>
      </c>
      <c r="CV16" s="22">
        <v>-9.10667E-2</v>
      </c>
      <c r="CW16" s="22">
        <v>-0.1191016</v>
      </c>
      <c r="CX16" s="22">
        <v>3.3425999999999998E-3</v>
      </c>
      <c r="CY16" s="22">
        <v>-6.4015600000000006E-2</v>
      </c>
      <c r="CZ16" s="22">
        <v>-3.8532299999999998E-2</v>
      </c>
      <c r="DA16" s="22">
        <v>4.1177000000000002E-3</v>
      </c>
      <c r="DB16" s="22">
        <v>-3.5760000000000002E-4</v>
      </c>
      <c r="DC16" s="22">
        <v>1.8055700000000001E-2</v>
      </c>
      <c r="DD16" s="22">
        <v>2.3238E-3</v>
      </c>
      <c r="DE16" s="22">
        <v>3.1738500000000003E-2</v>
      </c>
      <c r="DF16" s="22">
        <v>3.7377100000000003E-2</v>
      </c>
      <c r="DG16" s="22">
        <v>8.5239400000000007E-2</v>
      </c>
      <c r="DH16" s="22">
        <v>-7.6449999999999999E-4</v>
      </c>
      <c r="DI16" s="22">
        <v>-1.4031500000000001E-2</v>
      </c>
      <c r="DJ16" s="22">
        <v>1.24619E-2</v>
      </c>
      <c r="DK16" s="22">
        <v>4.9114600000000001E-2</v>
      </c>
      <c r="DL16" s="22">
        <v>3.6791600000000001E-2</v>
      </c>
      <c r="DM16" s="22">
        <v>0.50073670000000003</v>
      </c>
      <c r="DN16" s="22">
        <v>0.68112309999999998</v>
      </c>
      <c r="DO16" s="22">
        <v>0.66830040000000002</v>
      </c>
      <c r="DP16" s="22">
        <v>0.74906360000000005</v>
      </c>
      <c r="DQ16" s="22">
        <v>0.2764221</v>
      </c>
      <c r="DR16" s="22">
        <v>3.0266700000000001E-2</v>
      </c>
      <c r="DS16" s="22">
        <v>7.5879299999999997E-2</v>
      </c>
      <c r="DT16" s="22">
        <v>-3.39695E-2</v>
      </c>
      <c r="DU16" s="22">
        <v>-6.4597100000000005E-2</v>
      </c>
      <c r="DV16" s="22">
        <v>4.6672600000000002E-2</v>
      </c>
      <c r="DW16" s="22">
        <v>-2.3985999999999999E-3</v>
      </c>
      <c r="DX16" s="22">
        <v>1.7684200000000001E-2</v>
      </c>
      <c r="DY16" s="22">
        <v>5.32259E-2</v>
      </c>
      <c r="DZ16" s="22">
        <v>4.5109400000000001E-2</v>
      </c>
      <c r="EA16" s="22">
        <v>6.1275900000000001E-2</v>
      </c>
      <c r="EB16" s="22">
        <v>4.25426E-2</v>
      </c>
      <c r="EC16" s="22">
        <v>7.2331800000000002E-2</v>
      </c>
      <c r="ED16" s="22">
        <v>8.6432999999999996E-2</v>
      </c>
      <c r="EE16" s="22">
        <v>0.14206559999999999</v>
      </c>
      <c r="EF16" s="22">
        <v>6.5070199999999995E-2</v>
      </c>
      <c r="EG16" s="22">
        <v>5.6331800000000001E-2</v>
      </c>
      <c r="EH16" s="22">
        <v>0.1001958</v>
      </c>
      <c r="EI16" s="22">
        <v>0.13355800000000001</v>
      </c>
      <c r="EJ16" s="22">
        <v>0.1348403</v>
      </c>
      <c r="EK16" s="22">
        <v>0.60544010000000004</v>
      </c>
      <c r="EL16" s="22">
        <v>0.78226779999999996</v>
      </c>
      <c r="EM16" s="22">
        <v>0.77086569999999999</v>
      </c>
      <c r="EN16" s="22">
        <v>0.84747309999999998</v>
      </c>
      <c r="EO16" s="22">
        <v>0.38484030000000002</v>
      </c>
      <c r="EP16" s="22">
        <v>0.1295232</v>
      </c>
      <c r="EQ16" s="22">
        <v>0.1664042</v>
      </c>
      <c r="ER16" s="22">
        <v>4.8469900000000003E-2</v>
      </c>
      <c r="ES16" s="22">
        <v>1.40987E-2</v>
      </c>
      <c r="ET16" s="22">
        <v>0.1092342</v>
      </c>
      <c r="EU16" s="22">
        <v>70.998750000000001</v>
      </c>
      <c r="EV16" s="22">
        <v>70.256339999999994</v>
      </c>
      <c r="EW16" s="22">
        <v>69.421469999999999</v>
      </c>
      <c r="EX16" s="22">
        <v>69.674769999999995</v>
      </c>
      <c r="EY16" s="22">
        <v>69.029210000000006</v>
      </c>
      <c r="EZ16" s="22">
        <v>68.074190000000002</v>
      </c>
      <c r="FA16" s="22">
        <v>68.503190000000004</v>
      </c>
      <c r="FB16" s="22">
        <v>70.294150000000002</v>
      </c>
      <c r="FC16" s="22">
        <v>72.629779999999997</v>
      </c>
      <c r="FD16" s="22">
        <v>76.299700000000001</v>
      </c>
      <c r="FE16" s="22">
        <v>80.172929999999994</v>
      </c>
      <c r="FF16" s="22">
        <v>83.694379999999995</v>
      </c>
      <c r="FG16" s="22">
        <v>87.423000000000002</v>
      </c>
      <c r="FH16" s="22">
        <v>90.299180000000007</v>
      </c>
      <c r="FI16" s="22">
        <v>90.634799999999998</v>
      </c>
      <c r="FJ16" s="22">
        <v>90.360550000000003</v>
      </c>
      <c r="FK16" s="22">
        <v>89.588300000000004</v>
      </c>
      <c r="FL16" s="22">
        <v>86.904319999999998</v>
      </c>
      <c r="FM16" s="22">
        <v>84.697879999999998</v>
      </c>
      <c r="FN16" s="22">
        <v>79.696799999999996</v>
      </c>
      <c r="FO16" s="22">
        <v>75.269329999999997</v>
      </c>
      <c r="FP16" s="22">
        <v>72.28725</v>
      </c>
      <c r="FQ16" s="22">
        <v>71.399879999999996</v>
      </c>
      <c r="FR16" s="22">
        <v>70.925899999999999</v>
      </c>
      <c r="FS16" s="22">
        <v>1.152596</v>
      </c>
      <c r="FT16" s="22"/>
      <c r="FU16" s="22">
        <v>0.1119101</v>
      </c>
    </row>
    <row r="17" spans="1:177" x14ac:dyDescent="0.2">
      <c r="A17" s="13" t="s">
        <v>227</v>
      </c>
      <c r="B17" s="13" t="s">
        <v>0</v>
      </c>
      <c r="C17" s="13" t="s">
        <v>269</v>
      </c>
      <c r="D17" s="34" t="s">
        <v>267</v>
      </c>
      <c r="E17" s="23" t="s">
        <v>219</v>
      </c>
      <c r="F17" s="23">
        <v>6581</v>
      </c>
      <c r="G17" s="22">
        <v>5.1119700000000003</v>
      </c>
      <c r="H17" s="22">
        <v>4.544308</v>
      </c>
      <c r="I17" s="22">
        <v>4.1461940000000004</v>
      </c>
      <c r="J17" s="22">
        <v>3.7844679999999999</v>
      </c>
      <c r="K17" s="22">
        <v>3.6692969999999998</v>
      </c>
      <c r="L17" s="22">
        <v>3.6481530000000002</v>
      </c>
      <c r="M17" s="22">
        <v>3.7854749999999999</v>
      </c>
      <c r="N17" s="22">
        <v>4.0226689999999996</v>
      </c>
      <c r="O17" s="22">
        <v>4.2301780000000004</v>
      </c>
      <c r="P17" s="22">
        <v>4.3418099999999997</v>
      </c>
      <c r="Q17" s="22">
        <v>4.7044290000000002</v>
      </c>
      <c r="R17" s="22">
        <v>5.6238809999999999</v>
      </c>
      <c r="S17" s="22">
        <v>6.7138600000000004</v>
      </c>
      <c r="T17" s="22">
        <v>7.6894749999999998</v>
      </c>
      <c r="U17" s="22">
        <v>8.9372609999999995</v>
      </c>
      <c r="V17" s="22">
        <v>9.9590139999999998</v>
      </c>
      <c r="W17" s="22">
        <v>10.49713</v>
      </c>
      <c r="X17" s="22">
        <v>11.124919999999999</v>
      </c>
      <c r="Y17" s="22">
        <v>11.274150000000001</v>
      </c>
      <c r="Z17" s="22">
        <v>11.2478</v>
      </c>
      <c r="AA17" s="22">
        <v>10.97601</v>
      </c>
      <c r="AB17" s="22">
        <v>10.64809</v>
      </c>
      <c r="AC17" s="22">
        <v>9.5426520000000004</v>
      </c>
      <c r="AD17" s="22">
        <v>8.441433</v>
      </c>
      <c r="AE17" s="22">
        <v>-0.31725540000000002</v>
      </c>
      <c r="AF17" s="22">
        <v>-0.2268358</v>
      </c>
      <c r="AG17" s="22">
        <v>-0.1840369</v>
      </c>
      <c r="AH17" s="22">
        <v>-0.22266639999999999</v>
      </c>
      <c r="AI17" s="22">
        <v>-0.2133226</v>
      </c>
      <c r="AJ17" s="22">
        <v>-0.24130170000000001</v>
      </c>
      <c r="AK17" s="22">
        <v>-0.25400519999999999</v>
      </c>
      <c r="AL17" s="22">
        <v>-0.27039350000000001</v>
      </c>
      <c r="AM17" s="22">
        <v>-0.24910689999999999</v>
      </c>
      <c r="AN17" s="22">
        <v>-0.3912409</v>
      </c>
      <c r="AO17" s="22">
        <v>-0.56587489999999996</v>
      </c>
      <c r="AP17" s="22">
        <v>-0.42102000000000001</v>
      </c>
      <c r="AQ17" s="22">
        <v>-0.23862079999999999</v>
      </c>
      <c r="AR17" s="22">
        <v>-0.10712679999999999</v>
      </c>
      <c r="AS17" s="22">
        <v>1.004837</v>
      </c>
      <c r="AT17" s="22">
        <v>1.164137</v>
      </c>
      <c r="AU17" s="22">
        <v>0.97904530000000001</v>
      </c>
      <c r="AV17" s="22">
        <v>0.95325020000000005</v>
      </c>
      <c r="AW17" s="22">
        <v>-9.0890200000000004E-2</v>
      </c>
      <c r="AX17" s="22">
        <v>-0.30939060000000002</v>
      </c>
      <c r="AY17" s="22">
        <v>-0.57142510000000002</v>
      </c>
      <c r="AZ17" s="22">
        <v>-0.62987629999999994</v>
      </c>
      <c r="BA17" s="22">
        <v>-0.79005780000000003</v>
      </c>
      <c r="BB17" s="22">
        <v>-0.56312759999999995</v>
      </c>
      <c r="BC17" s="22">
        <v>-0.21479329999999999</v>
      </c>
      <c r="BD17" s="22">
        <v>-0.1374078</v>
      </c>
      <c r="BE17" s="22">
        <v>-0.10199270000000001</v>
      </c>
      <c r="BF17" s="22">
        <v>-0.15238650000000001</v>
      </c>
      <c r="BG17" s="22">
        <v>-0.14770040000000001</v>
      </c>
      <c r="BH17" s="22">
        <v>-0.18047750000000001</v>
      </c>
      <c r="BI17" s="22">
        <v>-0.1907903</v>
      </c>
      <c r="BJ17" s="22">
        <v>-0.20057030000000001</v>
      </c>
      <c r="BK17" s="22">
        <v>-0.16104360000000001</v>
      </c>
      <c r="BL17" s="22">
        <v>-0.2836418</v>
      </c>
      <c r="BM17" s="22">
        <v>-0.4323263</v>
      </c>
      <c r="BN17" s="22">
        <v>-0.26824619999999999</v>
      </c>
      <c r="BO17" s="22">
        <v>-6.8106899999999998E-2</v>
      </c>
      <c r="BP17" s="22">
        <v>7.7440800000000004E-2</v>
      </c>
      <c r="BQ17" s="22">
        <v>1.188687</v>
      </c>
      <c r="BR17" s="22">
        <v>1.359056</v>
      </c>
      <c r="BS17" s="22">
        <v>1.185103</v>
      </c>
      <c r="BT17" s="22">
        <v>1.164112</v>
      </c>
      <c r="BU17" s="22">
        <v>0.1164114</v>
      </c>
      <c r="BV17" s="22">
        <v>-0.1060499</v>
      </c>
      <c r="BW17" s="22">
        <v>-0.3740097</v>
      </c>
      <c r="BX17" s="22">
        <v>-0.43940400000000002</v>
      </c>
      <c r="BY17" s="22">
        <v>-0.62199159999999998</v>
      </c>
      <c r="BZ17" s="22">
        <v>-0.40830880000000003</v>
      </c>
      <c r="CA17" s="22">
        <v>-0.1438284</v>
      </c>
      <c r="CB17" s="22">
        <v>-7.5470300000000004E-2</v>
      </c>
      <c r="CC17" s="22">
        <v>-4.5169099999999997E-2</v>
      </c>
      <c r="CD17" s="22">
        <v>-0.10371080000000001</v>
      </c>
      <c r="CE17" s="22">
        <v>-0.1022508</v>
      </c>
      <c r="CF17" s="22">
        <v>-0.1383509</v>
      </c>
      <c r="CG17" s="22">
        <v>-0.14700779999999999</v>
      </c>
      <c r="CH17" s="22">
        <v>-0.15221100000000001</v>
      </c>
      <c r="CI17" s="22">
        <v>-0.1000511</v>
      </c>
      <c r="CJ17" s="22">
        <v>-0.2091191</v>
      </c>
      <c r="CK17" s="22">
        <v>-0.33983099999999999</v>
      </c>
      <c r="CL17" s="22">
        <v>-0.16243550000000001</v>
      </c>
      <c r="CM17" s="22">
        <v>4.9990399999999997E-2</v>
      </c>
      <c r="CN17" s="22">
        <v>0.2052718</v>
      </c>
      <c r="CO17" s="22">
        <v>1.316022</v>
      </c>
      <c r="CP17" s="22">
        <v>1.4940560000000001</v>
      </c>
      <c r="CQ17" s="22">
        <v>1.3278179999999999</v>
      </c>
      <c r="CR17" s="22">
        <v>1.310155</v>
      </c>
      <c r="CS17" s="22">
        <v>0.25998779999999999</v>
      </c>
      <c r="CT17" s="22">
        <v>3.4783399999999999E-2</v>
      </c>
      <c r="CU17" s="22">
        <v>-0.2372804</v>
      </c>
      <c r="CV17" s="22">
        <v>-0.30748340000000002</v>
      </c>
      <c r="CW17" s="22">
        <v>-0.50558950000000003</v>
      </c>
      <c r="CX17" s="22">
        <v>-0.30108170000000001</v>
      </c>
      <c r="CY17" s="22">
        <v>-7.2863399999999995E-2</v>
      </c>
      <c r="CZ17" s="22">
        <v>-1.35327E-2</v>
      </c>
      <c r="DA17" s="22">
        <v>1.1654400000000001E-2</v>
      </c>
      <c r="DB17" s="22">
        <v>-5.5035199999999999E-2</v>
      </c>
      <c r="DC17" s="22">
        <v>-5.68011E-2</v>
      </c>
      <c r="DD17" s="22">
        <v>-9.6224299999999999E-2</v>
      </c>
      <c r="DE17" s="22">
        <v>-0.10322530000000001</v>
      </c>
      <c r="DF17" s="22">
        <v>-0.1038516</v>
      </c>
      <c r="DG17" s="22">
        <v>-3.9058700000000002E-2</v>
      </c>
      <c r="DH17" s="22">
        <v>-0.1345963</v>
      </c>
      <c r="DI17" s="22">
        <v>-0.24733559999999999</v>
      </c>
      <c r="DJ17" s="22">
        <v>-5.6624800000000003E-2</v>
      </c>
      <c r="DK17" s="22">
        <v>0.16808780000000001</v>
      </c>
      <c r="DL17" s="22">
        <v>0.33310279999999998</v>
      </c>
      <c r="DM17" s="22">
        <v>1.4433560000000001</v>
      </c>
      <c r="DN17" s="22">
        <v>1.6290560000000001</v>
      </c>
      <c r="DO17" s="22">
        <v>1.4705330000000001</v>
      </c>
      <c r="DP17" s="22">
        <v>1.4561980000000001</v>
      </c>
      <c r="DQ17" s="22">
        <v>0.40356419999999998</v>
      </c>
      <c r="DR17" s="22">
        <v>0.17561660000000001</v>
      </c>
      <c r="DS17" s="22">
        <v>-0.1005511</v>
      </c>
      <c r="DT17" s="22">
        <v>-0.17556279999999999</v>
      </c>
      <c r="DU17" s="22">
        <v>-0.38918730000000001</v>
      </c>
      <c r="DV17" s="22">
        <v>-0.19385469999999999</v>
      </c>
      <c r="DW17" s="22">
        <v>2.9598699999999999E-2</v>
      </c>
      <c r="DX17" s="22">
        <v>7.5895299999999999E-2</v>
      </c>
      <c r="DY17" s="22">
        <v>9.3698699999999996E-2</v>
      </c>
      <c r="DZ17" s="22">
        <v>1.5244799999999999E-2</v>
      </c>
      <c r="EA17" s="22">
        <v>8.8211000000000001E-3</v>
      </c>
      <c r="EB17" s="22">
        <v>-3.54002E-2</v>
      </c>
      <c r="EC17" s="22">
        <v>-4.0010400000000002E-2</v>
      </c>
      <c r="ED17" s="22">
        <v>-3.4028500000000003E-2</v>
      </c>
      <c r="EE17" s="22">
        <v>4.9004699999999998E-2</v>
      </c>
      <c r="EF17" s="22">
        <v>-2.6997299999999998E-2</v>
      </c>
      <c r="EG17" s="22">
        <v>-0.113787</v>
      </c>
      <c r="EH17" s="22">
        <v>9.6148999999999998E-2</v>
      </c>
      <c r="EI17" s="22">
        <v>0.33860170000000001</v>
      </c>
      <c r="EJ17" s="22">
        <v>0.51767039999999998</v>
      </c>
      <c r="EK17" s="22">
        <v>1.6272070000000001</v>
      </c>
      <c r="EL17" s="22">
        <v>1.8239749999999999</v>
      </c>
      <c r="EM17" s="22">
        <v>1.6765909999999999</v>
      </c>
      <c r="EN17" s="22">
        <v>1.66706</v>
      </c>
      <c r="EO17" s="22">
        <v>0.61086580000000001</v>
      </c>
      <c r="EP17" s="22">
        <v>0.3789574</v>
      </c>
      <c r="EQ17" s="22">
        <v>9.6864400000000003E-2</v>
      </c>
      <c r="ER17" s="22">
        <v>1.49096E-2</v>
      </c>
      <c r="ES17" s="22">
        <v>-0.22112109999999999</v>
      </c>
      <c r="ET17" s="22">
        <v>-3.9035899999999998E-2</v>
      </c>
      <c r="EU17" s="22">
        <v>68.365620000000007</v>
      </c>
      <c r="EV17" s="22">
        <v>67.290800000000004</v>
      </c>
      <c r="EW17" s="22">
        <v>66.534970000000001</v>
      </c>
      <c r="EX17" s="22">
        <v>66.169479999999993</v>
      </c>
      <c r="EY17" s="22">
        <v>66.260840000000002</v>
      </c>
      <c r="EZ17" s="22">
        <v>65.958600000000004</v>
      </c>
      <c r="FA17" s="22">
        <v>66.243669999999995</v>
      </c>
      <c r="FB17" s="22">
        <v>70.802790000000002</v>
      </c>
      <c r="FC17" s="22">
        <v>77.817239999999998</v>
      </c>
      <c r="FD17" s="22">
        <v>84.668239999999997</v>
      </c>
      <c r="FE17" s="22">
        <v>90.264020000000002</v>
      </c>
      <c r="FF17" s="22">
        <v>95.108360000000005</v>
      </c>
      <c r="FG17" s="22">
        <v>96.952420000000004</v>
      </c>
      <c r="FH17" s="22">
        <v>97.338220000000007</v>
      </c>
      <c r="FI17" s="22">
        <v>98.341120000000004</v>
      </c>
      <c r="FJ17" s="22">
        <v>100.9931</v>
      </c>
      <c r="FK17" s="22">
        <v>100.9799</v>
      </c>
      <c r="FL17" s="22">
        <v>97.599819999999994</v>
      </c>
      <c r="FM17" s="22">
        <v>92.884360000000001</v>
      </c>
      <c r="FN17" s="22">
        <v>89.728250000000003</v>
      </c>
      <c r="FO17" s="22">
        <v>83.626109999999997</v>
      </c>
      <c r="FP17" s="22">
        <v>79.447109999999995</v>
      </c>
      <c r="FQ17" s="22">
        <v>77.466740000000001</v>
      </c>
      <c r="FR17" s="22">
        <v>76.027460000000005</v>
      </c>
      <c r="FS17" s="22">
        <v>2.4971839999999998</v>
      </c>
      <c r="FT17" s="22"/>
      <c r="FU17" s="22">
        <v>0.2311165</v>
      </c>
    </row>
    <row r="18" spans="1:177" x14ac:dyDescent="0.2">
      <c r="A18" s="13" t="s">
        <v>227</v>
      </c>
      <c r="B18" s="13" t="s">
        <v>0</v>
      </c>
      <c r="C18" s="13" t="s">
        <v>269</v>
      </c>
      <c r="D18" s="34" t="s">
        <v>267</v>
      </c>
      <c r="E18" s="23" t="s">
        <v>220</v>
      </c>
      <c r="F18" s="23">
        <v>3981</v>
      </c>
      <c r="G18" s="22">
        <v>3.136428</v>
      </c>
      <c r="H18" s="22">
        <v>2.774</v>
      </c>
      <c r="I18" s="22">
        <v>2.5047069999999998</v>
      </c>
      <c r="J18" s="22">
        <v>2.2748689999999998</v>
      </c>
      <c r="K18" s="22">
        <v>2.15869</v>
      </c>
      <c r="L18" s="22">
        <v>2.1303339999999999</v>
      </c>
      <c r="M18" s="22">
        <v>2.225514</v>
      </c>
      <c r="N18" s="22">
        <v>2.3888799999999999</v>
      </c>
      <c r="O18" s="22">
        <v>2.5331779999999999</v>
      </c>
      <c r="P18" s="22">
        <v>2.5349970000000002</v>
      </c>
      <c r="Q18" s="22">
        <v>2.7254109999999998</v>
      </c>
      <c r="R18" s="22">
        <v>3.0607850000000001</v>
      </c>
      <c r="S18" s="22">
        <v>3.4615999999999998</v>
      </c>
      <c r="T18" s="22">
        <v>3.8387690000000001</v>
      </c>
      <c r="U18" s="22">
        <v>4.3482529999999997</v>
      </c>
      <c r="V18" s="22">
        <v>4.7689120000000003</v>
      </c>
      <c r="W18" s="22">
        <v>5.0264509999999998</v>
      </c>
      <c r="X18" s="22">
        <v>5.4147090000000002</v>
      </c>
      <c r="Y18" s="22">
        <v>5.7429110000000003</v>
      </c>
      <c r="Z18" s="22">
        <v>5.9108859999999996</v>
      </c>
      <c r="AA18" s="22">
        <v>5.867451</v>
      </c>
      <c r="AB18" s="22">
        <v>5.8469600000000002</v>
      </c>
      <c r="AC18" s="22">
        <v>5.3708720000000003</v>
      </c>
      <c r="AD18" s="22">
        <v>4.7085229999999996</v>
      </c>
      <c r="AE18" s="22">
        <v>-0.2389569</v>
      </c>
      <c r="AF18" s="22">
        <v>-0.1936898</v>
      </c>
      <c r="AG18" s="22">
        <v>-0.157245</v>
      </c>
      <c r="AH18" s="22">
        <v>-0.15775520000000001</v>
      </c>
      <c r="AI18" s="22">
        <v>-0.16833319999999999</v>
      </c>
      <c r="AJ18" s="22">
        <v>-0.18282370000000001</v>
      </c>
      <c r="AK18" s="22">
        <v>-0.15215790000000001</v>
      </c>
      <c r="AL18" s="22">
        <v>-0.19268689999999999</v>
      </c>
      <c r="AM18" s="22">
        <v>-0.13971459999999999</v>
      </c>
      <c r="AN18" s="22">
        <v>-0.2375554</v>
      </c>
      <c r="AO18" s="22">
        <v>-0.31425649999999999</v>
      </c>
      <c r="AP18" s="22">
        <v>-0.18458150000000001</v>
      </c>
      <c r="AQ18" s="22">
        <v>-0.14863670000000001</v>
      </c>
      <c r="AR18" s="22">
        <v>-0.103093</v>
      </c>
      <c r="AS18" s="22">
        <v>0.50077070000000001</v>
      </c>
      <c r="AT18" s="22">
        <v>0.53508699999999998</v>
      </c>
      <c r="AU18" s="22">
        <v>0.44618760000000002</v>
      </c>
      <c r="AV18" s="22">
        <v>0.35684900000000003</v>
      </c>
      <c r="AW18" s="22">
        <v>-0.10722660000000001</v>
      </c>
      <c r="AX18" s="22">
        <v>-0.17519029999999999</v>
      </c>
      <c r="AY18" s="22">
        <v>-0.40771590000000002</v>
      </c>
      <c r="AZ18" s="22">
        <v>-0.40163209999999999</v>
      </c>
      <c r="BA18" s="22">
        <v>-0.47977130000000001</v>
      </c>
      <c r="BB18" s="22">
        <v>-0.40346330000000002</v>
      </c>
      <c r="BC18" s="22">
        <v>-0.1577577</v>
      </c>
      <c r="BD18" s="22">
        <v>-0.1190833</v>
      </c>
      <c r="BE18" s="22">
        <v>-8.7343900000000002E-2</v>
      </c>
      <c r="BF18" s="22">
        <v>-9.9796399999999993E-2</v>
      </c>
      <c r="BG18" s="22">
        <v>-0.1160827</v>
      </c>
      <c r="BH18" s="22">
        <v>-0.13524340000000001</v>
      </c>
      <c r="BI18" s="22">
        <v>-0.1058549</v>
      </c>
      <c r="BJ18" s="22">
        <v>-0.14366590000000001</v>
      </c>
      <c r="BK18" s="22">
        <v>-8.1319699999999995E-2</v>
      </c>
      <c r="BL18" s="22">
        <v>-0.16621749999999999</v>
      </c>
      <c r="BM18" s="22">
        <v>-0.22709960000000001</v>
      </c>
      <c r="BN18" s="22">
        <v>-8.7850700000000004E-2</v>
      </c>
      <c r="BO18" s="22">
        <v>-4.8768699999999998E-2</v>
      </c>
      <c r="BP18" s="22">
        <v>7.0656E-3</v>
      </c>
      <c r="BQ18" s="22">
        <v>0.62132370000000003</v>
      </c>
      <c r="BR18" s="22">
        <v>0.66079160000000003</v>
      </c>
      <c r="BS18" s="22">
        <v>0.57843820000000001</v>
      </c>
      <c r="BT18" s="22">
        <v>0.49935550000000001</v>
      </c>
      <c r="BU18" s="22">
        <v>3.8349399999999999E-2</v>
      </c>
      <c r="BV18" s="22">
        <v>-2.6650400000000001E-2</v>
      </c>
      <c r="BW18" s="22">
        <v>-0.25981379999999998</v>
      </c>
      <c r="BX18" s="22">
        <v>-0.25904290000000002</v>
      </c>
      <c r="BY18" s="22">
        <v>-0.35785529999999999</v>
      </c>
      <c r="BZ18" s="22">
        <v>-0.29430519999999999</v>
      </c>
      <c r="CA18" s="22">
        <v>-0.1015194</v>
      </c>
      <c r="CB18" s="22">
        <v>-6.7411100000000002E-2</v>
      </c>
      <c r="CC18" s="22">
        <v>-3.8930699999999999E-2</v>
      </c>
      <c r="CD18" s="22">
        <v>-5.96543E-2</v>
      </c>
      <c r="CE18" s="22">
        <v>-7.9894099999999996E-2</v>
      </c>
      <c r="CF18" s="22">
        <v>-0.1022894</v>
      </c>
      <c r="CG18" s="22">
        <v>-7.3785500000000004E-2</v>
      </c>
      <c r="CH18" s="22">
        <v>-0.1097142</v>
      </c>
      <c r="CI18" s="22">
        <v>-4.0875500000000002E-2</v>
      </c>
      <c r="CJ18" s="22">
        <v>-0.116809</v>
      </c>
      <c r="CK18" s="22">
        <v>-0.16673499999999999</v>
      </c>
      <c r="CL18" s="22">
        <v>-2.0855200000000001E-2</v>
      </c>
      <c r="CM18" s="22">
        <v>2.0399500000000001E-2</v>
      </c>
      <c r="CN18" s="22">
        <v>8.3361099999999994E-2</v>
      </c>
      <c r="CO18" s="22">
        <v>0.70481839999999996</v>
      </c>
      <c r="CP18" s="22">
        <v>0.74785429999999997</v>
      </c>
      <c r="CQ18" s="22">
        <v>0.67003449999999998</v>
      </c>
      <c r="CR18" s="22">
        <v>0.59805509999999995</v>
      </c>
      <c r="CS18" s="22">
        <v>0.13917489999999999</v>
      </c>
      <c r="CT18" s="22">
        <v>7.6227900000000001E-2</v>
      </c>
      <c r="CU18" s="22">
        <v>-0.15737719999999999</v>
      </c>
      <c r="CV18" s="22">
        <v>-0.16028609999999999</v>
      </c>
      <c r="CW18" s="22">
        <v>-0.27341670000000001</v>
      </c>
      <c r="CX18" s="22">
        <v>-0.2187027</v>
      </c>
      <c r="CY18" s="22">
        <v>-4.5281099999999998E-2</v>
      </c>
      <c r="CZ18" s="22">
        <v>-1.57389E-2</v>
      </c>
      <c r="DA18" s="22">
        <v>9.4826000000000008E-3</v>
      </c>
      <c r="DB18" s="22">
        <v>-1.9512100000000001E-2</v>
      </c>
      <c r="DC18" s="22">
        <v>-4.3705599999999997E-2</v>
      </c>
      <c r="DD18" s="22">
        <v>-6.9335400000000005E-2</v>
      </c>
      <c r="DE18" s="22">
        <v>-4.1716200000000002E-2</v>
      </c>
      <c r="DF18" s="22">
        <v>-7.5762399999999994E-2</v>
      </c>
      <c r="DG18" s="22">
        <v>-4.3140000000000002E-4</v>
      </c>
      <c r="DH18" s="22">
        <v>-6.7400600000000005E-2</v>
      </c>
      <c r="DI18" s="22">
        <v>-0.1063704</v>
      </c>
      <c r="DJ18" s="22">
        <v>4.6140199999999999E-2</v>
      </c>
      <c r="DK18" s="22">
        <v>8.9567800000000003E-2</v>
      </c>
      <c r="DL18" s="22">
        <v>0.15965660000000001</v>
      </c>
      <c r="DM18" s="22">
        <v>0.78831300000000004</v>
      </c>
      <c r="DN18" s="22">
        <v>0.83491689999999996</v>
      </c>
      <c r="DO18" s="22">
        <v>0.76163080000000005</v>
      </c>
      <c r="DP18" s="22">
        <v>0.6967546</v>
      </c>
      <c r="DQ18" s="22">
        <v>0.2400004</v>
      </c>
      <c r="DR18" s="22">
        <v>0.17910619999999999</v>
      </c>
      <c r="DS18" s="22">
        <v>-5.4940700000000002E-2</v>
      </c>
      <c r="DT18" s="22">
        <v>-6.1529300000000002E-2</v>
      </c>
      <c r="DU18" s="22">
        <v>-0.18897800000000001</v>
      </c>
      <c r="DV18" s="22">
        <v>-0.14310010000000001</v>
      </c>
      <c r="DW18" s="22">
        <v>3.5918100000000001E-2</v>
      </c>
      <c r="DX18" s="22">
        <v>5.8867599999999999E-2</v>
      </c>
      <c r="DY18" s="22">
        <v>7.9383700000000001E-2</v>
      </c>
      <c r="DZ18" s="22">
        <v>3.84467E-2</v>
      </c>
      <c r="EA18" s="22">
        <v>8.5448999999999994E-3</v>
      </c>
      <c r="EB18" s="22">
        <v>-2.1755099999999999E-2</v>
      </c>
      <c r="EC18" s="22">
        <v>4.5868999999999997E-3</v>
      </c>
      <c r="ED18" s="22">
        <v>-2.6741500000000001E-2</v>
      </c>
      <c r="EE18" s="22">
        <v>5.7963500000000001E-2</v>
      </c>
      <c r="EF18" s="22">
        <v>3.9373999999999998E-3</v>
      </c>
      <c r="EG18" s="22">
        <v>-1.9213500000000001E-2</v>
      </c>
      <c r="EH18" s="22">
        <v>0.1428711</v>
      </c>
      <c r="EI18" s="22">
        <v>0.18943579999999999</v>
      </c>
      <c r="EJ18" s="22">
        <v>0.26981519999999998</v>
      </c>
      <c r="EK18" s="22">
        <v>0.90886599999999995</v>
      </c>
      <c r="EL18" s="22">
        <v>0.96062159999999996</v>
      </c>
      <c r="EM18" s="22">
        <v>0.89388140000000005</v>
      </c>
      <c r="EN18" s="22">
        <v>0.83926109999999998</v>
      </c>
      <c r="EO18" s="22">
        <v>0.38557629999999998</v>
      </c>
      <c r="EP18" s="22">
        <v>0.3276461</v>
      </c>
      <c r="EQ18" s="22">
        <v>9.29614E-2</v>
      </c>
      <c r="ER18" s="22">
        <v>8.1059900000000004E-2</v>
      </c>
      <c r="ES18" s="22">
        <v>-6.7062099999999999E-2</v>
      </c>
      <c r="ET18" s="22">
        <v>-3.3942100000000003E-2</v>
      </c>
      <c r="EU18" s="22">
        <v>68.951890000000006</v>
      </c>
      <c r="EV18" s="22">
        <v>67.008290000000002</v>
      </c>
      <c r="EW18" s="22">
        <v>66.763530000000003</v>
      </c>
      <c r="EX18" s="22">
        <v>67.078149999999994</v>
      </c>
      <c r="EY18" s="22">
        <v>67.287199999999999</v>
      </c>
      <c r="EZ18" s="22">
        <v>67.25591</v>
      </c>
      <c r="FA18" s="22">
        <v>67.468829999999997</v>
      </c>
      <c r="FB18" s="22">
        <v>71.126519999999999</v>
      </c>
      <c r="FC18" s="22">
        <v>76.191940000000002</v>
      </c>
      <c r="FD18" s="22">
        <v>80.777940000000001</v>
      </c>
      <c r="FE18" s="22">
        <v>85.756200000000007</v>
      </c>
      <c r="FF18" s="22">
        <v>91.305229999999995</v>
      </c>
      <c r="FG18" s="22">
        <v>92.307829999999996</v>
      </c>
      <c r="FH18" s="22">
        <v>92.196560000000005</v>
      </c>
      <c r="FI18" s="22">
        <v>94.71275</v>
      </c>
      <c r="FJ18" s="22">
        <v>98.420150000000007</v>
      </c>
      <c r="FK18" s="22">
        <v>98.550529999999995</v>
      </c>
      <c r="FL18" s="22">
        <v>93.274180000000001</v>
      </c>
      <c r="FM18" s="22">
        <v>88.268209999999996</v>
      </c>
      <c r="FN18" s="22">
        <v>85.578689999999995</v>
      </c>
      <c r="FO18" s="22">
        <v>80.140169999999998</v>
      </c>
      <c r="FP18" s="22">
        <v>75.246769999999998</v>
      </c>
      <c r="FQ18" s="22">
        <v>74.491029999999995</v>
      </c>
      <c r="FR18" s="22">
        <v>73.720020000000005</v>
      </c>
      <c r="FS18" s="22">
        <v>1.8100039999999999</v>
      </c>
      <c r="FT18" s="22"/>
      <c r="FU18" s="22">
        <v>0.14794009999999999</v>
      </c>
    </row>
    <row r="19" spans="1:177" x14ac:dyDescent="0.2">
      <c r="A19" s="13" t="s">
        <v>227</v>
      </c>
      <c r="B19" s="13" t="s">
        <v>0</v>
      </c>
      <c r="C19" s="13" t="s">
        <v>269</v>
      </c>
      <c r="D19" s="34" t="s">
        <v>267</v>
      </c>
      <c r="E19" s="23" t="s">
        <v>221</v>
      </c>
      <c r="F19" s="23">
        <v>2600</v>
      </c>
      <c r="G19" s="22">
        <v>2.1556320000000002</v>
      </c>
      <c r="H19" s="22">
        <v>1.9138200000000001</v>
      </c>
      <c r="I19" s="22">
        <v>1.750048</v>
      </c>
      <c r="J19" s="22">
        <v>1.6165609999999999</v>
      </c>
      <c r="K19" s="22">
        <v>1.5927450000000001</v>
      </c>
      <c r="L19" s="22">
        <v>1.6257950000000001</v>
      </c>
      <c r="M19" s="22">
        <v>1.6672100000000001</v>
      </c>
      <c r="N19" s="22">
        <v>1.7759929999999999</v>
      </c>
      <c r="O19" s="22">
        <v>1.7749520000000001</v>
      </c>
      <c r="P19" s="22">
        <v>1.8764149999999999</v>
      </c>
      <c r="Q19" s="22">
        <v>2.0766110000000002</v>
      </c>
      <c r="R19" s="22">
        <v>2.5695739999999998</v>
      </c>
      <c r="S19" s="22">
        <v>3.2368049999999999</v>
      </c>
      <c r="T19" s="22">
        <v>3.7126950000000001</v>
      </c>
      <c r="U19" s="22">
        <v>4.0494409999999998</v>
      </c>
      <c r="V19" s="22">
        <v>4.5948339999999996</v>
      </c>
      <c r="W19" s="22">
        <v>4.8062500000000004</v>
      </c>
      <c r="X19" s="22">
        <v>5.0988350000000002</v>
      </c>
      <c r="Y19" s="22">
        <v>5.2972380000000001</v>
      </c>
      <c r="Z19" s="22">
        <v>5.2066610000000004</v>
      </c>
      <c r="AA19" s="22">
        <v>5.0987629999999999</v>
      </c>
      <c r="AB19" s="22">
        <v>4.9387119999999998</v>
      </c>
      <c r="AC19" s="22">
        <v>4.3840760000000003</v>
      </c>
      <c r="AD19" s="22">
        <v>3.883899</v>
      </c>
      <c r="AE19" s="22">
        <v>-0.1519769</v>
      </c>
      <c r="AF19" s="22">
        <v>-9.2822399999999999E-2</v>
      </c>
      <c r="AG19" s="22">
        <v>-8.0938899999999994E-2</v>
      </c>
      <c r="AH19" s="22">
        <v>-0.10660890000000001</v>
      </c>
      <c r="AI19" s="22">
        <v>-8.8224399999999994E-2</v>
      </c>
      <c r="AJ19" s="22">
        <v>-0.1021118</v>
      </c>
      <c r="AK19" s="22">
        <v>-0.146402</v>
      </c>
      <c r="AL19" s="22">
        <v>-0.12754389999999999</v>
      </c>
      <c r="AM19" s="22">
        <v>-0.17484649999999999</v>
      </c>
      <c r="AN19" s="22">
        <v>-0.23266870000000001</v>
      </c>
      <c r="AO19" s="22">
        <v>-0.34052349999999998</v>
      </c>
      <c r="AP19" s="22">
        <v>-0.3454837</v>
      </c>
      <c r="AQ19" s="22">
        <v>-0.21544769999999999</v>
      </c>
      <c r="AR19" s="22">
        <v>-0.13496649999999999</v>
      </c>
      <c r="AS19" s="22">
        <v>0.3721352</v>
      </c>
      <c r="AT19" s="22">
        <v>0.48905769999999998</v>
      </c>
      <c r="AU19" s="22">
        <v>0.38610610000000001</v>
      </c>
      <c r="AV19" s="22">
        <v>0.44649549999999999</v>
      </c>
      <c r="AW19" s="22">
        <v>-0.1276245</v>
      </c>
      <c r="AX19" s="22">
        <v>-0.2958597</v>
      </c>
      <c r="AY19" s="22">
        <v>-0.32796530000000002</v>
      </c>
      <c r="AZ19" s="22">
        <v>-0.3853799</v>
      </c>
      <c r="BA19" s="22">
        <v>-0.44281120000000002</v>
      </c>
      <c r="BB19" s="22">
        <v>-0.28168110000000002</v>
      </c>
      <c r="BC19" s="22">
        <v>-8.7792999999999996E-2</v>
      </c>
      <c r="BD19" s="22">
        <v>-4.2727899999999999E-2</v>
      </c>
      <c r="BE19" s="22">
        <v>-3.5613699999999998E-2</v>
      </c>
      <c r="BF19" s="22">
        <v>-6.6652299999999998E-2</v>
      </c>
      <c r="BG19" s="22">
        <v>-4.8135299999999999E-2</v>
      </c>
      <c r="BH19" s="22">
        <v>-6.3959199999999994E-2</v>
      </c>
      <c r="BI19" s="22">
        <v>-0.10317220000000001</v>
      </c>
      <c r="BJ19" s="22">
        <v>-7.8399899999999995E-2</v>
      </c>
      <c r="BK19" s="22">
        <v>-0.1102446</v>
      </c>
      <c r="BL19" s="22">
        <v>-0.15575639999999999</v>
      </c>
      <c r="BM19" s="22">
        <v>-0.24490029999999999</v>
      </c>
      <c r="BN19" s="22">
        <v>-0.23247599999999999</v>
      </c>
      <c r="BO19" s="22">
        <v>-8.6409200000000005E-2</v>
      </c>
      <c r="BP19" s="22">
        <v>2.8842E-3</v>
      </c>
      <c r="BQ19" s="22">
        <v>0.5028762</v>
      </c>
      <c r="BR19" s="22">
        <v>0.62718669999999999</v>
      </c>
      <c r="BS19" s="22">
        <v>0.53308880000000003</v>
      </c>
      <c r="BT19" s="22">
        <v>0.59409029999999996</v>
      </c>
      <c r="BU19" s="22">
        <v>1.44992E-2</v>
      </c>
      <c r="BV19" s="22">
        <v>-0.15597559999999999</v>
      </c>
      <c r="BW19" s="22">
        <v>-0.1922362</v>
      </c>
      <c r="BX19" s="22">
        <v>-0.25342880000000001</v>
      </c>
      <c r="BY19" s="22">
        <v>-0.32680360000000003</v>
      </c>
      <c r="BZ19" s="22">
        <v>-0.1777658</v>
      </c>
      <c r="CA19" s="22">
        <v>-4.3339500000000003E-2</v>
      </c>
      <c r="CB19" s="22">
        <v>-8.0326000000000009E-3</v>
      </c>
      <c r="CC19" s="22">
        <v>-4.2217000000000001E-3</v>
      </c>
      <c r="CD19" s="22">
        <v>-3.8978600000000002E-2</v>
      </c>
      <c r="CE19" s="22">
        <v>-2.03698E-2</v>
      </c>
      <c r="CF19" s="22">
        <v>-3.75348E-2</v>
      </c>
      <c r="CG19" s="22">
        <v>-7.3231299999999999E-2</v>
      </c>
      <c r="CH19" s="22">
        <v>-4.4363E-2</v>
      </c>
      <c r="CI19" s="22">
        <v>-6.5501500000000004E-2</v>
      </c>
      <c r="CJ19" s="22">
        <v>-0.1024872</v>
      </c>
      <c r="CK19" s="22">
        <v>-0.17867189999999999</v>
      </c>
      <c r="CL19" s="22">
        <v>-0.15420719999999999</v>
      </c>
      <c r="CM19" s="22">
        <v>2.9626000000000001E-3</v>
      </c>
      <c r="CN19" s="22">
        <v>9.8359100000000005E-2</v>
      </c>
      <c r="CO19" s="22">
        <v>0.59342709999999999</v>
      </c>
      <c r="CP19" s="22">
        <v>0.72285429999999995</v>
      </c>
      <c r="CQ19" s="22">
        <v>0.63488849999999997</v>
      </c>
      <c r="CR19" s="22">
        <v>0.69631399999999999</v>
      </c>
      <c r="CS19" s="22">
        <v>0.11293350000000001</v>
      </c>
      <c r="CT19" s="22">
        <v>-5.90923E-2</v>
      </c>
      <c r="CU19" s="22">
        <v>-9.8230700000000004E-2</v>
      </c>
      <c r="CV19" s="22">
        <v>-0.16203980000000001</v>
      </c>
      <c r="CW19" s="22">
        <v>-0.24645700000000001</v>
      </c>
      <c r="CX19" s="22">
        <v>-0.1057944</v>
      </c>
      <c r="CY19" s="22">
        <v>1.114E-3</v>
      </c>
      <c r="CZ19" s="22">
        <v>2.6662700000000001E-2</v>
      </c>
      <c r="DA19" s="22">
        <v>2.7170400000000001E-2</v>
      </c>
      <c r="DB19" s="22">
        <v>-1.13048E-2</v>
      </c>
      <c r="DC19" s="22">
        <v>7.3958000000000001E-3</v>
      </c>
      <c r="DD19" s="22">
        <v>-1.1110399999999999E-2</v>
      </c>
      <c r="DE19" s="22">
        <v>-4.3290500000000003E-2</v>
      </c>
      <c r="DF19" s="22">
        <v>-1.0326E-2</v>
      </c>
      <c r="DG19" s="22">
        <v>-2.07583E-2</v>
      </c>
      <c r="DH19" s="22">
        <v>-4.9218100000000001E-2</v>
      </c>
      <c r="DI19" s="22">
        <v>-0.1124435</v>
      </c>
      <c r="DJ19" s="22">
        <v>-7.5938400000000003E-2</v>
      </c>
      <c r="DK19" s="22">
        <v>9.2334299999999994E-2</v>
      </c>
      <c r="DL19" s="22">
        <v>0.19383400000000001</v>
      </c>
      <c r="DM19" s="22">
        <v>0.68397790000000003</v>
      </c>
      <c r="DN19" s="22">
        <v>0.81852199999999997</v>
      </c>
      <c r="DO19" s="22">
        <v>0.73668829999999996</v>
      </c>
      <c r="DP19" s="22">
        <v>0.79853779999999996</v>
      </c>
      <c r="DQ19" s="22">
        <v>0.2113679</v>
      </c>
      <c r="DR19" s="22">
        <v>3.7790999999999998E-2</v>
      </c>
      <c r="DS19" s="22">
        <v>-4.2252000000000001E-3</v>
      </c>
      <c r="DT19" s="22">
        <v>-7.0650900000000003E-2</v>
      </c>
      <c r="DU19" s="22">
        <v>-0.16611049999999999</v>
      </c>
      <c r="DV19" s="22">
        <v>-3.3822999999999999E-2</v>
      </c>
      <c r="DW19" s="22">
        <v>6.5297900000000006E-2</v>
      </c>
      <c r="DX19" s="22">
        <v>7.6757300000000001E-2</v>
      </c>
      <c r="DY19" s="22">
        <v>7.2495599999999993E-2</v>
      </c>
      <c r="DZ19" s="22">
        <v>2.8651699999999999E-2</v>
      </c>
      <c r="EA19" s="22">
        <v>4.7484899999999997E-2</v>
      </c>
      <c r="EB19" s="22">
        <v>2.7042299999999998E-2</v>
      </c>
      <c r="EC19" s="22">
        <v>-6.0699999999999998E-5</v>
      </c>
      <c r="ED19" s="22">
        <v>3.8817900000000002E-2</v>
      </c>
      <c r="EE19" s="22">
        <v>4.3843600000000003E-2</v>
      </c>
      <c r="EF19" s="22">
        <v>2.7694199999999999E-2</v>
      </c>
      <c r="EG19" s="22">
        <v>-1.68203E-2</v>
      </c>
      <c r="EH19" s="22">
        <v>3.7069299999999999E-2</v>
      </c>
      <c r="EI19" s="22">
        <v>0.22137290000000001</v>
      </c>
      <c r="EJ19" s="22">
        <v>0.3316847</v>
      </c>
      <c r="EK19" s="22">
        <v>0.81471899999999997</v>
      </c>
      <c r="EL19" s="22">
        <v>0.95665089999999997</v>
      </c>
      <c r="EM19" s="22">
        <v>0.88367099999999998</v>
      </c>
      <c r="EN19" s="22">
        <v>0.94613259999999999</v>
      </c>
      <c r="EO19" s="22">
        <v>0.35349150000000001</v>
      </c>
      <c r="EP19" s="22">
        <v>0.1776751</v>
      </c>
      <c r="EQ19" s="22">
        <v>0.13150390000000001</v>
      </c>
      <c r="ER19" s="22">
        <v>6.1300300000000002E-2</v>
      </c>
      <c r="ES19" s="22">
        <v>-5.0102800000000003E-2</v>
      </c>
      <c r="ET19" s="22">
        <v>7.0092299999999996E-2</v>
      </c>
      <c r="EU19" s="22">
        <v>67.76885</v>
      </c>
      <c r="EV19" s="22">
        <v>67.570760000000007</v>
      </c>
      <c r="EW19" s="22">
        <v>66.300110000000004</v>
      </c>
      <c r="EX19" s="22">
        <v>65.25085</v>
      </c>
      <c r="EY19" s="22">
        <v>65.225040000000007</v>
      </c>
      <c r="EZ19" s="22">
        <v>64.646950000000004</v>
      </c>
      <c r="FA19" s="22">
        <v>65.004859999999994</v>
      </c>
      <c r="FB19" s="22">
        <v>70.478359999999995</v>
      </c>
      <c r="FC19" s="22">
        <v>79.473089999999999</v>
      </c>
      <c r="FD19" s="22">
        <v>88.615809999999996</v>
      </c>
      <c r="FE19" s="22">
        <v>94.830020000000005</v>
      </c>
      <c r="FF19" s="22">
        <v>98.965410000000006</v>
      </c>
      <c r="FG19" s="22">
        <v>101.64449999999999</v>
      </c>
      <c r="FH19" s="22">
        <v>102.5376</v>
      </c>
      <c r="FI19" s="22">
        <v>102.0111</v>
      </c>
      <c r="FJ19" s="22">
        <v>103.5929</v>
      </c>
      <c r="FK19" s="22">
        <v>103.4432</v>
      </c>
      <c r="FL19" s="22">
        <v>101.9832</v>
      </c>
      <c r="FM19" s="22">
        <v>97.568470000000005</v>
      </c>
      <c r="FN19" s="22">
        <v>93.944760000000002</v>
      </c>
      <c r="FO19" s="22">
        <v>87.159959999999998</v>
      </c>
      <c r="FP19" s="22">
        <v>83.690269999999998</v>
      </c>
      <c r="FQ19" s="22">
        <v>80.474860000000007</v>
      </c>
      <c r="FR19" s="22">
        <v>78.360429999999994</v>
      </c>
      <c r="FS19" s="22">
        <v>1.712388</v>
      </c>
      <c r="FT19" s="22"/>
      <c r="FU19" s="22">
        <v>0.16569780000000001</v>
      </c>
    </row>
    <row r="20" spans="1:177" x14ac:dyDescent="0.2">
      <c r="A20" s="13" t="s">
        <v>227</v>
      </c>
      <c r="B20" s="13" t="s">
        <v>0</v>
      </c>
      <c r="C20" s="13" t="s">
        <v>269</v>
      </c>
      <c r="D20" s="34" t="s">
        <v>261</v>
      </c>
      <c r="E20" s="23" t="s">
        <v>219</v>
      </c>
      <c r="F20" s="23">
        <v>6796.3329999999996</v>
      </c>
      <c r="G20" s="22">
        <v>6.8817449999999996</v>
      </c>
      <c r="H20" s="22">
        <v>6.1122100000000001</v>
      </c>
      <c r="I20" s="22">
        <v>5.5216750000000001</v>
      </c>
      <c r="J20" s="22">
        <v>5.0567270000000004</v>
      </c>
      <c r="K20" s="22">
        <v>4.8077069999999997</v>
      </c>
      <c r="L20" s="22">
        <v>4.7738389999999997</v>
      </c>
      <c r="M20" s="22">
        <v>4.8402260000000004</v>
      </c>
      <c r="N20" s="22">
        <v>4.9653609999999997</v>
      </c>
      <c r="O20" s="22">
        <v>4.97119</v>
      </c>
      <c r="P20" s="22">
        <v>4.937341</v>
      </c>
      <c r="Q20" s="22">
        <v>5.2807380000000004</v>
      </c>
      <c r="R20" s="22">
        <v>5.8573370000000002</v>
      </c>
      <c r="S20" s="22">
        <v>6.6475010000000001</v>
      </c>
      <c r="T20" s="22">
        <v>7.3834559999999998</v>
      </c>
      <c r="U20" s="22">
        <v>8.1352150000000005</v>
      </c>
      <c r="V20" s="22">
        <v>8.8209049999999998</v>
      </c>
      <c r="W20" s="22">
        <v>9.397589</v>
      </c>
      <c r="X20" s="22">
        <v>10.224119999999999</v>
      </c>
      <c r="Y20" s="22">
        <v>10.69463</v>
      </c>
      <c r="Z20" s="22">
        <v>10.59343</v>
      </c>
      <c r="AA20" s="22">
        <v>10.80372</v>
      </c>
      <c r="AB20" s="22">
        <v>10.64195</v>
      </c>
      <c r="AC20" s="22">
        <v>9.5768350000000009</v>
      </c>
      <c r="AD20" s="22">
        <v>8.3026450000000001</v>
      </c>
      <c r="AE20" s="22">
        <v>-0.1618127</v>
      </c>
      <c r="AF20" s="22">
        <v>-8.2323099999999996E-2</v>
      </c>
      <c r="AG20" s="22">
        <v>-5.4140599999999997E-2</v>
      </c>
      <c r="AH20" s="22">
        <v>-4.4359599999999999E-2</v>
      </c>
      <c r="AI20" s="22">
        <v>-4.9784599999999998E-2</v>
      </c>
      <c r="AJ20" s="22">
        <v>-3.46635E-2</v>
      </c>
      <c r="AK20" s="22">
        <v>-6.8662100000000004E-2</v>
      </c>
      <c r="AL20" s="22">
        <v>-8.8419399999999995E-2</v>
      </c>
      <c r="AM20" s="22">
        <v>-4.4438199999999997E-2</v>
      </c>
      <c r="AN20" s="22">
        <v>-0.13886129999999999</v>
      </c>
      <c r="AO20" s="22">
        <v>-8.7726200000000004E-2</v>
      </c>
      <c r="AP20" s="22">
        <v>-0.1192802</v>
      </c>
      <c r="AQ20" s="22">
        <v>-2.1717299999999998E-2</v>
      </c>
      <c r="AR20" s="22">
        <v>-1.4376999999999999E-2</v>
      </c>
      <c r="AS20" s="22">
        <v>1.2061820000000001</v>
      </c>
      <c r="AT20" s="22">
        <v>1.363737</v>
      </c>
      <c r="AU20" s="22">
        <v>1.265164</v>
      </c>
      <c r="AV20" s="22">
        <v>1.3175650000000001</v>
      </c>
      <c r="AW20" s="22">
        <v>0.1381194</v>
      </c>
      <c r="AX20" s="22">
        <v>-0.30282959999999998</v>
      </c>
      <c r="AY20" s="22">
        <v>-0.36360510000000001</v>
      </c>
      <c r="AZ20" s="22">
        <v>-0.48311090000000001</v>
      </c>
      <c r="BA20" s="22">
        <v>-0.47618440000000001</v>
      </c>
      <c r="BB20" s="22">
        <v>-0.31241140000000001</v>
      </c>
      <c r="BC20" s="22">
        <v>-0.112867</v>
      </c>
      <c r="BD20" s="22">
        <v>-3.6995399999999998E-2</v>
      </c>
      <c r="BE20" s="22">
        <v>-1.36785E-2</v>
      </c>
      <c r="BF20" s="22">
        <v>-8.2117000000000006E-3</v>
      </c>
      <c r="BG20" s="22">
        <v>-1.6314800000000001E-2</v>
      </c>
      <c r="BH20" s="22">
        <v>-2.6694000000000002E-3</v>
      </c>
      <c r="BI20" s="22">
        <v>-3.55544E-2</v>
      </c>
      <c r="BJ20" s="22">
        <v>-5.12595E-2</v>
      </c>
      <c r="BK20" s="22">
        <v>-4.1590000000000003E-4</v>
      </c>
      <c r="BL20" s="22">
        <v>-8.5804099999999994E-2</v>
      </c>
      <c r="BM20" s="22">
        <v>-2.1829000000000001E-2</v>
      </c>
      <c r="BN20" s="22">
        <v>-4.0182299999999997E-2</v>
      </c>
      <c r="BO20" s="22">
        <v>6.0277299999999999E-2</v>
      </c>
      <c r="BP20" s="22">
        <v>7.3127899999999996E-2</v>
      </c>
      <c r="BQ20" s="22">
        <v>1.3001659999999999</v>
      </c>
      <c r="BR20" s="22">
        <v>1.460726</v>
      </c>
      <c r="BS20" s="22">
        <v>1.3637570000000001</v>
      </c>
      <c r="BT20" s="22">
        <v>1.414992</v>
      </c>
      <c r="BU20" s="22">
        <v>0.23495289999999999</v>
      </c>
      <c r="BV20" s="22">
        <v>-0.2060591</v>
      </c>
      <c r="BW20" s="22">
        <v>-0.27434799999999998</v>
      </c>
      <c r="BX20" s="22">
        <v>-0.39951730000000002</v>
      </c>
      <c r="BY20" s="22">
        <v>-0.40506890000000001</v>
      </c>
      <c r="BZ20" s="22">
        <v>-0.25200159999999999</v>
      </c>
      <c r="CA20" s="22">
        <v>-7.8967399999999993E-2</v>
      </c>
      <c r="CB20" s="22">
        <v>-5.6016E-3</v>
      </c>
      <c r="CC20" s="22">
        <v>1.4345399999999999E-2</v>
      </c>
      <c r="CD20" s="22">
        <v>1.6824100000000002E-2</v>
      </c>
      <c r="CE20" s="22">
        <v>6.8662999999999997E-3</v>
      </c>
      <c r="CF20" s="22">
        <v>1.9489599999999999E-2</v>
      </c>
      <c r="CG20" s="22">
        <v>-1.26242E-2</v>
      </c>
      <c r="CH20" s="22">
        <v>-2.5522699999999999E-2</v>
      </c>
      <c r="CI20" s="22">
        <v>3.0073800000000001E-2</v>
      </c>
      <c r="CJ20" s="22">
        <v>-4.9056900000000001E-2</v>
      </c>
      <c r="CK20" s="22">
        <v>2.3811200000000001E-2</v>
      </c>
      <c r="CL20" s="22">
        <v>1.4600699999999999E-2</v>
      </c>
      <c r="CM20" s="22">
        <v>0.11706660000000001</v>
      </c>
      <c r="CN20" s="22">
        <v>0.13373350000000001</v>
      </c>
      <c r="CO20" s="22">
        <v>1.3652599999999999</v>
      </c>
      <c r="CP20" s="22">
        <v>1.527901</v>
      </c>
      <c r="CQ20" s="22">
        <v>1.4320409999999999</v>
      </c>
      <c r="CR20" s="22">
        <v>1.482469</v>
      </c>
      <c r="CS20" s="22">
        <v>0.30201939999999999</v>
      </c>
      <c r="CT20" s="22">
        <v>-0.1390361</v>
      </c>
      <c r="CU20" s="22">
        <v>-0.21252879999999999</v>
      </c>
      <c r="CV20" s="22">
        <v>-0.3416206</v>
      </c>
      <c r="CW20" s="22">
        <v>-0.35581449999999998</v>
      </c>
      <c r="CX20" s="22">
        <v>-0.21016199999999999</v>
      </c>
      <c r="CY20" s="22">
        <v>-4.5067799999999998E-2</v>
      </c>
      <c r="CZ20" s="22">
        <v>2.5792200000000001E-2</v>
      </c>
      <c r="DA20" s="22">
        <v>4.2369299999999999E-2</v>
      </c>
      <c r="DB20" s="22">
        <v>4.1860000000000001E-2</v>
      </c>
      <c r="DC20" s="22">
        <v>3.0047500000000001E-2</v>
      </c>
      <c r="DD20" s="22">
        <v>4.1648600000000001E-2</v>
      </c>
      <c r="DE20" s="22">
        <v>1.03061E-2</v>
      </c>
      <c r="DF20" s="22">
        <v>2.141E-4</v>
      </c>
      <c r="DG20" s="22">
        <v>6.0563499999999999E-2</v>
      </c>
      <c r="DH20" s="22">
        <v>-1.23097E-2</v>
      </c>
      <c r="DI20" s="22">
        <v>6.9451399999999996E-2</v>
      </c>
      <c r="DJ20" s="22">
        <v>6.9383700000000006E-2</v>
      </c>
      <c r="DK20" s="22">
        <v>0.1738558</v>
      </c>
      <c r="DL20" s="22">
        <v>0.19433909999999999</v>
      </c>
      <c r="DM20" s="22">
        <v>1.430353</v>
      </c>
      <c r="DN20" s="22">
        <v>1.595075</v>
      </c>
      <c r="DO20" s="22">
        <v>1.500326</v>
      </c>
      <c r="DP20" s="22">
        <v>1.549947</v>
      </c>
      <c r="DQ20" s="22">
        <v>0.36908590000000002</v>
      </c>
      <c r="DR20" s="22">
        <v>-7.2013099999999997E-2</v>
      </c>
      <c r="DS20" s="22">
        <v>-0.1507096</v>
      </c>
      <c r="DT20" s="22">
        <v>-0.28372399999999998</v>
      </c>
      <c r="DU20" s="22">
        <v>-0.30656</v>
      </c>
      <c r="DV20" s="22">
        <v>-0.16832240000000001</v>
      </c>
      <c r="DW20" s="22">
        <v>3.8779000000000001E-3</v>
      </c>
      <c r="DX20" s="22">
        <v>7.11199E-2</v>
      </c>
      <c r="DY20" s="22">
        <v>8.2831399999999999E-2</v>
      </c>
      <c r="DZ20" s="22">
        <v>7.8007900000000005E-2</v>
      </c>
      <c r="EA20" s="22">
        <v>6.3517299999999999E-2</v>
      </c>
      <c r="EB20" s="22">
        <v>7.3642600000000003E-2</v>
      </c>
      <c r="EC20" s="22">
        <v>4.3413800000000002E-2</v>
      </c>
      <c r="ED20" s="22">
        <v>3.7373999999999998E-2</v>
      </c>
      <c r="EE20" s="22">
        <v>0.10458580000000001</v>
      </c>
      <c r="EF20" s="22">
        <v>4.0747499999999999E-2</v>
      </c>
      <c r="EG20" s="22">
        <v>0.13534860000000001</v>
      </c>
      <c r="EH20" s="22">
        <v>0.14848169999999999</v>
      </c>
      <c r="EI20" s="22">
        <v>0.25585039999999998</v>
      </c>
      <c r="EJ20" s="22">
        <v>0.28184399999999998</v>
      </c>
      <c r="EK20" s="22">
        <v>1.5243370000000001</v>
      </c>
      <c r="EL20" s="22">
        <v>1.692064</v>
      </c>
      <c r="EM20" s="22">
        <v>1.598919</v>
      </c>
      <c r="EN20" s="22">
        <v>1.6473739999999999</v>
      </c>
      <c r="EO20" s="22">
        <v>0.46591929999999998</v>
      </c>
      <c r="EP20" s="22">
        <v>2.4757399999999999E-2</v>
      </c>
      <c r="EQ20" s="22">
        <v>-6.14525E-2</v>
      </c>
      <c r="ER20" s="22">
        <v>-0.20013030000000001</v>
      </c>
      <c r="ES20" s="22">
        <v>-0.2354445</v>
      </c>
      <c r="ET20" s="22">
        <v>-0.1079126</v>
      </c>
      <c r="EU20" s="22">
        <v>72.095969999999994</v>
      </c>
      <c r="EV20" s="22">
        <v>71.267330000000001</v>
      </c>
      <c r="EW20" s="22">
        <v>70.340890000000002</v>
      </c>
      <c r="EX20" s="22">
        <v>69.886390000000006</v>
      </c>
      <c r="EY20" s="22">
        <v>69.523679999999999</v>
      </c>
      <c r="EZ20" s="22">
        <v>68.771389999999997</v>
      </c>
      <c r="FA20" s="22">
        <v>68.639960000000002</v>
      </c>
      <c r="FB20" s="22">
        <v>70.57826</v>
      </c>
      <c r="FC20" s="22">
        <v>75.022260000000003</v>
      </c>
      <c r="FD20" s="22">
        <v>79.52525</v>
      </c>
      <c r="FE20" s="22">
        <v>83.821950000000001</v>
      </c>
      <c r="FF20" s="22">
        <v>87.653130000000004</v>
      </c>
      <c r="FG20" s="22">
        <v>89.771439999999998</v>
      </c>
      <c r="FH20" s="22">
        <v>91.195530000000005</v>
      </c>
      <c r="FI20" s="22">
        <v>91.763270000000006</v>
      </c>
      <c r="FJ20" s="22">
        <v>92.021000000000001</v>
      </c>
      <c r="FK20" s="22">
        <v>91.033000000000001</v>
      </c>
      <c r="FL20" s="22">
        <v>89.148929999999993</v>
      </c>
      <c r="FM20" s="22">
        <v>86.551929999999999</v>
      </c>
      <c r="FN20" s="22">
        <v>83.375780000000006</v>
      </c>
      <c r="FO20" s="22">
        <v>79.302310000000006</v>
      </c>
      <c r="FP20" s="22">
        <v>76.820660000000004</v>
      </c>
      <c r="FQ20" s="22">
        <v>75.711160000000007</v>
      </c>
      <c r="FR20" s="22">
        <v>74.53349</v>
      </c>
      <c r="FS20" s="22">
        <v>1.1652180000000001</v>
      </c>
      <c r="FT20" s="22"/>
      <c r="FU20" s="22">
        <v>0.114871</v>
      </c>
    </row>
    <row r="21" spans="1:177" x14ac:dyDescent="0.2">
      <c r="A21" s="13" t="s">
        <v>227</v>
      </c>
      <c r="B21" s="13" t="s">
        <v>0</v>
      </c>
      <c r="C21" s="13" t="s">
        <v>269</v>
      </c>
      <c r="D21" s="34" t="s">
        <v>261</v>
      </c>
      <c r="E21" s="23" t="s">
        <v>220</v>
      </c>
      <c r="F21" s="23">
        <v>4104.8329999999996</v>
      </c>
      <c r="G21" s="22">
        <v>3.9753409999999998</v>
      </c>
      <c r="H21" s="22">
        <v>3.5474619999999999</v>
      </c>
      <c r="I21" s="22">
        <v>3.2117330000000002</v>
      </c>
      <c r="J21" s="22">
        <v>2.9272070000000001</v>
      </c>
      <c r="K21" s="22">
        <v>2.7746580000000001</v>
      </c>
      <c r="L21" s="22">
        <v>2.734111</v>
      </c>
      <c r="M21" s="22">
        <v>2.8044449999999999</v>
      </c>
      <c r="N21" s="22">
        <v>2.9091360000000002</v>
      </c>
      <c r="O21" s="22">
        <v>2.9365489999999999</v>
      </c>
      <c r="P21" s="22">
        <v>2.9010069999999999</v>
      </c>
      <c r="Q21" s="22">
        <v>3.0367090000000001</v>
      </c>
      <c r="R21" s="22">
        <v>3.2428080000000001</v>
      </c>
      <c r="S21" s="22">
        <v>3.5585119999999999</v>
      </c>
      <c r="T21" s="22">
        <v>3.8683809999999998</v>
      </c>
      <c r="U21" s="22">
        <v>4.2401609999999996</v>
      </c>
      <c r="V21" s="22">
        <v>4.5582500000000001</v>
      </c>
      <c r="W21" s="22">
        <v>4.8315130000000002</v>
      </c>
      <c r="X21" s="22">
        <v>5.2571709999999996</v>
      </c>
      <c r="Y21" s="22">
        <v>5.5322430000000002</v>
      </c>
      <c r="Z21" s="22">
        <v>5.6211019999999996</v>
      </c>
      <c r="AA21" s="22">
        <v>5.8630740000000001</v>
      </c>
      <c r="AB21" s="22">
        <v>5.8866019999999999</v>
      </c>
      <c r="AC21" s="22">
        <v>5.3586770000000001</v>
      </c>
      <c r="AD21" s="22">
        <v>4.6646270000000003</v>
      </c>
      <c r="AE21" s="22">
        <v>-0.13376260000000001</v>
      </c>
      <c r="AF21" s="22">
        <v>-8.2850800000000002E-2</v>
      </c>
      <c r="AG21" s="22">
        <v>-5.5501200000000001E-2</v>
      </c>
      <c r="AH21" s="22">
        <v>-5.36663E-2</v>
      </c>
      <c r="AI21" s="22">
        <v>-5.7794600000000002E-2</v>
      </c>
      <c r="AJ21" s="22">
        <v>-3.95485E-2</v>
      </c>
      <c r="AK21" s="22">
        <v>-4.2655600000000002E-2</v>
      </c>
      <c r="AL21" s="22">
        <v>-6.3335299999999997E-2</v>
      </c>
      <c r="AM21" s="22">
        <v>-2.1976599999999999E-2</v>
      </c>
      <c r="AN21" s="22">
        <v>-7.5616900000000001E-2</v>
      </c>
      <c r="AO21" s="22">
        <v>-6.1750300000000001E-2</v>
      </c>
      <c r="AP21" s="22">
        <v>-9.1310600000000006E-2</v>
      </c>
      <c r="AQ21" s="22">
        <v>-3.8775999999999998E-2</v>
      </c>
      <c r="AR21" s="22">
        <v>-3.9545700000000003E-2</v>
      </c>
      <c r="AS21" s="22">
        <v>0.55334139999999998</v>
      </c>
      <c r="AT21" s="22">
        <v>0.63847419999999999</v>
      </c>
      <c r="AU21" s="22">
        <v>0.57703839999999995</v>
      </c>
      <c r="AV21" s="22">
        <v>0.5698358</v>
      </c>
      <c r="AW21" s="22">
        <v>-2.4098499999999998E-2</v>
      </c>
      <c r="AX21" s="22">
        <v>-0.19624130000000001</v>
      </c>
      <c r="AY21" s="22">
        <v>-0.23389489999999999</v>
      </c>
      <c r="AZ21" s="22">
        <v>-0.3105791</v>
      </c>
      <c r="BA21" s="22">
        <v>-0.30150460000000001</v>
      </c>
      <c r="BB21" s="22">
        <v>-0.2248792</v>
      </c>
      <c r="BC21" s="22">
        <v>-9.6342700000000003E-2</v>
      </c>
      <c r="BD21" s="22">
        <v>-4.9032100000000002E-2</v>
      </c>
      <c r="BE21" s="22">
        <v>-2.5293199999999998E-2</v>
      </c>
      <c r="BF21" s="22">
        <v>-2.6911999999999998E-2</v>
      </c>
      <c r="BG21" s="22">
        <v>-3.3004499999999999E-2</v>
      </c>
      <c r="BH21" s="22">
        <v>-1.6348999999999999E-2</v>
      </c>
      <c r="BI21" s="22">
        <v>-1.7690399999999998E-2</v>
      </c>
      <c r="BJ21" s="22">
        <v>-3.8311100000000001E-2</v>
      </c>
      <c r="BK21" s="22">
        <v>7.0147999999999999E-3</v>
      </c>
      <c r="BL21" s="22">
        <v>-4.2095599999999997E-2</v>
      </c>
      <c r="BM21" s="22">
        <v>-2.1468899999999999E-2</v>
      </c>
      <c r="BN21" s="22">
        <v>-4.1275300000000001E-2</v>
      </c>
      <c r="BO21" s="22">
        <v>1.3714799999999999E-2</v>
      </c>
      <c r="BP21" s="22">
        <v>1.7699300000000001E-2</v>
      </c>
      <c r="BQ21" s="22">
        <v>0.61505540000000003</v>
      </c>
      <c r="BR21" s="22">
        <v>0.69886150000000002</v>
      </c>
      <c r="BS21" s="22">
        <v>0.64074109999999995</v>
      </c>
      <c r="BT21" s="22">
        <v>0.63275230000000005</v>
      </c>
      <c r="BU21" s="22">
        <v>3.86653E-2</v>
      </c>
      <c r="BV21" s="22">
        <v>-0.13405610000000001</v>
      </c>
      <c r="BW21" s="22">
        <v>-0.16894870000000001</v>
      </c>
      <c r="BX21" s="22">
        <v>-0.2432714</v>
      </c>
      <c r="BY21" s="22">
        <v>-0.25054389999999999</v>
      </c>
      <c r="BZ21" s="22">
        <v>-0.1832974</v>
      </c>
      <c r="CA21" s="22">
        <v>-7.0425799999999997E-2</v>
      </c>
      <c r="CB21" s="22">
        <v>-2.5609400000000001E-2</v>
      </c>
      <c r="CC21" s="22">
        <v>-4.3712000000000004E-3</v>
      </c>
      <c r="CD21" s="22">
        <v>-8.3821E-3</v>
      </c>
      <c r="CE21" s="22">
        <v>-1.5834999999999998E-2</v>
      </c>
      <c r="CF21" s="22">
        <v>-2.811E-4</v>
      </c>
      <c r="CG21" s="22">
        <v>-3.9950000000000001E-4</v>
      </c>
      <c r="CH21" s="22">
        <v>-2.0979500000000002E-2</v>
      </c>
      <c r="CI21" s="22">
        <v>2.7094199999999999E-2</v>
      </c>
      <c r="CJ21" s="22">
        <v>-1.8878900000000001E-2</v>
      </c>
      <c r="CK21" s="22">
        <v>6.4298999999999997E-3</v>
      </c>
      <c r="CL21" s="22">
        <v>-6.6210000000000001E-3</v>
      </c>
      <c r="CM21" s="22">
        <v>5.0069799999999998E-2</v>
      </c>
      <c r="CN21" s="22">
        <v>5.7347099999999998E-2</v>
      </c>
      <c r="CO21" s="22">
        <v>0.65779849999999995</v>
      </c>
      <c r="CP21" s="22">
        <v>0.74068560000000006</v>
      </c>
      <c r="CQ21" s="22">
        <v>0.68486139999999995</v>
      </c>
      <c r="CR21" s="22">
        <v>0.67632809999999999</v>
      </c>
      <c r="CS21" s="22">
        <v>8.2135299999999994E-2</v>
      </c>
      <c r="CT21" s="22">
        <v>-9.0986899999999996E-2</v>
      </c>
      <c r="CU21" s="22">
        <v>-0.1239672</v>
      </c>
      <c r="CV21" s="22">
        <v>-0.1966543</v>
      </c>
      <c r="CW21" s="22">
        <v>-0.21524860000000001</v>
      </c>
      <c r="CX21" s="22">
        <v>-0.154498</v>
      </c>
      <c r="CY21" s="22">
        <v>-4.4508899999999997E-2</v>
      </c>
      <c r="CZ21" s="22">
        <v>-2.1867000000000002E-3</v>
      </c>
      <c r="DA21" s="22">
        <v>1.6550800000000001E-2</v>
      </c>
      <c r="DB21" s="22">
        <v>1.01478E-2</v>
      </c>
      <c r="DC21" s="22">
        <v>1.3345E-3</v>
      </c>
      <c r="DD21" s="22">
        <v>1.57869E-2</v>
      </c>
      <c r="DE21" s="22">
        <v>1.6891300000000001E-2</v>
      </c>
      <c r="DF21" s="22">
        <v>-3.6478999999999999E-3</v>
      </c>
      <c r="DG21" s="22">
        <v>4.7173600000000003E-2</v>
      </c>
      <c r="DH21" s="22">
        <v>4.3378999999999996E-3</v>
      </c>
      <c r="DI21" s="22">
        <v>3.4328699999999997E-2</v>
      </c>
      <c r="DJ21" s="22">
        <v>2.8033300000000001E-2</v>
      </c>
      <c r="DK21" s="22">
        <v>8.6424699999999993E-2</v>
      </c>
      <c r="DL21" s="22">
        <v>9.6994800000000006E-2</v>
      </c>
      <c r="DM21" s="22">
        <v>0.70054139999999998</v>
      </c>
      <c r="DN21" s="22">
        <v>0.78250969999999997</v>
      </c>
      <c r="DO21" s="22">
        <v>0.72898160000000001</v>
      </c>
      <c r="DP21" s="22">
        <v>0.71990379999999998</v>
      </c>
      <c r="DQ21" s="22">
        <v>0.1256053</v>
      </c>
      <c r="DR21" s="22">
        <v>-4.7917599999999998E-2</v>
      </c>
      <c r="DS21" s="22">
        <v>-7.8985700000000006E-2</v>
      </c>
      <c r="DT21" s="22">
        <v>-0.15003720000000001</v>
      </c>
      <c r="DU21" s="22">
        <v>-0.17995320000000001</v>
      </c>
      <c r="DV21" s="22">
        <v>-0.12569849999999999</v>
      </c>
      <c r="DW21" s="22">
        <v>-7.0889999999999998E-3</v>
      </c>
      <c r="DX21" s="22">
        <v>3.1632E-2</v>
      </c>
      <c r="DY21" s="22">
        <v>4.6758899999999999E-2</v>
      </c>
      <c r="DZ21" s="22">
        <v>3.69021E-2</v>
      </c>
      <c r="EA21" s="22">
        <v>2.6124600000000001E-2</v>
      </c>
      <c r="EB21" s="22">
        <v>3.8986399999999997E-2</v>
      </c>
      <c r="EC21" s="22">
        <v>4.1856499999999998E-2</v>
      </c>
      <c r="ED21" s="22">
        <v>2.1376300000000001E-2</v>
      </c>
      <c r="EE21" s="22">
        <v>7.6164999999999997E-2</v>
      </c>
      <c r="EF21" s="22">
        <v>3.7859200000000003E-2</v>
      </c>
      <c r="EG21" s="22">
        <v>7.4610099999999999E-2</v>
      </c>
      <c r="EH21" s="22">
        <v>7.8068700000000005E-2</v>
      </c>
      <c r="EI21" s="22">
        <v>0.1389155</v>
      </c>
      <c r="EJ21" s="22">
        <v>0.15423990000000001</v>
      </c>
      <c r="EK21" s="22">
        <v>0.76225540000000003</v>
      </c>
      <c r="EL21" s="22">
        <v>0.84289720000000001</v>
      </c>
      <c r="EM21" s="22">
        <v>0.79268430000000001</v>
      </c>
      <c r="EN21" s="22">
        <v>0.78282030000000002</v>
      </c>
      <c r="EO21" s="22">
        <v>0.18836900000000001</v>
      </c>
      <c r="EP21" s="22">
        <v>1.4267500000000001E-2</v>
      </c>
      <c r="EQ21" s="22">
        <v>-1.40395E-2</v>
      </c>
      <c r="ER21" s="22">
        <v>-8.2729399999999995E-2</v>
      </c>
      <c r="ES21" s="22">
        <v>-0.12899250000000001</v>
      </c>
      <c r="ET21" s="22">
        <v>-8.4116700000000003E-2</v>
      </c>
      <c r="EU21" s="22">
        <v>72.524050000000003</v>
      </c>
      <c r="EV21" s="22">
        <v>71.756680000000003</v>
      </c>
      <c r="EW21" s="22">
        <v>70.962770000000006</v>
      </c>
      <c r="EX21" s="22">
        <v>70.804349999999999</v>
      </c>
      <c r="EY21" s="22">
        <v>70.370760000000004</v>
      </c>
      <c r="EZ21" s="22">
        <v>69.984949999999998</v>
      </c>
      <c r="FA21" s="22">
        <v>69.796719999999993</v>
      </c>
      <c r="FB21" s="22">
        <v>71.289510000000007</v>
      </c>
      <c r="FC21" s="22">
        <v>74.308459999999997</v>
      </c>
      <c r="FD21" s="22">
        <v>77.516009999999994</v>
      </c>
      <c r="FE21" s="22">
        <v>81.772059999999996</v>
      </c>
      <c r="FF21" s="22">
        <v>85.506259999999997</v>
      </c>
      <c r="FG21" s="22">
        <v>87.227090000000004</v>
      </c>
      <c r="FH21" s="22">
        <v>88.1755</v>
      </c>
      <c r="FI21" s="22">
        <v>89.082509999999999</v>
      </c>
      <c r="FJ21" s="22">
        <v>89.551990000000004</v>
      </c>
      <c r="FK21" s="22">
        <v>88.232669999999999</v>
      </c>
      <c r="FL21" s="22">
        <v>86.230959999999996</v>
      </c>
      <c r="FM21" s="22">
        <v>83.798029999999997</v>
      </c>
      <c r="FN21" s="22">
        <v>81.276679999999999</v>
      </c>
      <c r="FO21" s="22">
        <v>78.020290000000003</v>
      </c>
      <c r="FP21" s="22">
        <v>75.645840000000007</v>
      </c>
      <c r="FQ21" s="22">
        <v>74.968739999999997</v>
      </c>
      <c r="FR21" s="22">
        <v>74.157669999999996</v>
      </c>
      <c r="FS21" s="22">
        <v>0.78851819999999995</v>
      </c>
      <c r="FT21" s="22"/>
      <c r="FU21" s="22">
        <v>7.3225799999999994E-2</v>
      </c>
    </row>
    <row r="22" spans="1:177" x14ac:dyDescent="0.2">
      <c r="A22" s="13" t="s">
        <v>227</v>
      </c>
      <c r="B22" s="13" t="s">
        <v>0</v>
      </c>
      <c r="C22" s="13" t="s">
        <v>269</v>
      </c>
      <c r="D22" s="34" t="s">
        <v>261</v>
      </c>
      <c r="E22" s="23" t="s">
        <v>221</v>
      </c>
      <c r="F22" s="23">
        <v>2691.5</v>
      </c>
      <c r="G22" s="22">
        <v>2.9020389999999998</v>
      </c>
      <c r="H22" s="22">
        <v>2.5617740000000002</v>
      </c>
      <c r="I22" s="22">
        <v>2.3078409999999998</v>
      </c>
      <c r="J22" s="22">
        <v>2.1291389999999999</v>
      </c>
      <c r="K22" s="22">
        <v>2.0338579999999999</v>
      </c>
      <c r="L22" s="22">
        <v>2.0397970000000001</v>
      </c>
      <c r="M22" s="22">
        <v>2.0368140000000001</v>
      </c>
      <c r="N22" s="22">
        <v>2.0576620000000001</v>
      </c>
      <c r="O22" s="22">
        <v>2.0347</v>
      </c>
      <c r="P22" s="22">
        <v>2.035091</v>
      </c>
      <c r="Q22" s="22">
        <v>2.2422589999999998</v>
      </c>
      <c r="R22" s="22">
        <v>2.6071650000000002</v>
      </c>
      <c r="S22" s="22">
        <v>3.081477</v>
      </c>
      <c r="T22" s="22">
        <v>3.5081769999999999</v>
      </c>
      <c r="U22" s="22">
        <v>3.8889170000000002</v>
      </c>
      <c r="V22" s="22">
        <v>4.2583690000000001</v>
      </c>
      <c r="W22" s="22">
        <v>4.5615699999999997</v>
      </c>
      <c r="X22" s="22">
        <v>4.9628569999999996</v>
      </c>
      <c r="Y22" s="22">
        <v>5.1572769999999997</v>
      </c>
      <c r="Z22" s="22">
        <v>4.9661679999999997</v>
      </c>
      <c r="AA22" s="22">
        <v>4.9333619999999998</v>
      </c>
      <c r="AB22" s="22">
        <v>4.7499320000000003</v>
      </c>
      <c r="AC22" s="22">
        <v>4.2083919999999999</v>
      </c>
      <c r="AD22" s="22">
        <v>3.6275750000000002</v>
      </c>
      <c r="AE22" s="22">
        <v>-6.6817000000000001E-2</v>
      </c>
      <c r="AF22" s="22">
        <v>-3.22437E-2</v>
      </c>
      <c r="AG22" s="22">
        <v>-2.8495699999999999E-2</v>
      </c>
      <c r="AH22" s="22">
        <v>-1.5770800000000001E-2</v>
      </c>
      <c r="AI22" s="22">
        <v>-1.53046E-2</v>
      </c>
      <c r="AJ22" s="22">
        <v>-1.88527E-2</v>
      </c>
      <c r="AK22" s="22">
        <v>-5.01319E-2</v>
      </c>
      <c r="AL22" s="22">
        <v>-4.8783E-2</v>
      </c>
      <c r="AM22" s="22">
        <v>-5.36791E-2</v>
      </c>
      <c r="AN22" s="22">
        <v>-0.1032175</v>
      </c>
      <c r="AO22" s="22">
        <v>-7.3802599999999996E-2</v>
      </c>
      <c r="AP22" s="22">
        <v>-9.4604300000000002E-2</v>
      </c>
      <c r="AQ22" s="22">
        <v>-5.4949499999999998E-2</v>
      </c>
      <c r="AR22" s="22">
        <v>-4.9066699999999998E-2</v>
      </c>
      <c r="AS22" s="22">
        <v>0.57905359999999995</v>
      </c>
      <c r="AT22" s="22">
        <v>0.65126949999999995</v>
      </c>
      <c r="AU22" s="22">
        <v>0.61168080000000002</v>
      </c>
      <c r="AV22" s="22">
        <v>0.67105510000000002</v>
      </c>
      <c r="AW22" s="22">
        <v>8.8940699999999998E-2</v>
      </c>
      <c r="AX22" s="22">
        <v>-0.17835000000000001</v>
      </c>
      <c r="AY22" s="22">
        <v>-0.20369200000000001</v>
      </c>
      <c r="AZ22" s="22">
        <v>-0.24521370000000001</v>
      </c>
      <c r="BA22" s="22">
        <v>-0.23625289999999999</v>
      </c>
      <c r="BB22" s="22">
        <v>-0.1370421</v>
      </c>
      <c r="BC22" s="22">
        <v>-3.4813900000000002E-2</v>
      </c>
      <c r="BD22" s="22">
        <v>-2.9375E-3</v>
      </c>
      <c r="BE22" s="22">
        <v>-1.8140999999999999E-3</v>
      </c>
      <c r="BF22" s="22">
        <v>8.2059000000000003E-3</v>
      </c>
      <c r="BG22" s="22">
        <v>7.2760000000000003E-3</v>
      </c>
      <c r="BH22" s="22">
        <v>3.4182000000000001E-3</v>
      </c>
      <c r="BI22" s="22">
        <v>-2.8309600000000001E-2</v>
      </c>
      <c r="BJ22" s="22">
        <v>-2.2697700000000001E-2</v>
      </c>
      <c r="BK22" s="22">
        <v>-2.15885E-2</v>
      </c>
      <c r="BL22" s="22">
        <v>-6.33214E-2</v>
      </c>
      <c r="BM22" s="22">
        <v>-2.3758899999999999E-2</v>
      </c>
      <c r="BN22" s="22">
        <v>-3.4898100000000001E-2</v>
      </c>
      <c r="BO22" s="22">
        <v>6.9497999999999999E-3</v>
      </c>
      <c r="BP22" s="22">
        <v>1.4857800000000001E-2</v>
      </c>
      <c r="BQ22" s="22">
        <v>0.64481080000000002</v>
      </c>
      <c r="BR22" s="22">
        <v>0.72179629999999995</v>
      </c>
      <c r="BS22" s="22">
        <v>0.68257990000000002</v>
      </c>
      <c r="BT22" s="22">
        <v>0.74135359999999995</v>
      </c>
      <c r="BU22" s="22">
        <v>0.1584883</v>
      </c>
      <c r="BV22" s="22">
        <v>-0.1086203</v>
      </c>
      <c r="BW22" s="22">
        <v>-0.14314370000000001</v>
      </c>
      <c r="BX22" s="22">
        <v>-0.19176299999999999</v>
      </c>
      <c r="BY22" s="22">
        <v>-0.18737200000000001</v>
      </c>
      <c r="BZ22" s="22">
        <v>-9.6122100000000002E-2</v>
      </c>
      <c r="CA22" s="22">
        <v>-1.2648700000000001E-2</v>
      </c>
      <c r="CB22" s="22">
        <v>1.7359800000000002E-2</v>
      </c>
      <c r="CC22" s="22">
        <v>1.66655E-2</v>
      </c>
      <c r="CD22" s="22">
        <v>2.4812000000000001E-2</v>
      </c>
      <c r="CE22" s="22">
        <v>2.29153E-2</v>
      </c>
      <c r="CF22" s="22">
        <v>1.8842999999999999E-2</v>
      </c>
      <c r="CG22" s="22">
        <v>-1.3195399999999999E-2</v>
      </c>
      <c r="CH22" s="22">
        <v>-4.6311E-3</v>
      </c>
      <c r="CI22" s="22">
        <v>6.3730000000000004E-4</v>
      </c>
      <c r="CJ22" s="22">
        <v>-3.5689400000000003E-2</v>
      </c>
      <c r="CK22" s="22">
        <v>1.0901299999999999E-2</v>
      </c>
      <c r="CL22" s="22">
        <v>6.4542999999999996E-3</v>
      </c>
      <c r="CM22" s="22">
        <v>4.98211E-2</v>
      </c>
      <c r="CN22" s="22">
        <v>5.9131700000000002E-2</v>
      </c>
      <c r="CO22" s="22">
        <v>0.69035400000000002</v>
      </c>
      <c r="CP22" s="22">
        <v>0.77064310000000003</v>
      </c>
      <c r="CQ22" s="22">
        <v>0.73168440000000001</v>
      </c>
      <c r="CR22" s="22">
        <v>0.79004209999999997</v>
      </c>
      <c r="CS22" s="22">
        <v>0.2066568</v>
      </c>
      <c r="CT22" s="22">
        <v>-6.0325700000000003E-2</v>
      </c>
      <c r="CU22" s="22">
        <v>-0.1012081</v>
      </c>
      <c r="CV22" s="22">
        <v>-0.1547432</v>
      </c>
      <c r="CW22" s="22">
        <v>-0.1535173</v>
      </c>
      <c r="CX22" s="22">
        <v>-6.7780999999999994E-2</v>
      </c>
      <c r="CY22" s="22">
        <v>9.5166000000000001E-3</v>
      </c>
      <c r="CZ22" s="22">
        <v>3.7657200000000002E-2</v>
      </c>
      <c r="DA22" s="22">
        <v>3.5145099999999999E-2</v>
      </c>
      <c r="DB22" s="22">
        <v>4.1418200000000002E-2</v>
      </c>
      <c r="DC22" s="22">
        <v>3.8554699999999997E-2</v>
      </c>
      <c r="DD22" s="22">
        <v>3.4267699999999998E-2</v>
      </c>
      <c r="DE22" s="22">
        <v>1.9187E-3</v>
      </c>
      <c r="DF22" s="22">
        <v>1.34355E-2</v>
      </c>
      <c r="DG22" s="22">
        <v>2.28632E-2</v>
      </c>
      <c r="DH22" s="22">
        <v>-8.0573999999999993E-3</v>
      </c>
      <c r="DI22" s="22">
        <v>4.5561400000000002E-2</v>
      </c>
      <c r="DJ22" s="22">
        <v>4.7806599999999998E-2</v>
      </c>
      <c r="DK22" s="22">
        <v>9.2692300000000005E-2</v>
      </c>
      <c r="DL22" s="22">
        <v>0.1034057</v>
      </c>
      <c r="DM22" s="22">
        <v>0.73589720000000003</v>
      </c>
      <c r="DN22" s="22">
        <v>0.81948980000000005</v>
      </c>
      <c r="DO22" s="22">
        <v>0.78078890000000001</v>
      </c>
      <c r="DP22" s="22">
        <v>0.83873059999999999</v>
      </c>
      <c r="DQ22" s="22">
        <v>0.25482519999999997</v>
      </c>
      <c r="DR22" s="22">
        <v>-1.2031099999999999E-2</v>
      </c>
      <c r="DS22" s="22">
        <v>-5.9272499999999999E-2</v>
      </c>
      <c r="DT22" s="22">
        <v>-0.11772340000000001</v>
      </c>
      <c r="DU22" s="22">
        <v>-0.1196625</v>
      </c>
      <c r="DV22" s="22">
        <v>-3.94399E-2</v>
      </c>
      <c r="DW22" s="22">
        <v>4.1519599999999997E-2</v>
      </c>
      <c r="DX22" s="22">
        <v>6.6963300000000003E-2</v>
      </c>
      <c r="DY22" s="22">
        <v>6.1826600000000002E-2</v>
      </c>
      <c r="DZ22" s="22">
        <v>6.5394900000000006E-2</v>
      </c>
      <c r="EA22" s="22">
        <v>6.1135299999999997E-2</v>
      </c>
      <c r="EB22" s="22">
        <v>5.6538600000000001E-2</v>
      </c>
      <c r="EC22" s="22">
        <v>2.3741100000000001E-2</v>
      </c>
      <c r="ED22" s="22">
        <v>3.9520800000000002E-2</v>
      </c>
      <c r="EE22" s="22">
        <v>5.4953700000000001E-2</v>
      </c>
      <c r="EF22" s="22">
        <v>3.1838699999999998E-2</v>
      </c>
      <c r="EG22" s="22">
        <v>9.5605200000000001E-2</v>
      </c>
      <c r="EH22" s="22">
        <v>0.10751280000000001</v>
      </c>
      <c r="EI22" s="22">
        <v>0.1545916</v>
      </c>
      <c r="EJ22" s="22">
        <v>0.16733020000000001</v>
      </c>
      <c r="EK22" s="22">
        <v>0.80165430000000004</v>
      </c>
      <c r="EL22" s="22">
        <v>0.89001669999999999</v>
      </c>
      <c r="EM22" s="22">
        <v>0.85168790000000005</v>
      </c>
      <c r="EN22" s="22">
        <v>0.90902910000000003</v>
      </c>
      <c r="EO22" s="22">
        <v>0.32437290000000002</v>
      </c>
      <c r="EP22" s="22">
        <v>5.7698699999999999E-2</v>
      </c>
      <c r="EQ22" s="22">
        <v>1.2757999999999999E-3</v>
      </c>
      <c r="ER22" s="22">
        <v>-6.4272700000000002E-2</v>
      </c>
      <c r="ES22" s="22">
        <v>-7.07816E-2</v>
      </c>
      <c r="ET22" s="22">
        <v>1.4801E-3</v>
      </c>
      <c r="EU22" s="22">
        <v>71.658969999999997</v>
      </c>
      <c r="EV22" s="22">
        <v>70.769379999999998</v>
      </c>
      <c r="EW22" s="22">
        <v>69.709329999999994</v>
      </c>
      <c r="EX22" s="22">
        <v>68.95608</v>
      </c>
      <c r="EY22" s="22">
        <v>68.664500000000004</v>
      </c>
      <c r="EZ22" s="22">
        <v>67.541719999999998</v>
      </c>
      <c r="FA22" s="22">
        <v>67.467349999999996</v>
      </c>
      <c r="FB22" s="22">
        <v>69.861040000000003</v>
      </c>
      <c r="FC22" s="22">
        <v>75.747460000000004</v>
      </c>
      <c r="FD22" s="22">
        <v>81.560130000000001</v>
      </c>
      <c r="FE22" s="22">
        <v>85.89864</v>
      </c>
      <c r="FF22" s="22">
        <v>89.828090000000003</v>
      </c>
      <c r="FG22" s="22">
        <v>92.342920000000007</v>
      </c>
      <c r="FH22" s="22">
        <v>94.245750000000001</v>
      </c>
      <c r="FI22" s="22">
        <v>94.471230000000006</v>
      </c>
      <c r="FJ22" s="22">
        <v>94.514049999999997</v>
      </c>
      <c r="FK22" s="22">
        <v>93.860479999999995</v>
      </c>
      <c r="FL22" s="22">
        <v>92.095849999999999</v>
      </c>
      <c r="FM22" s="22">
        <v>89.334530000000001</v>
      </c>
      <c r="FN22" s="22">
        <v>85.499080000000006</v>
      </c>
      <c r="FO22" s="22">
        <v>80.596789999999999</v>
      </c>
      <c r="FP22" s="22">
        <v>78.002449999999996</v>
      </c>
      <c r="FQ22" s="22">
        <v>76.457930000000005</v>
      </c>
      <c r="FR22" s="22">
        <v>74.910340000000005</v>
      </c>
      <c r="FS22" s="22">
        <v>0.82759459999999996</v>
      </c>
      <c r="FT22" s="22"/>
      <c r="FU22" s="22">
        <v>8.2142099999999996E-2</v>
      </c>
    </row>
    <row r="23" spans="1:177" x14ac:dyDescent="0.2">
      <c r="A23" s="13" t="s">
        <v>227</v>
      </c>
      <c r="B23" s="13" t="s">
        <v>0</v>
      </c>
      <c r="C23" s="13" t="s">
        <v>270</v>
      </c>
      <c r="D23" s="34" t="s">
        <v>262</v>
      </c>
      <c r="E23" s="23" t="s">
        <v>219</v>
      </c>
      <c r="F23" s="23">
        <v>6292</v>
      </c>
      <c r="G23" s="22">
        <v>5.9490299999999996</v>
      </c>
      <c r="H23" s="22">
        <v>5.2846580000000003</v>
      </c>
      <c r="I23" s="22">
        <v>4.8213109999999997</v>
      </c>
      <c r="J23" s="22">
        <v>4.4171899999999997</v>
      </c>
      <c r="K23" s="22">
        <v>4.2494959999999997</v>
      </c>
      <c r="L23" s="22">
        <v>4.24512</v>
      </c>
      <c r="M23" s="22">
        <v>4.3501349999999999</v>
      </c>
      <c r="N23" s="22">
        <v>4.2938799999999997</v>
      </c>
      <c r="O23" s="22">
        <v>4.285406</v>
      </c>
      <c r="P23" s="22">
        <v>4.2944290000000001</v>
      </c>
      <c r="Q23" s="22">
        <v>4.8020339999999999</v>
      </c>
      <c r="R23" s="22">
        <v>5.144266</v>
      </c>
      <c r="S23" s="22">
        <v>5.8898219999999997</v>
      </c>
      <c r="T23" s="22">
        <v>6.4987719999999998</v>
      </c>
      <c r="U23" s="22">
        <v>7.7147620000000003</v>
      </c>
      <c r="V23" s="22">
        <v>8.5389210000000002</v>
      </c>
      <c r="W23" s="22">
        <v>9.2632329999999996</v>
      </c>
      <c r="X23" s="22">
        <v>10.135630000000001</v>
      </c>
      <c r="Y23" s="22">
        <v>10.209860000000001</v>
      </c>
      <c r="Z23" s="22">
        <v>9.9938870000000009</v>
      </c>
      <c r="AA23" s="22">
        <v>10.16568</v>
      </c>
      <c r="AB23" s="22">
        <v>9.5710139999999999</v>
      </c>
      <c r="AC23" s="22">
        <v>8.5352720000000009</v>
      </c>
      <c r="AD23" s="22">
        <v>7.3279079999999999</v>
      </c>
      <c r="AE23" s="22">
        <v>-0.102419</v>
      </c>
      <c r="AF23" s="22">
        <v>-5.3767799999999998E-2</v>
      </c>
      <c r="AG23" s="22">
        <v>-1.8757300000000001E-2</v>
      </c>
      <c r="AH23" s="22">
        <v>-5.2606199999999999E-2</v>
      </c>
      <c r="AI23" s="22">
        <v>-5.92262E-2</v>
      </c>
      <c r="AJ23" s="22">
        <v>-4.5110200000000003E-2</v>
      </c>
      <c r="AK23" s="22">
        <v>-7.9275200000000004E-2</v>
      </c>
      <c r="AL23" s="22">
        <v>-0.1078795</v>
      </c>
      <c r="AM23" s="22">
        <v>-7.1502599999999999E-2</v>
      </c>
      <c r="AN23" s="22">
        <v>-0.17268890000000001</v>
      </c>
      <c r="AO23" s="22">
        <v>4.7248400000000003E-2</v>
      </c>
      <c r="AP23" s="22">
        <v>-8.0772499999999997E-2</v>
      </c>
      <c r="AQ23" s="22">
        <v>-3.8341699999999999E-2</v>
      </c>
      <c r="AR23" s="22">
        <v>-8.2240800000000003E-2</v>
      </c>
      <c r="AS23" s="22">
        <v>0.96971450000000003</v>
      </c>
      <c r="AT23" s="22">
        <v>1.1908430000000001</v>
      </c>
      <c r="AU23" s="22">
        <v>1.1824889999999999</v>
      </c>
      <c r="AV23" s="22">
        <v>1.2124710000000001</v>
      </c>
      <c r="AW23" s="22">
        <v>0.28633999999999998</v>
      </c>
      <c r="AX23" s="22">
        <v>-0.17742869999999999</v>
      </c>
      <c r="AY23" s="22">
        <v>-0.26073360000000001</v>
      </c>
      <c r="AZ23" s="22">
        <v>-0.54306549999999998</v>
      </c>
      <c r="BA23" s="22">
        <v>-0.48927019999999999</v>
      </c>
      <c r="BB23" s="22">
        <v>-0.31445879999999998</v>
      </c>
      <c r="BC23" s="22">
        <v>-2.63755E-2</v>
      </c>
      <c r="BD23" s="22">
        <v>1.6140700000000001E-2</v>
      </c>
      <c r="BE23" s="22">
        <v>4.5124900000000003E-2</v>
      </c>
      <c r="BF23" s="22">
        <v>5.6639000000000004E-3</v>
      </c>
      <c r="BG23" s="22">
        <v>-5.1741000000000001E-3</v>
      </c>
      <c r="BH23" s="22">
        <v>8.3934999999999999E-3</v>
      </c>
      <c r="BI23" s="22">
        <v>-2.6802099999999999E-2</v>
      </c>
      <c r="BJ23" s="22">
        <v>-5.4647899999999999E-2</v>
      </c>
      <c r="BK23" s="22">
        <v>-1.2648400000000001E-2</v>
      </c>
      <c r="BL23" s="22">
        <v>-9.5671800000000001E-2</v>
      </c>
      <c r="BM23" s="22">
        <v>0.13118959999999999</v>
      </c>
      <c r="BN23" s="22">
        <v>1.73226E-2</v>
      </c>
      <c r="BO23" s="22">
        <v>7.5900200000000001E-2</v>
      </c>
      <c r="BP23" s="22">
        <v>4.5180199999999997E-2</v>
      </c>
      <c r="BQ23" s="22">
        <v>1.0875459999999999</v>
      </c>
      <c r="BR23" s="22">
        <v>1.312918</v>
      </c>
      <c r="BS23" s="22">
        <v>1.3074969999999999</v>
      </c>
      <c r="BT23" s="22">
        <v>1.342214</v>
      </c>
      <c r="BU23" s="22">
        <v>0.41519149999999999</v>
      </c>
      <c r="BV23" s="22">
        <v>-4.8007000000000001E-2</v>
      </c>
      <c r="BW23" s="22">
        <v>-0.14151920000000001</v>
      </c>
      <c r="BX23" s="22">
        <v>-0.43123719999999999</v>
      </c>
      <c r="BY23" s="22">
        <v>-0.38043100000000002</v>
      </c>
      <c r="BZ23" s="22">
        <v>-0.22580220000000001</v>
      </c>
      <c r="CA23" s="22">
        <v>2.6292099999999999E-2</v>
      </c>
      <c r="CB23" s="22">
        <v>6.4559099999999994E-2</v>
      </c>
      <c r="CC23" s="22">
        <v>8.9369500000000004E-2</v>
      </c>
      <c r="CD23" s="22">
        <v>4.6021600000000003E-2</v>
      </c>
      <c r="CE23" s="22">
        <v>3.2262199999999998E-2</v>
      </c>
      <c r="CF23" s="22">
        <v>4.5449999999999997E-2</v>
      </c>
      <c r="CG23" s="22">
        <v>9.5405999999999998E-3</v>
      </c>
      <c r="CH23" s="22">
        <v>-1.7779900000000001E-2</v>
      </c>
      <c r="CI23" s="22">
        <v>2.8113800000000001E-2</v>
      </c>
      <c r="CJ23" s="22">
        <v>-4.233E-2</v>
      </c>
      <c r="CK23" s="22">
        <v>0.1893271</v>
      </c>
      <c r="CL23" s="22">
        <v>8.5262900000000003E-2</v>
      </c>
      <c r="CM23" s="22">
        <v>0.15502379999999999</v>
      </c>
      <c r="CN23" s="22">
        <v>0.13343150000000001</v>
      </c>
      <c r="CO23" s="22">
        <v>1.1691560000000001</v>
      </c>
      <c r="CP23" s="22">
        <v>1.397467</v>
      </c>
      <c r="CQ23" s="22">
        <v>1.3940760000000001</v>
      </c>
      <c r="CR23" s="22">
        <v>1.4320740000000001</v>
      </c>
      <c r="CS23" s="22">
        <v>0.50443369999999998</v>
      </c>
      <c r="CT23" s="22">
        <v>4.1630100000000003E-2</v>
      </c>
      <c r="CU23" s="22">
        <v>-5.8951700000000003E-2</v>
      </c>
      <c r="CV23" s="22">
        <v>-0.35378520000000002</v>
      </c>
      <c r="CW23" s="22">
        <v>-0.30504920000000002</v>
      </c>
      <c r="CX23" s="22">
        <v>-0.16439880000000001</v>
      </c>
      <c r="CY23" s="22">
        <v>7.8959600000000005E-2</v>
      </c>
      <c r="CZ23" s="22">
        <v>0.11297740000000001</v>
      </c>
      <c r="DA23" s="22">
        <v>0.13361419999999999</v>
      </c>
      <c r="DB23" s="22">
        <v>8.6379300000000006E-2</v>
      </c>
      <c r="DC23" s="22">
        <v>6.9698499999999997E-2</v>
      </c>
      <c r="DD23" s="22">
        <v>8.2506499999999997E-2</v>
      </c>
      <c r="DE23" s="22">
        <v>4.5883300000000002E-2</v>
      </c>
      <c r="DF23" s="22">
        <v>1.90882E-2</v>
      </c>
      <c r="DG23" s="22">
        <v>6.8876000000000007E-2</v>
      </c>
      <c r="DH23" s="22">
        <v>1.10118E-2</v>
      </c>
      <c r="DI23" s="22">
        <v>0.24746460000000001</v>
      </c>
      <c r="DJ23" s="22">
        <v>0.15320320000000001</v>
      </c>
      <c r="DK23" s="22">
        <v>0.23414740000000001</v>
      </c>
      <c r="DL23" s="22">
        <v>0.22168280000000001</v>
      </c>
      <c r="DM23" s="22">
        <v>1.250766</v>
      </c>
      <c r="DN23" s="22">
        <v>1.482016</v>
      </c>
      <c r="DO23" s="22">
        <v>1.480656</v>
      </c>
      <c r="DP23" s="22">
        <v>1.521933</v>
      </c>
      <c r="DQ23" s="22">
        <v>0.59367590000000003</v>
      </c>
      <c r="DR23" s="22">
        <v>0.1312672</v>
      </c>
      <c r="DS23" s="22">
        <v>2.3615799999999999E-2</v>
      </c>
      <c r="DT23" s="22">
        <v>-0.2763332</v>
      </c>
      <c r="DU23" s="22">
        <v>-0.2296675</v>
      </c>
      <c r="DV23" s="22">
        <v>-0.1029955</v>
      </c>
      <c r="DW23" s="22">
        <v>0.1550031</v>
      </c>
      <c r="DX23" s="22">
        <v>0.18288589999999999</v>
      </c>
      <c r="DY23" s="22">
        <v>0.19749639999999999</v>
      </c>
      <c r="DZ23" s="22">
        <v>0.14464949999999999</v>
      </c>
      <c r="EA23" s="22">
        <v>0.1237505</v>
      </c>
      <c r="EB23" s="22">
        <v>0.1360103</v>
      </c>
      <c r="EC23" s="22">
        <v>9.8356399999999997E-2</v>
      </c>
      <c r="ED23" s="22">
        <v>7.2319800000000004E-2</v>
      </c>
      <c r="EE23" s="22">
        <v>0.12773019999999999</v>
      </c>
      <c r="EF23" s="22">
        <v>8.8028899999999993E-2</v>
      </c>
      <c r="EG23" s="22">
        <v>0.33140589999999998</v>
      </c>
      <c r="EH23" s="22">
        <v>0.25129829999999997</v>
      </c>
      <c r="EI23" s="22">
        <v>0.34838930000000001</v>
      </c>
      <c r="EJ23" s="22">
        <v>0.34910370000000002</v>
      </c>
      <c r="EK23" s="22">
        <v>1.368598</v>
      </c>
      <c r="EL23" s="22">
        <v>1.6040909999999999</v>
      </c>
      <c r="EM23" s="22">
        <v>1.6056630000000001</v>
      </c>
      <c r="EN23" s="22">
        <v>1.6516770000000001</v>
      </c>
      <c r="EO23" s="22">
        <v>0.72252740000000004</v>
      </c>
      <c r="EP23" s="22">
        <v>0.2606889</v>
      </c>
      <c r="EQ23" s="22">
        <v>0.14283019999999999</v>
      </c>
      <c r="ER23" s="22">
        <v>-0.16450480000000001</v>
      </c>
      <c r="ES23" s="22">
        <v>-0.1208283</v>
      </c>
      <c r="ET23" s="22">
        <v>-1.4338800000000001E-2</v>
      </c>
      <c r="EU23" s="22">
        <v>69.408569999999997</v>
      </c>
      <c r="EV23" s="22">
        <v>68.832890000000006</v>
      </c>
      <c r="EW23" s="22">
        <v>67.582390000000004</v>
      </c>
      <c r="EX23" s="22">
        <v>67.147580000000005</v>
      </c>
      <c r="EY23" s="22">
        <v>66.840199999999996</v>
      </c>
      <c r="EZ23" s="22">
        <v>66.064509999999999</v>
      </c>
      <c r="FA23" s="22">
        <v>65.393690000000007</v>
      </c>
      <c r="FB23" s="22">
        <v>66.89837</v>
      </c>
      <c r="FC23" s="22">
        <v>70.882159999999999</v>
      </c>
      <c r="FD23" s="22">
        <v>76.951899999999995</v>
      </c>
      <c r="FE23" s="22">
        <v>83.221279999999993</v>
      </c>
      <c r="FF23" s="22">
        <v>87.218549999999993</v>
      </c>
      <c r="FG23" s="22">
        <v>87.839259999999996</v>
      </c>
      <c r="FH23" s="22">
        <v>89.415480000000002</v>
      </c>
      <c r="FI23" s="22">
        <v>90.272769999999994</v>
      </c>
      <c r="FJ23" s="22">
        <v>90.033779999999993</v>
      </c>
      <c r="FK23" s="22">
        <v>90.051540000000003</v>
      </c>
      <c r="FL23" s="22">
        <v>88.719620000000006</v>
      </c>
      <c r="FM23" s="22">
        <v>86.171009999999995</v>
      </c>
      <c r="FN23" s="22">
        <v>83.565860000000001</v>
      </c>
      <c r="FO23" s="22">
        <v>79.661159999999995</v>
      </c>
      <c r="FP23" s="22">
        <v>77.129230000000007</v>
      </c>
      <c r="FQ23" s="22">
        <v>75.502849999999995</v>
      </c>
      <c r="FR23" s="22">
        <v>74.21481</v>
      </c>
      <c r="FS23" s="22">
        <v>1.4913339999999999</v>
      </c>
      <c r="FT23" s="22"/>
      <c r="FU23" s="22">
        <v>0.1381472</v>
      </c>
    </row>
    <row r="24" spans="1:177" x14ac:dyDescent="0.2">
      <c r="A24" s="13" t="s">
        <v>227</v>
      </c>
      <c r="B24" s="13" t="s">
        <v>0</v>
      </c>
      <c r="C24" s="13" t="s">
        <v>270</v>
      </c>
      <c r="D24" s="34" t="s">
        <v>262</v>
      </c>
      <c r="E24" s="23" t="s">
        <v>220</v>
      </c>
      <c r="F24" s="23">
        <v>3875</v>
      </c>
      <c r="G24" s="22">
        <v>3.555698</v>
      </c>
      <c r="H24" s="22">
        <v>3.1425179999999999</v>
      </c>
      <c r="I24" s="22">
        <v>2.8711120000000001</v>
      </c>
      <c r="J24" s="22">
        <v>2.614296</v>
      </c>
      <c r="K24" s="22">
        <v>2.506691</v>
      </c>
      <c r="L24" s="22">
        <v>2.4839180000000001</v>
      </c>
      <c r="M24" s="22">
        <v>2.5886010000000002</v>
      </c>
      <c r="N24" s="22">
        <v>2.6100989999999999</v>
      </c>
      <c r="O24" s="22">
        <v>2.5954660000000001</v>
      </c>
      <c r="P24" s="22">
        <v>2.5745420000000001</v>
      </c>
      <c r="Q24" s="22">
        <v>2.793558</v>
      </c>
      <c r="R24" s="22">
        <v>2.876474</v>
      </c>
      <c r="S24" s="22">
        <v>3.1804809999999999</v>
      </c>
      <c r="T24" s="22">
        <v>3.425948</v>
      </c>
      <c r="U24" s="22">
        <v>3.716154</v>
      </c>
      <c r="V24" s="22">
        <v>4.0522960000000001</v>
      </c>
      <c r="W24" s="22">
        <v>4.3642979999999998</v>
      </c>
      <c r="X24" s="22">
        <v>4.8549480000000003</v>
      </c>
      <c r="Y24" s="22">
        <v>5.1265400000000003</v>
      </c>
      <c r="Z24" s="22">
        <v>5.3054670000000002</v>
      </c>
      <c r="AA24" s="22">
        <v>5.6019880000000004</v>
      </c>
      <c r="AB24" s="22">
        <v>5.5507249999999999</v>
      </c>
      <c r="AC24" s="22">
        <v>4.9836470000000004</v>
      </c>
      <c r="AD24" s="22">
        <v>4.2642689999999996</v>
      </c>
      <c r="AE24" s="22">
        <v>-0.11734029999999999</v>
      </c>
      <c r="AF24" s="22">
        <v>-8.0884999999999999E-2</v>
      </c>
      <c r="AG24" s="22">
        <v>-7.0419800000000005E-2</v>
      </c>
      <c r="AH24" s="22">
        <v>-8.2094200000000006E-2</v>
      </c>
      <c r="AI24" s="22">
        <v>-6.8405199999999999E-2</v>
      </c>
      <c r="AJ24" s="22">
        <v>-5.6605599999999999E-2</v>
      </c>
      <c r="AK24" s="22">
        <v>-5.1837399999999999E-2</v>
      </c>
      <c r="AL24" s="22">
        <v>-0.12538089999999999</v>
      </c>
      <c r="AM24" s="22">
        <v>-4.5303099999999999E-2</v>
      </c>
      <c r="AN24" s="22">
        <v>-0.14013020000000001</v>
      </c>
      <c r="AO24" s="22">
        <v>4.5980999999999999E-3</v>
      </c>
      <c r="AP24" s="22">
        <v>-0.1203403</v>
      </c>
      <c r="AQ24" s="22">
        <v>-0.1438314</v>
      </c>
      <c r="AR24" s="22">
        <v>-9.7143699999999999E-2</v>
      </c>
      <c r="AS24" s="22">
        <v>0.37045899999999998</v>
      </c>
      <c r="AT24" s="22">
        <v>0.48151529999999998</v>
      </c>
      <c r="AU24" s="22">
        <v>0.45417540000000001</v>
      </c>
      <c r="AV24" s="22">
        <v>0.50254370000000004</v>
      </c>
      <c r="AW24" s="22">
        <v>-4.8534599999999997E-2</v>
      </c>
      <c r="AX24" s="22">
        <v>-0.2148554</v>
      </c>
      <c r="AY24" s="22">
        <v>-0.2222181</v>
      </c>
      <c r="AZ24" s="22">
        <v>-0.34005629999999998</v>
      </c>
      <c r="BA24" s="22">
        <v>-0.3322194</v>
      </c>
      <c r="BB24" s="22">
        <v>-0.27697280000000002</v>
      </c>
      <c r="BC24" s="22">
        <v>-5.45145E-2</v>
      </c>
      <c r="BD24" s="22">
        <v>-2.21756E-2</v>
      </c>
      <c r="BE24" s="22">
        <v>-1.6117900000000001E-2</v>
      </c>
      <c r="BF24" s="22">
        <v>-3.3243700000000001E-2</v>
      </c>
      <c r="BG24" s="22">
        <v>-2.0330500000000001E-2</v>
      </c>
      <c r="BH24" s="22">
        <v>-9.9462999999999999E-3</v>
      </c>
      <c r="BI24" s="22">
        <v>-9.5210999999999994E-3</v>
      </c>
      <c r="BJ24" s="22">
        <v>-8.47604E-2</v>
      </c>
      <c r="BK24" s="22">
        <v>-4.9166000000000001E-3</v>
      </c>
      <c r="BL24" s="22">
        <v>-8.6566100000000007E-2</v>
      </c>
      <c r="BM24" s="22">
        <v>6.0492400000000002E-2</v>
      </c>
      <c r="BN24" s="22">
        <v>-5.80723E-2</v>
      </c>
      <c r="BO24" s="22">
        <v>-6.8935399999999994E-2</v>
      </c>
      <c r="BP24" s="22">
        <v>-1.43299E-2</v>
      </c>
      <c r="BQ24" s="22">
        <v>0.45123799999999997</v>
      </c>
      <c r="BR24" s="22">
        <v>0.56576249999999995</v>
      </c>
      <c r="BS24" s="22">
        <v>0.54066950000000003</v>
      </c>
      <c r="BT24" s="22">
        <v>0.59282690000000005</v>
      </c>
      <c r="BU24" s="22">
        <v>4.0519199999999998E-2</v>
      </c>
      <c r="BV24" s="22">
        <v>-0.1208859</v>
      </c>
      <c r="BW24" s="22">
        <v>-0.1287692</v>
      </c>
      <c r="BX24" s="22">
        <v>-0.25428129999999999</v>
      </c>
      <c r="BY24" s="22">
        <v>-0.2482173</v>
      </c>
      <c r="BZ24" s="22">
        <v>-0.20844299999999999</v>
      </c>
      <c r="CA24" s="22">
        <v>-1.10016E-2</v>
      </c>
      <c r="CB24" s="22">
        <v>1.84864E-2</v>
      </c>
      <c r="CC24" s="22">
        <v>2.1491400000000001E-2</v>
      </c>
      <c r="CD24" s="22">
        <v>5.9000000000000003E-4</v>
      </c>
      <c r="CE24" s="22">
        <v>1.2965900000000001E-2</v>
      </c>
      <c r="CF24" s="22">
        <v>2.2369900000000002E-2</v>
      </c>
      <c r="CG24" s="22">
        <v>1.9787099999999998E-2</v>
      </c>
      <c r="CH24" s="22">
        <v>-5.6626700000000002E-2</v>
      </c>
      <c r="CI24" s="22">
        <v>2.3054999999999999E-2</v>
      </c>
      <c r="CJ24" s="22">
        <v>-4.9467799999999999E-2</v>
      </c>
      <c r="CK24" s="22">
        <v>9.9204700000000007E-2</v>
      </c>
      <c r="CL24" s="22">
        <v>-1.49458E-2</v>
      </c>
      <c r="CM24" s="22">
        <v>-1.70627E-2</v>
      </c>
      <c r="CN24" s="22">
        <v>4.3026599999999998E-2</v>
      </c>
      <c r="CO24" s="22">
        <v>0.50718529999999995</v>
      </c>
      <c r="CP24" s="22">
        <v>0.62411190000000005</v>
      </c>
      <c r="CQ24" s="22">
        <v>0.60057499999999997</v>
      </c>
      <c r="CR24" s="22">
        <v>0.65535670000000001</v>
      </c>
      <c r="CS24" s="22">
        <v>0.1021976</v>
      </c>
      <c r="CT24" s="22">
        <v>-5.5802900000000003E-2</v>
      </c>
      <c r="CU24" s="22">
        <v>-6.4046800000000001E-2</v>
      </c>
      <c r="CV24" s="22">
        <v>-0.19487389999999999</v>
      </c>
      <c r="CW24" s="22">
        <v>-0.1900377</v>
      </c>
      <c r="CX24" s="22">
        <v>-0.1609795</v>
      </c>
      <c r="CY24" s="22">
        <v>3.2511400000000003E-2</v>
      </c>
      <c r="CZ24" s="22">
        <v>5.9148399999999997E-2</v>
      </c>
      <c r="DA24" s="22">
        <v>5.9100699999999999E-2</v>
      </c>
      <c r="DB24" s="22">
        <v>3.4423799999999997E-2</v>
      </c>
      <c r="DC24" s="22">
        <v>4.6262299999999999E-2</v>
      </c>
      <c r="DD24" s="22">
        <v>5.4685999999999998E-2</v>
      </c>
      <c r="DE24" s="22">
        <v>4.9095199999999999E-2</v>
      </c>
      <c r="DF24" s="22">
        <v>-2.8493000000000001E-2</v>
      </c>
      <c r="DG24" s="22">
        <v>5.1026599999999998E-2</v>
      </c>
      <c r="DH24" s="22">
        <v>-1.23695E-2</v>
      </c>
      <c r="DI24" s="22">
        <v>0.13791690000000001</v>
      </c>
      <c r="DJ24" s="22">
        <v>2.8180799999999999E-2</v>
      </c>
      <c r="DK24" s="22">
        <v>3.4810099999999997E-2</v>
      </c>
      <c r="DL24" s="22">
        <v>0.1003831</v>
      </c>
      <c r="DM24" s="22">
        <v>0.56313270000000004</v>
      </c>
      <c r="DN24" s="22">
        <v>0.68246119999999999</v>
      </c>
      <c r="DO24" s="22">
        <v>0.66048059999999997</v>
      </c>
      <c r="DP24" s="22">
        <v>0.71788649999999998</v>
      </c>
      <c r="DQ24" s="22">
        <v>0.16387589999999999</v>
      </c>
      <c r="DR24" s="22">
        <v>9.2802000000000006E-3</v>
      </c>
      <c r="DS24" s="22">
        <v>6.7560000000000005E-4</v>
      </c>
      <c r="DT24" s="22">
        <v>-0.13546639999999999</v>
      </c>
      <c r="DU24" s="22">
        <v>-0.13185810000000001</v>
      </c>
      <c r="DV24" s="22">
        <v>-0.11351600000000001</v>
      </c>
      <c r="DW24" s="22">
        <v>9.5337099999999994E-2</v>
      </c>
      <c r="DX24" s="22">
        <v>0.1178578</v>
      </c>
      <c r="DY24" s="22">
        <v>0.11340260000000001</v>
      </c>
      <c r="DZ24" s="22">
        <v>8.3274299999999996E-2</v>
      </c>
      <c r="EA24" s="22">
        <v>9.4337099999999993E-2</v>
      </c>
      <c r="EB24" s="22">
        <v>0.1013454</v>
      </c>
      <c r="EC24" s="22">
        <v>9.1411500000000007E-2</v>
      </c>
      <c r="ED24" s="22">
        <v>1.2127499999999999E-2</v>
      </c>
      <c r="EE24" s="22">
        <v>9.1413099999999997E-2</v>
      </c>
      <c r="EF24" s="22">
        <v>4.1194599999999998E-2</v>
      </c>
      <c r="EG24" s="22">
        <v>0.19381119999999999</v>
      </c>
      <c r="EH24" s="22">
        <v>9.0448799999999996E-2</v>
      </c>
      <c r="EI24" s="22">
        <v>0.1097061</v>
      </c>
      <c r="EJ24" s="22">
        <v>0.1831969</v>
      </c>
      <c r="EK24" s="22">
        <v>0.64391169999999998</v>
      </c>
      <c r="EL24" s="22">
        <v>0.76670839999999996</v>
      </c>
      <c r="EM24" s="22">
        <v>0.74697460000000004</v>
      </c>
      <c r="EN24" s="22">
        <v>0.80816960000000004</v>
      </c>
      <c r="EO24" s="22">
        <v>0.25292969999999998</v>
      </c>
      <c r="EP24" s="22">
        <v>0.1032497</v>
      </c>
      <c r="EQ24" s="22">
        <v>9.41245E-2</v>
      </c>
      <c r="ER24" s="22">
        <v>-4.9691399999999997E-2</v>
      </c>
      <c r="ES24" s="22">
        <v>-4.7856099999999999E-2</v>
      </c>
      <c r="ET24" s="22">
        <v>-4.4986199999999997E-2</v>
      </c>
      <c r="EU24" s="22">
        <v>70.233249999999998</v>
      </c>
      <c r="EV24" s="22">
        <v>69.920180000000002</v>
      </c>
      <c r="EW24" s="22">
        <v>68.31541</v>
      </c>
      <c r="EX24" s="22">
        <v>69.140879999999996</v>
      </c>
      <c r="EY24" s="22">
        <v>67.999979999999994</v>
      </c>
      <c r="EZ24" s="22">
        <v>68.070499999999996</v>
      </c>
      <c r="FA24" s="22">
        <v>67.423320000000004</v>
      </c>
      <c r="FB24" s="22">
        <v>68.556529999999995</v>
      </c>
      <c r="FC24" s="22">
        <v>70.713470000000001</v>
      </c>
      <c r="FD24" s="22">
        <v>75.740039999999993</v>
      </c>
      <c r="FE24" s="22">
        <v>81.840739999999997</v>
      </c>
      <c r="FF24" s="22">
        <v>85.896500000000003</v>
      </c>
      <c r="FG24" s="22">
        <v>85.276949999999999</v>
      </c>
      <c r="FH24" s="22">
        <v>86.459029999999998</v>
      </c>
      <c r="FI24" s="22">
        <v>87.181139999999999</v>
      </c>
      <c r="FJ24" s="22">
        <v>87.290779999999998</v>
      </c>
      <c r="FK24" s="22">
        <v>86.958709999999996</v>
      </c>
      <c r="FL24" s="22">
        <v>85.470169999999996</v>
      </c>
      <c r="FM24" s="22">
        <v>83.366029999999995</v>
      </c>
      <c r="FN24" s="22">
        <v>81.728260000000006</v>
      </c>
      <c r="FO24" s="22">
        <v>79.145619999999994</v>
      </c>
      <c r="FP24" s="22">
        <v>76.406059999999997</v>
      </c>
      <c r="FQ24" s="22">
        <v>75.242059999999995</v>
      </c>
      <c r="FR24" s="22">
        <v>74.635869999999997</v>
      </c>
      <c r="FS24" s="22">
        <v>1.108743</v>
      </c>
      <c r="FT24" s="22"/>
      <c r="FU24" s="22">
        <v>9.7944000000000003E-2</v>
      </c>
    </row>
    <row r="25" spans="1:177" x14ac:dyDescent="0.2">
      <c r="A25" s="13" t="s">
        <v>227</v>
      </c>
      <c r="B25" s="13" t="s">
        <v>0</v>
      </c>
      <c r="C25" s="13" t="s">
        <v>270</v>
      </c>
      <c r="D25" s="34" t="s">
        <v>262</v>
      </c>
      <c r="E25" s="23" t="s">
        <v>221</v>
      </c>
      <c r="F25" s="23">
        <v>2417</v>
      </c>
      <c r="G25" s="22">
        <v>2.4564349999999999</v>
      </c>
      <c r="H25" s="22">
        <v>2.1724329999999998</v>
      </c>
      <c r="I25" s="22">
        <v>1.969646</v>
      </c>
      <c r="J25" s="22">
        <v>1.8071569999999999</v>
      </c>
      <c r="K25" s="22">
        <v>1.7493300000000001</v>
      </c>
      <c r="L25" s="22">
        <v>1.7829299999999999</v>
      </c>
      <c r="M25" s="22">
        <v>1.785936</v>
      </c>
      <c r="N25" s="22">
        <v>1.7737860000000001</v>
      </c>
      <c r="O25" s="22">
        <v>1.7224280000000001</v>
      </c>
      <c r="P25" s="22">
        <v>1.7269939999999999</v>
      </c>
      <c r="Q25" s="22">
        <v>1.908568</v>
      </c>
      <c r="R25" s="22">
        <v>2.213489</v>
      </c>
      <c r="S25" s="22">
        <v>2.6416219999999999</v>
      </c>
      <c r="T25" s="22">
        <v>2.9144800000000002</v>
      </c>
      <c r="U25" s="22">
        <v>3.3422239999999999</v>
      </c>
      <c r="V25" s="22">
        <v>3.7022849999999998</v>
      </c>
      <c r="W25" s="22">
        <v>4.083215</v>
      </c>
      <c r="X25" s="22">
        <v>4.4450839999999996</v>
      </c>
      <c r="Y25" s="22">
        <v>4.7065159999999997</v>
      </c>
      <c r="Z25" s="22">
        <v>4.5391649999999997</v>
      </c>
      <c r="AA25" s="22">
        <v>4.5084679999999997</v>
      </c>
      <c r="AB25" s="22">
        <v>4.2218390000000001</v>
      </c>
      <c r="AC25" s="22">
        <v>3.697657</v>
      </c>
      <c r="AD25" s="22">
        <v>3.1778379999999999</v>
      </c>
      <c r="AE25" s="22">
        <v>-4.5673699999999998E-2</v>
      </c>
      <c r="AF25" s="22">
        <v>-2.39137E-2</v>
      </c>
      <c r="AG25" s="22">
        <v>3.4064E-3</v>
      </c>
      <c r="AH25" s="22">
        <v>-1.4760000000000001E-2</v>
      </c>
      <c r="AI25" s="22">
        <v>-3.03567E-2</v>
      </c>
      <c r="AJ25" s="22">
        <v>-2.6731600000000001E-2</v>
      </c>
      <c r="AK25" s="22">
        <v>-6.7824200000000001E-2</v>
      </c>
      <c r="AL25" s="22">
        <v>-2.12146E-2</v>
      </c>
      <c r="AM25" s="22">
        <v>-7.1692599999999995E-2</v>
      </c>
      <c r="AN25" s="22">
        <v>-9.6320299999999998E-2</v>
      </c>
      <c r="AO25" s="22">
        <v>-2.0966499999999999E-2</v>
      </c>
      <c r="AP25" s="22">
        <v>-4.0991600000000003E-2</v>
      </c>
      <c r="AQ25" s="22">
        <v>1.2891E-2</v>
      </c>
      <c r="AR25" s="22">
        <v>-8.7766999999999998E-2</v>
      </c>
      <c r="AS25" s="22">
        <v>0.50008090000000005</v>
      </c>
      <c r="AT25" s="22">
        <v>0.60267530000000002</v>
      </c>
      <c r="AU25" s="22">
        <v>0.6187454</v>
      </c>
      <c r="AV25" s="22">
        <v>0.59369689999999997</v>
      </c>
      <c r="AW25" s="22">
        <v>0.21142059999999999</v>
      </c>
      <c r="AX25" s="22">
        <v>-8.1358700000000006E-2</v>
      </c>
      <c r="AY25" s="22">
        <v>-0.14297119999999999</v>
      </c>
      <c r="AZ25" s="22">
        <v>-0.29470200000000002</v>
      </c>
      <c r="BA25" s="22">
        <v>-0.2493649</v>
      </c>
      <c r="BB25" s="22">
        <v>-0.1126051</v>
      </c>
      <c r="BC25" s="22">
        <v>5.2099999999999999E-5</v>
      </c>
      <c r="BD25" s="22">
        <v>1.6279399999999999E-2</v>
      </c>
      <c r="BE25" s="22">
        <v>4.0107999999999998E-2</v>
      </c>
      <c r="BF25" s="22">
        <v>2.0108600000000001E-2</v>
      </c>
      <c r="BG25" s="22">
        <v>-1.2585000000000001E-3</v>
      </c>
      <c r="BH25" s="22">
        <v>2.8381000000000001E-3</v>
      </c>
      <c r="BI25" s="22">
        <v>-3.4373800000000003E-2</v>
      </c>
      <c r="BJ25" s="22">
        <v>1.29452E-2</v>
      </c>
      <c r="BK25" s="22">
        <v>-2.9222499999999998E-2</v>
      </c>
      <c r="BL25" s="22">
        <v>-4.2487499999999997E-2</v>
      </c>
      <c r="BM25" s="22">
        <v>3.9720400000000003E-2</v>
      </c>
      <c r="BN25" s="22">
        <v>3.3039399999999997E-2</v>
      </c>
      <c r="BO25" s="22">
        <v>9.6936800000000004E-2</v>
      </c>
      <c r="BP25" s="22">
        <v>7.9907999999999993E-3</v>
      </c>
      <c r="BQ25" s="22">
        <v>0.58475699999999997</v>
      </c>
      <c r="BR25" s="22">
        <v>0.68945599999999996</v>
      </c>
      <c r="BS25" s="22">
        <v>0.70744419999999997</v>
      </c>
      <c r="BT25" s="22">
        <v>0.68630720000000001</v>
      </c>
      <c r="BU25" s="22">
        <v>0.30188169999999998</v>
      </c>
      <c r="BV25" s="22">
        <v>6.2661000000000001E-3</v>
      </c>
      <c r="BW25" s="22">
        <v>-6.7851499999999995E-2</v>
      </c>
      <c r="BX25" s="22">
        <v>-0.22063430000000001</v>
      </c>
      <c r="BY25" s="22">
        <v>-0.17784369999999999</v>
      </c>
      <c r="BZ25" s="22">
        <v>-5.5386400000000002E-2</v>
      </c>
      <c r="CA25" s="22">
        <v>3.1721600000000003E-2</v>
      </c>
      <c r="CB25" s="22">
        <v>4.4117000000000003E-2</v>
      </c>
      <c r="CC25" s="22">
        <v>6.5527299999999997E-2</v>
      </c>
      <c r="CD25" s="22">
        <v>4.4258499999999999E-2</v>
      </c>
      <c r="CE25" s="22">
        <v>1.8894899999999999E-2</v>
      </c>
      <c r="CF25" s="22">
        <v>2.3317999999999998E-2</v>
      </c>
      <c r="CG25" s="22">
        <v>-1.1206199999999999E-2</v>
      </c>
      <c r="CH25" s="22">
        <v>3.6604100000000001E-2</v>
      </c>
      <c r="CI25" s="22">
        <v>1.9210000000000001E-4</v>
      </c>
      <c r="CJ25" s="22">
        <v>-5.2031000000000004E-3</v>
      </c>
      <c r="CK25" s="22">
        <v>8.1751900000000002E-2</v>
      </c>
      <c r="CL25" s="22">
        <v>8.4313100000000002E-2</v>
      </c>
      <c r="CM25" s="22">
        <v>0.1551466</v>
      </c>
      <c r="CN25" s="22">
        <v>7.4312400000000001E-2</v>
      </c>
      <c r="CO25" s="22">
        <v>0.64340330000000001</v>
      </c>
      <c r="CP25" s="22">
        <v>0.74956009999999995</v>
      </c>
      <c r="CQ25" s="22">
        <v>0.76887660000000002</v>
      </c>
      <c r="CR25" s="22">
        <v>0.75044880000000003</v>
      </c>
      <c r="CS25" s="22">
        <v>0.36453469999999999</v>
      </c>
      <c r="CT25" s="22">
        <v>6.6954700000000006E-2</v>
      </c>
      <c r="CU25" s="22">
        <v>-1.5823799999999999E-2</v>
      </c>
      <c r="CV25" s="22">
        <v>-0.16933519999999999</v>
      </c>
      <c r="CW25" s="22">
        <v>-0.12830839999999999</v>
      </c>
      <c r="CX25" s="22">
        <v>-1.5756900000000001E-2</v>
      </c>
      <c r="CY25" s="22">
        <v>6.3391199999999995E-2</v>
      </c>
      <c r="CZ25" s="22">
        <v>7.1954599999999994E-2</v>
      </c>
      <c r="DA25" s="22">
        <v>9.0946700000000005E-2</v>
      </c>
      <c r="DB25" s="22">
        <v>6.8408300000000005E-2</v>
      </c>
      <c r="DC25" s="22">
        <v>3.9048300000000001E-2</v>
      </c>
      <c r="DD25" s="22">
        <v>4.3797900000000001E-2</v>
      </c>
      <c r="DE25" s="22">
        <v>1.19615E-2</v>
      </c>
      <c r="DF25" s="22">
        <v>6.0262999999999997E-2</v>
      </c>
      <c r="DG25" s="22">
        <v>2.96067E-2</v>
      </c>
      <c r="DH25" s="22">
        <v>3.20813E-2</v>
      </c>
      <c r="DI25" s="22">
        <v>0.1237834</v>
      </c>
      <c r="DJ25" s="22">
        <v>0.13558680000000001</v>
      </c>
      <c r="DK25" s="22">
        <v>0.2133565</v>
      </c>
      <c r="DL25" s="22">
        <v>0.14063400000000001</v>
      </c>
      <c r="DM25" s="22">
        <v>0.70204960000000005</v>
      </c>
      <c r="DN25" s="22">
        <v>0.8096641</v>
      </c>
      <c r="DO25" s="22">
        <v>0.83030910000000002</v>
      </c>
      <c r="DP25" s="22">
        <v>0.81459029999999999</v>
      </c>
      <c r="DQ25" s="22">
        <v>0.42718780000000001</v>
      </c>
      <c r="DR25" s="22">
        <v>0.12764329999999999</v>
      </c>
      <c r="DS25" s="22">
        <v>3.6204E-2</v>
      </c>
      <c r="DT25" s="22">
        <v>-0.11803619999999999</v>
      </c>
      <c r="DU25" s="22">
        <v>-7.8773099999999999E-2</v>
      </c>
      <c r="DV25" s="22">
        <v>2.3872600000000001E-2</v>
      </c>
      <c r="DW25" s="22">
        <v>0.10911700000000001</v>
      </c>
      <c r="DX25" s="22">
        <v>0.1121477</v>
      </c>
      <c r="DY25" s="22">
        <v>0.12764819999999999</v>
      </c>
      <c r="DZ25" s="22">
        <v>0.1032769</v>
      </c>
      <c r="EA25" s="22">
        <v>6.8146499999999999E-2</v>
      </c>
      <c r="EB25" s="22">
        <v>7.3367600000000005E-2</v>
      </c>
      <c r="EC25" s="22">
        <v>4.5411899999999998E-2</v>
      </c>
      <c r="ED25" s="22">
        <v>9.4422699999999998E-2</v>
      </c>
      <c r="EE25" s="22">
        <v>7.2076799999999996E-2</v>
      </c>
      <c r="EF25" s="22">
        <v>8.5914000000000004E-2</v>
      </c>
      <c r="EG25" s="22">
        <v>0.1844703</v>
      </c>
      <c r="EH25" s="22">
        <v>0.2096179</v>
      </c>
      <c r="EI25" s="22">
        <v>0.29740230000000001</v>
      </c>
      <c r="EJ25" s="22">
        <v>0.23639180000000001</v>
      </c>
      <c r="EK25" s="22">
        <v>0.78672560000000002</v>
      </c>
      <c r="EL25" s="22">
        <v>0.89644480000000004</v>
      </c>
      <c r="EM25" s="22">
        <v>0.91900789999999999</v>
      </c>
      <c r="EN25" s="22">
        <v>0.90720060000000002</v>
      </c>
      <c r="EO25" s="22">
        <v>0.51764880000000002</v>
      </c>
      <c r="EP25" s="22">
        <v>0.21526809999999999</v>
      </c>
      <c r="EQ25" s="22">
        <v>0.1113237</v>
      </c>
      <c r="ER25" s="22">
        <v>-4.3968500000000001E-2</v>
      </c>
      <c r="ES25" s="22">
        <v>-7.2519999999999998E-3</v>
      </c>
      <c r="ET25" s="22">
        <v>8.1091300000000005E-2</v>
      </c>
      <c r="EU25" s="22">
        <v>68.563199999999995</v>
      </c>
      <c r="EV25" s="22">
        <v>67.725149999999999</v>
      </c>
      <c r="EW25" s="22">
        <v>66.831890000000001</v>
      </c>
      <c r="EX25" s="22">
        <v>65.127589999999998</v>
      </c>
      <c r="EY25" s="22">
        <v>65.657679999999999</v>
      </c>
      <c r="EZ25" s="22">
        <v>64.026989999999998</v>
      </c>
      <c r="FA25" s="22">
        <v>63.332509999999999</v>
      </c>
      <c r="FB25" s="22">
        <v>65.219610000000003</v>
      </c>
      <c r="FC25" s="22">
        <v>71.049059999999997</v>
      </c>
      <c r="FD25" s="22">
        <v>78.181569999999994</v>
      </c>
      <c r="FE25" s="22">
        <v>84.628209999999996</v>
      </c>
      <c r="FF25" s="22">
        <v>88.560749999999999</v>
      </c>
      <c r="FG25" s="22">
        <v>90.428250000000006</v>
      </c>
      <c r="FH25" s="22">
        <v>92.403710000000004</v>
      </c>
      <c r="FI25" s="22">
        <v>93.398799999999994</v>
      </c>
      <c r="FJ25" s="22">
        <v>92.804950000000005</v>
      </c>
      <c r="FK25" s="22">
        <v>93.176720000000003</v>
      </c>
      <c r="FL25" s="22">
        <v>92.000039999999998</v>
      </c>
      <c r="FM25" s="22">
        <v>89.006159999999994</v>
      </c>
      <c r="FN25" s="22">
        <v>85.423330000000007</v>
      </c>
      <c r="FO25" s="22">
        <v>80.181619999999995</v>
      </c>
      <c r="FP25" s="22">
        <v>77.854020000000006</v>
      </c>
      <c r="FQ25" s="22">
        <v>75.760760000000005</v>
      </c>
      <c r="FR25" s="22">
        <v>73.78407</v>
      </c>
      <c r="FS25" s="22">
        <v>1.0101279999999999</v>
      </c>
      <c r="FT25" s="22"/>
      <c r="FU25" s="22">
        <v>9.6074300000000001E-2</v>
      </c>
    </row>
    <row r="26" spans="1:177" x14ac:dyDescent="0.2">
      <c r="A26" s="13" t="s">
        <v>227</v>
      </c>
      <c r="B26" s="13" t="s">
        <v>0</v>
      </c>
      <c r="C26" s="13" t="s">
        <v>270</v>
      </c>
      <c r="D26" s="34" t="s">
        <v>263</v>
      </c>
      <c r="E26" s="23" t="s">
        <v>219</v>
      </c>
      <c r="F26" s="23">
        <v>6312</v>
      </c>
      <c r="G26" s="22">
        <v>6.4195779999999996</v>
      </c>
      <c r="H26" s="22">
        <v>5.7759999999999998</v>
      </c>
      <c r="I26" s="22">
        <v>5.2051470000000002</v>
      </c>
      <c r="J26" s="22">
        <v>4.8515269999999999</v>
      </c>
      <c r="K26" s="22">
        <v>4.6183209999999999</v>
      </c>
      <c r="L26" s="22">
        <v>4.5759759999999998</v>
      </c>
      <c r="M26" s="22">
        <v>4.5669240000000002</v>
      </c>
      <c r="N26" s="22">
        <v>4.6549870000000002</v>
      </c>
      <c r="O26" s="22">
        <v>4.6492599999999999</v>
      </c>
      <c r="P26" s="22">
        <v>4.4841610000000003</v>
      </c>
      <c r="Q26" s="22">
        <v>4.6778700000000004</v>
      </c>
      <c r="R26" s="22">
        <v>5.3230389999999996</v>
      </c>
      <c r="S26" s="22">
        <v>6.115958</v>
      </c>
      <c r="T26" s="22">
        <v>6.6928590000000003</v>
      </c>
      <c r="U26" s="22">
        <v>7.8250310000000001</v>
      </c>
      <c r="V26" s="22">
        <v>8.6213879999999996</v>
      </c>
      <c r="W26" s="22">
        <v>9.3343939999999996</v>
      </c>
      <c r="X26" s="22">
        <v>10.217779999999999</v>
      </c>
      <c r="Y26" s="22">
        <v>10.196099999999999</v>
      </c>
      <c r="Z26" s="22">
        <v>9.9401109999999999</v>
      </c>
      <c r="AA26" s="22">
        <v>10.140510000000001</v>
      </c>
      <c r="AB26" s="22">
        <v>9.8305699999999998</v>
      </c>
      <c r="AC26" s="22">
        <v>8.9153289999999998</v>
      </c>
      <c r="AD26" s="22">
        <v>7.718699</v>
      </c>
      <c r="AE26" s="22">
        <v>-0.27122079999999998</v>
      </c>
      <c r="AF26" s="22">
        <v>-0.1994708</v>
      </c>
      <c r="AG26" s="22">
        <v>-0.18709700000000001</v>
      </c>
      <c r="AH26" s="22">
        <v>-0.12749650000000001</v>
      </c>
      <c r="AI26" s="22">
        <v>-7.6133500000000007E-2</v>
      </c>
      <c r="AJ26" s="22">
        <v>-5.2853799999999999E-2</v>
      </c>
      <c r="AK26" s="22">
        <v>-8.1976300000000002E-2</v>
      </c>
      <c r="AL26" s="22">
        <v>-7.0535200000000006E-2</v>
      </c>
      <c r="AM26" s="22">
        <v>-7.8721100000000002E-2</v>
      </c>
      <c r="AN26" s="22">
        <v>-0.19439149999999999</v>
      </c>
      <c r="AO26" s="22">
        <v>-0.19500819999999999</v>
      </c>
      <c r="AP26" s="22">
        <v>-2.47035E-2</v>
      </c>
      <c r="AQ26" s="22">
        <v>0.17292109999999999</v>
      </c>
      <c r="AR26" s="22">
        <v>1.92179E-2</v>
      </c>
      <c r="AS26" s="22">
        <v>0.77185060000000005</v>
      </c>
      <c r="AT26" s="22">
        <v>0.86892539999999996</v>
      </c>
      <c r="AU26" s="22">
        <v>0.88529659999999999</v>
      </c>
      <c r="AV26" s="22">
        <v>1.028206</v>
      </c>
      <c r="AW26" s="22">
        <v>0.1176019</v>
      </c>
      <c r="AX26" s="22">
        <v>-0.3354568</v>
      </c>
      <c r="AY26" s="22">
        <v>-0.38377990000000001</v>
      </c>
      <c r="AZ26" s="22">
        <v>-0.33646150000000002</v>
      </c>
      <c r="BA26" s="22">
        <v>-0.25177909999999998</v>
      </c>
      <c r="BB26" s="22">
        <v>-0.17842959999999999</v>
      </c>
      <c r="BC26" s="22">
        <v>-0.18712899999999999</v>
      </c>
      <c r="BD26" s="22">
        <v>-0.1189557</v>
      </c>
      <c r="BE26" s="22">
        <v>-0.1150201</v>
      </c>
      <c r="BF26" s="22">
        <v>-6.4758999999999997E-2</v>
      </c>
      <c r="BG26" s="22">
        <v>-2.0200599999999999E-2</v>
      </c>
      <c r="BH26" s="22">
        <v>4.4362999999999998E-3</v>
      </c>
      <c r="BI26" s="22">
        <v>-2.4071499999999999E-2</v>
      </c>
      <c r="BJ26" s="22">
        <v>-1.1095799999999999E-2</v>
      </c>
      <c r="BK26" s="22">
        <v>-6.2887999999999998E-3</v>
      </c>
      <c r="BL26" s="22">
        <v>-0.1148716</v>
      </c>
      <c r="BM26" s="22">
        <v>-0.1049503</v>
      </c>
      <c r="BN26" s="22">
        <v>8.1520599999999999E-2</v>
      </c>
      <c r="BO26" s="22">
        <v>0.287379</v>
      </c>
      <c r="BP26" s="22">
        <v>0.14219300000000001</v>
      </c>
      <c r="BQ26" s="22">
        <v>0.90283979999999997</v>
      </c>
      <c r="BR26" s="22">
        <v>1.0048459999999999</v>
      </c>
      <c r="BS26" s="22">
        <v>1.01448</v>
      </c>
      <c r="BT26" s="22">
        <v>1.1569849999999999</v>
      </c>
      <c r="BU26" s="22">
        <v>0.25355040000000001</v>
      </c>
      <c r="BV26" s="22">
        <v>-0.20504140000000001</v>
      </c>
      <c r="BW26" s="22">
        <v>-0.2574496</v>
      </c>
      <c r="BX26" s="22">
        <v>-0.21759970000000001</v>
      </c>
      <c r="BY26" s="22">
        <v>-0.14588280000000001</v>
      </c>
      <c r="BZ26" s="22">
        <v>-8.3504099999999998E-2</v>
      </c>
      <c r="CA26" s="22">
        <v>-0.12888730000000001</v>
      </c>
      <c r="CB26" s="22">
        <v>-6.31911E-2</v>
      </c>
      <c r="CC26" s="22">
        <v>-6.5099900000000002E-2</v>
      </c>
      <c r="CD26" s="22">
        <v>-2.1307199999999998E-2</v>
      </c>
      <c r="CE26" s="22">
        <v>1.85384E-2</v>
      </c>
      <c r="CF26" s="22">
        <v>4.4115300000000003E-2</v>
      </c>
      <c r="CG26" s="22">
        <v>1.6033100000000002E-2</v>
      </c>
      <c r="CH26" s="22">
        <v>3.0071799999999999E-2</v>
      </c>
      <c r="CI26" s="22">
        <v>4.38775E-2</v>
      </c>
      <c r="CJ26" s="22">
        <v>-5.9796299999999997E-2</v>
      </c>
      <c r="CK26" s="22">
        <v>-4.2576500000000003E-2</v>
      </c>
      <c r="CL26" s="22">
        <v>0.15509100000000001</v>
      </c>
      <c r="CM26" s="22">
        <v>0.36665229999999999</v>
      </c>
      <c r="CN26" s="22">
        <v>0.22736519999999999</v>
      </c>
      <c r="CO26" s="22">
        <v>0.99356250000000002</v>
      </c>
      <c r="CP26" s="22">
        <v>1.098984</v>
      </c>
      <c r="CQ26" s="22">
        <v>1.103952</v>
      </c>
      <c r="CR26" s="22">
        <v>1.2461770000000001</v>
      </c>
      <c r="CS26" s="22">
        <v>0.34770800000000002</v>
      </c>
      <c r="CT26" s="22">
        <v>-0.1147162</v>
      </c>
      <c r="CU26" s="22">
        <v>-0.16995360000000001</v>
      </c>
      <c r="CV26" s="22">
        <v>-0.13527629999999999</v>
      </c>
      <c r="CW26" s="22">
        <v>-7.2539300000000001E-2</v>
      </c>
      <c r="CX26" s="22">
        <v>-1.7759E-2</v>
      </c>
      <c r="CY26" s="22">
        <v>-7.0645600000000003E-2</v>
      </c>
      <c r="CZ26" s="22">
        <v>-7.4264999999999999E-3</v>
      </c>
      <c r="DA26" s="22">
        <v>-1.5179700000000001E-2</v>
      </c>
      <c r="DB26" s="22">
        <v>2.21446E-2</v>
      </c>
      <c r="DC26" s="22">
        <v>5.7277399999999999E-2</v>
      </c>
      <c r="DD26" s="22">
        <v>8.3794199999999999E-2</v>
      </c>
      <c r="DE26" s="22">
        <v>5.6137800000000002E-2</v>
      </c>
      <c r="DF26" s="22">
        <v>7.1239399999999994E-2</v>
      </c>
      <c r="DG26" s="22">
        <v>9.40439E-2</v>
      </c>
      <c r="DH26" s="22">
        <v>-4.7210999999999998E-3</v>
      </c>
      <c r="DI26" s="22">
        <v>1.97973E-2</v>
      </c>
      <c r="DJ26" s="22">
        <v>0.22866149999999999</v>
      </c>
      <c r="DK26" s="22">
        <v>0.44592549999999997</v>
      </c>
      <c r="DL26" s="22">
        <v>0.31253730000000002</v>
      </c>
      <c r="DM26" s="22">
        <v>1.0842849999999999</v>
      </c>
      <c r="DN26" s="22">
        <v>1.193122</v>
      </c>
      <c r="DO26" s="22">
        <v>1.193424</v>
      </c>
      <c r="DP26" s="22">
        <v>1.335369</v>
      </c>
      <c r="DQ26" s="22">
        <v>0.44186550000000002</v>
      </c>
      <c r="DR26" s="22">
        <v>-2.43909E-2</v>
      </c>
      <c r="DS26" s="22">
        <v>-8.2457600000000006E-2</v>
      </c>
      <c r="DT26" s="22">
        <v>-5.2953E-2</v>
      </c>
      <c r="DU26" s="22">
        <v>8.0420000000000003E-4</v>
      </c>
      <c r="DV26" s="22">
        <v>4.7986099999999997E-2</v>
      </c>
      <c r="DW26" s="22">
        <v>1.34462E-2</v>
      </c>
      <c r="DX26" s="22">
        <v>7.3088600000000004E-2</v>
      </c>
      <c r="DY26" s="22">
        <v>5.6897200000000002E-2</v>
      </c>
      <c r="DZ26" s="22">
        <v>8.4882100000000002E-2</v>
      </c>
      <c r="EA26" s="22">
        <v>0.1132103</v>
      </c>
      <c r="EB26" s="22">
        <v>0.1410843</v>
      </c>
      <c r="EC26" s="22">
        <v>0.1140425</v>
      </c>
      <c r="ED26" s="22">
        <v>0.13067889999999999</v>
      </c>
      <c r="EE26" s="22">
        <v>0.16647619999999999</v>
      </c>
      <c r="EF26" s="22">
        <v>7.4798799999999999E-2</v>
      </c>
      <c r="EG26" s="22">
        <v>0.1098552</v>
      </c>
      <c r="EH26" s="22">
        <v>0.33488560000000001</v>
      </c>
      <c r="EI26" s="22">
        <v>0.56038339999999998</v>
      </c>
      <c r="EJ26" s="22">
        <v>0.43551250000000002</v>
      </c>
      <c r="EK26" s="22">
        <v>1.215274</v>
      </c>
      <c r="EL26" s="22">
        <v>1.3290420000000001</v>
      </c>
      <c r="EM26" s="22">
        <v>1.3226070000000001</v>
      </c>
      <c r="EN26" s="22">
        <v>1.4641489999999999</v>
      </c>
      <c r="EO26" s="22">
        <v>0.57781400000000005</v>
      </c>
      <c r="EP26" s="22">
        <v>0.10602449999999999</v>
      </c>
      <c r="EQ26" s="22">
        <v>4.3872700000000001E-2</v>
      </c>
      <c r="ER26" s="22">
        <v>6.5908900000000006E-2</v>
      </c>
      <c r="ES26" s="22">
        <v>0.10670060000000001</v>
      </c>
      <c r="ET26" s="22">
        <v>0.1429116</v>
      </c>
      <c r="EU26" s="22">
        <v>73.044399999999996</v>
      </c>
      <c r="EV26" s="22">
        <v>72.641450000000006</v>
      </c>
      <c r="EW26" s="22">
        <v>71.792150000000007</v>
      </c>
      <c r="EX26" s="22">
        <v>70.884770000000003</v>
      </c>
      <c r="EY26" s="22">
        <v>69.876850000000005</v>
      </c>
      <c r="EZ26" s="22">
        <v>68.826830000000001</v>
      </c>
      <c r="FA26" s="22">
        <v>69.021029999999996</v>
      </c>
      <c r="FB26" s="22">
        <v>70.701229999999995</v>
      </c>
      <c r="FC26" s="22">
        <v>75.903319999999994</v>
      </c>
      <c r="FD26" s="22">
        <v>77.778360000000006</v>
      </c>
      <c r="FE26" s="22">
        <v>78.895510000000002</v>
      </c>
      <c r="FF26" s="22">
        <v>83.397850000000005</v>
      </c>
      <c r="FG26" s="22">
        <v>87.496679999999998</v>
      </c>
      <c r="FH26" s="22">
        <v>91.321359999999999</v>
      </c>
      <c r="FI26" s="22">
        <v>92.561890000000005</v>
      </c>
      <c r="FJ26" s="22">
        <v>93.134060000000005</v>
      </c>
      <c r="FK26" s="22">
        <v>92.537909999999997</v>
      </c>
      <c r="FL26" s="22">
        <v>89.982119999999995</v>
      </c>
      <c r="FM26" s="22">
        <v>88.013270000000006</v>
      </c>
      <c r="FN26" s="22">
        <v>84.113150000000005</v>
      </c>
      <c r="FO26" s="22">
        <v>79.805620000000005</v>
      </c>
      <c r="FP26" s="22">
        <v>77.515389999999996</v>
      </c>
      <c r="FQ26" s="22">
        <v>76.547229999999999</v>
      </c>
      <c r="FR26" s="22">
        <v>74.840590000000006</v>
      </c>
      <c r="FS26" s="22">
        <v>1.6506749999999999</v>
      </c>
      <c r="FT26" s="22"/>
      <c r="FU26" s="22">
        <v>0.14793490000000001</v>
      </c>
    </row>
    <row r="27" spans="1:177" x14ac:dyDescent="0.2">
      <c r="A27" s="13" t="s">
        <v>227</v>
      </c>
      <c r="B27" s="13" t="s">
        <v>0</v>
      </c>
      <c r="C27" s="13" t="s">
        <v>270</v>
      </c>
      <c r="D27" s="34" t="s">
        <v>263</v>
      </c>
      <c r="E27" s="23" t="s">
        <v>220</v>
      </c>
      <c r="F27" s="23">
        <v>3882</v>
      </c>
      <c r="G27" s="22">
        <v>3.8000090000000002</v>
      </c>
      <c r="H27" s="22">
        <v>3.4010699999999998</v>
      </c>
      <c r="I27" s="22">
        <v>3.1021800000000002</v>
      </c>
      <c r="J27" s="22">
        <v>2.8689439999999999</v>
      </c>
      <c r="K27" s="22">
        <v>2.7156020000000001</v>
      </c>
      <c r="L27" s="22">
        <v>2.6586750000000001</v>
      </c>
      <c r="M27" s="22">
        <v>2.7339739999999999</v>
      </c>
      <c r="N27" s="22">
        <v>2.8153869999999999</v>
      </c>
      <c r="O27" s="22">
        <v>2.8002760000000002</v>
      </c>
      <c r="P27" s="22">
        <v>2.711576</v>
      </c>
      <c r="Q27" s="22">
        <v>2.7262040000000001</v>
      </c>
      <c r="R27" s="22">
        <v>2.933881</v>
      </c>
      <c r="S27" s="22">
        <v>3.2078609999999999</v>
      </c>
      <c r="T27" s="22">
        <v>3.44787</v>
      </c>
      <c r="U27" s="22">
        <v>3.8485879999999999</v>
      </c>
      <c r="V27" s="22">
        <v>4.1614719999999998</v>
      </c>
      <c r="W27" s="22">
        <v>4.494421</v>
      </c>
      <c r="X27" s="22">
        <v>4.9773040000000002</v>
      </c>
      <c r="Y27" s="22">
        <v>5.2270539999999999</v>
      </c>
      <c r="Z27" s="22">
        <v>5.2824949999999999</v>
      </c>
      <c r="AA27" s="22">
        <v>5.5905480000000001</v>
      </c>
      <c r="AB27" s="22">
        <v>5.6220129999999999</v>
      </c>
      <c r="AC27" s="22">
        <v>5.1868470000000002</v>
      </c>
      <c r="AD27" s="22">
        <v>4.5266140000000004</v>
      </c>
      <c r="AE27" s="22">
        <v>-0.2417743</v>
      </c>
      <c r="AF27" s="22">
        <v>-0.1959079</v>
      </c>
      <c r="AG27" s="22">
        <v>-0.14381579999999999</v>
      </c>
      <c r="AH27" s="22">
        <v>-0.11677559999999999</v>
      </c>
      <c r="AI27" s="22">
        <v>-9.7142999999999993E-2</v>
      </c>
      <c r="AJ27" s="22">
        <v>-8.4022700000000006E-2</v>
      </c>
      <c r="AK27" s="22">
        <v>-1.36629E-2</v>
      </c>
      <c r="AL27" s="22">
        <v>-2.83956E-2</v>
      </c>
      <c r="AM27" s="22">
        <v>-4.0342200000000002E-2</v>
      </c>
      <c r="AN27" s="22">
        <v>-0.1152931</v>
      </c>
      <c r="AO27" s="22">
        <v>-0.17800679999999999</v>
      </c>
      <c r="AP27" s="22">
        <v>-5.7882400000000001E-2</v>
      </c>
      <c r="AQ27" s="22">
        <v>2.8561900000000001E-2</v>
      </c>
      <c r="AR27" s="22">
        <v>-8.4769800000000006E-2</v>
      </c>
      <c r="AS27" s="22">
        <v>0.2627736</v>
      </c>
      <c r="AT27" s="22">
        <v>0.31907449999999998</v>
      </c>
      <c r="AU27" s="22">
        <v>0.31698270000000001</v>
      </c>
      <c r="AV27" s="22">
        <v>0.40725099999999997</v>
      </c>
      <c r="AW27" s="22">
        <v>-8.4038500000000002E-2</v>
      </c>
      <c r="AX27" s="22">
        <v>-0.29179830000000001</v>
      </c>
      <c r="AY27" s="22">
        <v>-0.30692320000000001</v>
      </c>
      <c r="AZ27" s="22">
        <v>-0.28136100000000003</v>
      </c>
      <c r="BA27" s="22">
        <v>-0.23030619999999999</v>
      </c>
      <c r="BB27" s="22">
        <v>-0.14374690000000001</v>
      </c>
      <c r="BC27" s="22">
        <v>-0.1751954</v>
      </c>
      <c r="BD27" s="22">
        <v>-0.13596059999999999</v>
      </c>
      <c r="BE27" s="22">
        <v>-9.0279399999999996E-2</v>
      </c>
      <c r="BF27" s="22">
        <v>-6.7901400000000001E-2</v>
      </c>
      <c r="BG27" s="22">
        <v>-5.3455099999999998E-2</v>
      </c>
      <c r="BH27" s="22">
        <v>-4.1036400000000001E-2</v>
      </c>
      <c r="BI27" s="22">
        <v>2.6639300000000001E-2</v>
      </c>
      <c r="BJ27" s="22">
        <v>1.6774799999999999E-2</v>
      </c>
      <c r="BK27" s="22">
        <v>1.1650000000000001E-2</v>
      </c>
      <c r="BL27" s="22">
        <v>-5.8772199999999997E-2</v>
      </c>
      <c r="BM27" s="22">
        <v>-0.1164312</v>
      </c>
      <c r="BN27" s="22">
        <v>1.1625399999999999E-2</v>
      </c>
      <c r="BO27" s="22">
        <v>0.10583670000000001</v>
      </c>
      <c r="BP27" s="22">
        <v>3.8270000000000001E-3</v>
      </c>
      <c r="BQ27" s="22">
        <v>0.35648360000000001</v>
      </c>
      <c r="BR27" s="22">
        <v>0.41705179999999997</v>
      </c>
      <c r="BS27" s="22">
        <v>0.41081230000000002</v>
      </c>
      <c r="BT27" s="22">
        <v>0.500776</v>
      </c>
      <c r="BU27" s="22">
        <v>1.17684E-2</v>
      </c>
      <c r="BV27" s="22">
        <v>-0.19795740000000001</v>
      </c>
      <c r="BW27" s="22">
        <v>-0.21871109999999999</v>
      </c>
      <c r="BX27" s="22">
        <v>-0.19260369999999999</v>
      </c>
      <c r="BY27" s="22">
        <v>-0.1470052</v>
      </c>
      <c r="BZ27" s="22">
        <v>-7.1702299999999997E-2</v>
      </c>
      <c r="CA27" s="22">
        <v>-0.12908310000000001</v>
      </c>
      <c r="CB27" s="22">
        <v>-9.4441399999999995E-2</v>
      </c>
      <c r="CC27" s="22">
        <v>-5.3200200000000003E-2</v>
      </c>
      <c r="CD27" s="22">
        <v>-3.40513E-2</v>
      </c>
      <c r="CE27" s="22">
        <v>-2.3196999999999999E-2</v>
      </c>
      <c r="CF27" s="22">
        <v>-1.12642E-2</v>
      </c>
      <c r="CG27" s="22">
        <v>5.45526E-2</v>
      </c>
      <c r="CH27" s="22">
        <v>4.8059600000000001E-2</v>
      </c>
      <c r="CI27" s="22">
        <v>4.7659699999999999E-2</v>
      </c>
      <c r="CJ27" s="22">
        <v>-1.9626000000000001E-2</v>
      </c>
      <c r="CK27" s="22">
        <v>-7.3784199999999994E-2</v>
      </c>
      <c r="CL27" s="22">
        <v>5.9766300000000001E-2</v>
      </c>
      <c r="CM27" s="22">
        <v>0.159357</v>
      </c>
      <c r="CN27" s="22">
        <v>6.5188800000000005E-2</v>
      </c>
      <c r="CO27" s="22">
        <v>0.42138690000000001</v>
      </c>
      <c r="CP27" s="22">
        <v>0.48491060000000002</v>
      </c>
      <c r="CQ27" s="22">
        <v>0.47579830000000001</v>
      </c>
      <c r="CR27" s="22">
        <v>0.56555120000000003</v>
      </c>
      <c r="CS27" s="22">
        <v>7.8123999999999999E-2</v>
      </c>
      <c r="CT27" s="22">
        <v>-0.13296340000000001</v>
      </c>
      <c r="CU27" s="22">
        <v>-0.1576157</v>
      </c>
      <c r="CV27" s="22">
        <v>-0.13113069999999999</v>
      </c>
      <c r="CW27" s="22">
        <v>-8.9311199999999993E-2</v>
      </c>
      <c r="CX27" s="22">
        <v>-2.1804500000000001E-2</v>
      </c>
      <c r="CY27" s="22">
        <v>-8.29709E-2</v>
      </c>
      <c r="CZ27" s="22">
        <v>-5.29221E-2</v>
      </c>
      <c r="DA27" s="22">
        <v>-1.6121E-2</v>
      </c>
      <c r="DB27" s="22">
        <v>-2.0120000000000001E-4</v>
      </c>
      <c r="DC27" s="22">
        <v>7.0610999999999998E-3</v>
      </c>
      <c r="DD27" s="22">
        <v>1.8508E-2</v>
      </c>
      <c r="DE27" s="22">
        <v>8.2465800000000006E-2</v>
      </c>
      <c r="DF27" s="22">
        <v>7.9344499999999998E-2</v>
      </c>
      <c r="DG27" s="22">
        <v>8.3669400000000005E-2</v>
      </c>
      <c r="DH27" s="22">
        <v>1.9520200000000001E-2</v>
      </c>
      <c r="DI27" s="22">
        <v>-3.1137100000000001E-2</v>
      </c>
      <c r="DJ27" s="22">
        <v>0.10790719999999999</v>
      </c>
      <c r="DK27" s="22">
        <v>0.21287729999999999</v>
      </c>
      <c r="DL27" s="22">
        <v>0.12655069999999999</v>
      </c>
      <c r="DM27" s="22">
        <v>0.4862901</v>
      </c>
      <c r="DN27" s="22">
        <v>0.55276939999999997</v>
      </c>
      <c r="DO27" s="22">
        <v>0.54078440000000005</v>
      </c>
      <c r="DP27" s="22">
        <v>0.63032630000000001</v>
      </c>
      <c r="DQ27" s="22">
        <v>0.14447960000000001</v>
      </c>
      <c r="DR27" s="22">
        <v>-6.7969500000000002E-2</v>
      </c>
      <c r="DS27" s="22">
        <v>-9.6520300000000003E-2</v>
      </c>
      <c r="DT27" s="22">
        <v>-6.9657700000000003E-2</v>
      </c>
      <c r="DU27" s="22">
        <v>-3.1617199999999998E-2</v>
      </c>
      <c r="DV27" s="22">
        <v>2.8093300000000002E-2</v>
      </c>
      <c r="DW27" s="22">
        <v>-1.6392E-2</v>
      </c>
      <c r="DX27" s="22">
        <v>7.0251000000000003E-3</v>
      </c>
      <c r="DY27" s="22">
        <v>3.7415499999999997E-2</v>
      </c>
      <c r="DZ27" s="22">
        <v>4.8672899999999998E-2</v>
      </c>
      <c r="EA27" s="22">
        <v>5.0749099999999998E-2</v>
      </c>
      <c r="EB27" s="22">
        <v>6.1494300000000002E-2</v>
      </c>
      <c r="EC27" s="22">
        <v>0.122768</v>
      </c>
      <c r="ED27" s="22">
        <v>0.1245149</v>
      </c>
      <c r="EE27" s="22">
        <v>0.13566159999999999</v>
      </c>
      <c r="EF27" s="22">
        <v>7.60411E-2</v>
      </c>
      <c r="EG27" s="22">
        <v>3.04385E-2</v>
      </c>
      <c r="EH27" s="22">
        <v>0.17741499999999999</v>
      </c>
      <c r="EI27" s="22">
        <v>0.29015210000000002</v>
      </c>
      <c r="EJ27" s="22">
        <v>0.21514739999999999</v>
      </c>
      <c r="EK27" s="22">
        <v>0.58000019999999997</v>
      </c>
      <c r="EL27" s="22">
        <v>0.65074679999999996</v>
      </c>
      <c r="EM27" s="22">
        <v>0.63461389999999995</v>
      </c>
      <c r="EN27" s="22">
        <v>0.72385129999999998</v>
      </c>
      <c r="EO27" s="22">
        <v>0.24028649999999999</v>
      </c>
      <c r="EP27" s="22">
        <v>2.5871499999999999E-2</v>
      </c>
      <c r="EQ27" s="22">
        <v>-8.3081000000000006E-3</v>
      </c>
      <c r="ER27" s="22">
        <v>1.9099600000000001E-2</v>
      </c>
      <c r="ES27" s="22">
        <v>5.1683800000000002E-2</v>
      </c>
      <c r="ET27" s="22">
        <v>0.1001378</v>
      </c>
      <c r="EU27" s="22">
        <v>73.406139999999994</v>
      </c>
      <c r="EV27" s="22">
        <v>73.124750000000006</v>
      </c>
      <c r="EW27" s="22">
        <v>72.713099999999997</v>
      </c>
      <c r="EX27" s="22">
        <v>71.748660000000001</v>
      </c>
      <c r="EY27" s="22">
        <v>70.807000000000002</v>
      </c>
      <c r="EZ27" s="22">
        <v>70.373959999999997</v>
      </c>
      <c r="FA27" s="22">
        <v>70.275059999999996</v>
      </c>
      <c r="FB27" s="22">
        <v>71.509469999999993</v>
      </c>
      <c r="FC27" s="22">
        <v>74.909120000000001</v>
      </c>
      <c r="FD27" s="22">
        <v>74.840459999999993</v>
      </c>
      <c r="FE27" s="22">
        <v>77.168009999999995</v>
      </c>
      <c r="FF27" s="22">
        <v>81.466049999999996</v>
      </c>
      <c r="FG27" s="22">
        <v>86.212429999999998</v>
      </c>
      <c r="FH27" s="22">
        <v>90.249939999999995</v>
      </c>
      <c r="FI27" s="22">
        <v>90.524919999999995</v>
      </c>
      <c r="FJ27" s="22">
        <v>91.381590000000003</v>
      </c>
      <c r="FK27" s="22">
        <v>90.703270000000003</v>
      </c>
      <c r="FL27" s="22">
        <v>88.387169999999998</v>
      </c>
      <c r="FM27" s="22">
        <v>86.01661</v>
      </c>
      <c r="FN27" s="22">
        <v>82.466049999999996</v>
      </c>
      <c r="FO27" s="22">
        <v>78.829700000000003</v>
      </c>
      <c r="FP27" s="22">
        <v>76.683620000000005</v>
      </c>
      <c r="FQ27" s="22">
        <v>75.661659999999998</v>
      </c>
      <c r="FR27" s="22">
        <v>74.922520000000006</v>
      </c>
      <c r="FS27" s="22">
        <v>1.2338279999999999</v>
      </c>
      <c r="FT27" s="22"/>
      <c r="FU27" s="22">
        <v>0.10860400000000001</v>
      </c>
    </row>
    <row r="28" spans="1:177" x14ac:dyDescent="0.2">
      <c r="A28" s="13" t="s">
        <v>227</v>
      </c>
      <c r="B28" s="13" t="s">
        <v>0</v>
      </c>
      <c r="C28" s="13" t="s">
        <v>270</v>
      </c>
      <c r="D28" s="34" t="s">
        <v>263</v>
      </c>
      <c r="E28" s="23" t="s">
        <v>221</v>
      </c>
      <c r="F28" s="23">
        <v>2430</v>
      </c>
      <c r="G28" s="22">
        <v>2.7688700000000002</v>
      </c>
      <c r="H28" s="22">
        <v>2.4630649999999998</v>
      </c>
      <c r="I28" s="22">
        <v>2.188015</v>
      </c>
      <c r="J28" s="22">
        <v>2.0169929999999998</v>
      </c>
      <c r="K28" s="22">
        <v>1.9307110000000001</v>
      </c>
      <c r="L28" s="22">
        <v>1.9435579999999999</v>
      </c>
      <c r="M28" s="22">
        <v>1.8678680000000001</v>
      </c>
      <c r="N28" s="22">
        <v>1.898342</v>
      </c>
      <c r="O28" s="22">
        <v>1.8780079999999999</v>
      </c>
      <c r="P28" s="22">
        <v>1.8140879999999999</v>
      </c>
      <c r="Q28" s="22">
        <v>1.96956</v>
      </c>
      <c r="R28" s="22">
        <v>2.2744629999999999</v>
      </c>
      <c r="S28" s="22">
        <v>2.7230439999999998</v>
      </c>
      <c r="T28" s="22">
        <v>3.0684399999999998</v>
      </c>
      <c r="U28" s="22">
        <v>3.443622</v>
      </c>
      <c r="V28" s="22">
        <v>3.808189</v>
      </c>
      <c r="W28" s="22">
        <v>4.1551629999999999</v>
      </c>
      <c r="X28" s="22">
        <v>4.5311519999999996</v>
      </c>
      <c r="Y28" s="22">
        <v>4.7074290000000003</v>
      </c>
      <c r="Z28" s="22">
        <v>4.5770109999999997</v>
      </c>
      <c r="AA28" s="22">
        <v>4.5675980000000003</v>
      </c>
      <c r="AB28" s="22">
        <v>4.3481779999999999</v>
      </c>
      <c r="AC28" s="22">
        <v>3.8250519999999999</v>
      </c>
      <c r="AD28" s="22">
        <v>3.256265</v>
      </c>
      <c r="AE28" s="22">
        <v>-9.6320500000000003E-2</v>
      </c>
      <c r="AF28" s="22">
        <v>-6.94192E-2</v>
      </c>
      <c r="AG28" s="22">
        <v>-9.8941600000000005E-2</v>
      </c>
      <c r="AH28" s="22">
        <v>-5.5844400000000002E-2</v>
      </c>
      <c r="AI28" s="22">
        <v>-2.0124E-2</v>
      </c>
      <c r="AJ28" s="22">
        <v>-1.0800000000000001E-2</v>
      </c>
      <c r="AK28" s="22">
        <v>-0.10613889999999999</v>
      </c>
      <c r="AL28" s="22">
        <v>-8.4540400000000002E-2</v>
      </c>
      <c r="AM28" s="22">
        <v>-9.4137100000000001E-2</v>
      </c>
      <c r="AN28" s="22">
        <v>-0.13991390000000001</v>
      </c>
      <c r="AO28" s="22">
        <v>-9.0391399999999997E-2</v>
      </c>
      <c r="AP28" s="22">
        <v>-5.7974600000000001E-2</v>
      </c>
      <c r="AQ28" s="22">
        <v>4.3851099999999997E-2</v>
      </c>
      <c r="AR28" s="22">
        <v>-7.9191999999999995E-3</v>
      </c>
      <c r="AS28" s="22">
        <v>0.39724660000000001</v>
      </c>
      <c r="AT28" s="22">
        <v>0.43117929999999999</v>
      </c>
      <c r="AU28" s="22">
        <v>0.4508759</v>
      </c>
      <c r="AV28" s="22">
        <v>0.50556449999999997</v>
      </c>
      <c r="AW28" s="22">
        <v>7.9989299999999999E-2</v>
      </c>
      <c r="AX28" s="22">
        <v>-0.1655913</v>
      </c>
      <c r="AY28" s="22">
        <v>-0.19109599999999999</v>
      </c>
      <c r="AZ28" s="22">
        <v>-0.1601863</v>
      </c>
      <c r="BA28" s="22">
        <v>-0.107326</v>
      </c>
      <c r="BB28" s="22">
        <v>-0.1051197</v>
      </c>
      <c r="BC28" s="22">
        <v>-4.5259500000000001E-2</v>
      </c>
      <c r="BD28" s="22">
        <v>-1.77193E-2</v>
      </c>
      <c r="BE28" s="22">
        <v>-5.2374999999999998E-2</v>
      </c>
      <c r="BF28" s="22">
        <v>-1.7113400000000001E-2</v>
      </c>
      <c r="BG28" s="22">
        <v>1.42828E-2</v>
      </c>
      <c r="BH28" s="22">
        <v>2.6462200000000002E-2</v>
      </c>
      <c r="BI28" s="22">
        <v>-6.5391199999999997E-2</v>
      </c>
      <c r="BJ28" s="22">
        <v>-4.5289099999999999E-2</v>
      </c>
      <c r="BK28" s="22">
        <v>-4.3639299999999999E-2</v>
      </c>
      <c r="BL28" s="22">
        <v>-8.3427399999999999E-2</v>
      </c>
      <c r="BM28" s="22">
        <v>-2.4831300000000001E-2</v>
      </c>
      <c r="BN28" s="22">
        <v>2.0096599999999999E-2</v>
      </c>
      <c r="BO28" s="22">
        <v>0.1273763</v>
      </c>
      <c r="BP28" s="22">
        <v>7.6788400000000007E-2</v>
      </c>
      <c r="BQ28" s="22">
        <v>0.48730319999999999</v>
      </c>
      <c r="BR28" s="22">
        <v>0.52449480000000004</v>
      </c>
      <c r="BS28" s="22">
        <v>0.538933</v>
      </c>
      <c r="BT28" s="22">
        <v>0.59310160000000001</v>
      </c>
      <c r="BU28" s="22">
        <v>0.1749038</v>
      </c>
      <c r="BV28" s="22">
        <v>-7.7062900000000004E-2</v>
      </c>
      <c r="BW28" s="22">
        <v>-0.1028732</v>
      </c>
      <c r="BX28" s="22">
        <v>-7.9697900000000002E-2</v>
      </c>
      <c r="BY28" s="22">
        <v>-3.9204599999999999E-2</v>
      </c>
      <c r="BZ28" s="22">
        <v>-4.2712600000000003E-2</v>
      </c>
      <c r="CA28" s="22">
        <v>-9.8946999999999993E-3</v>
      </c>
      <c r="CB28" s="22">
        <v>1.8087900000000001E-2</v>
      </c>
      <c r="CC28" s="22">
        <v>-2.0123100000000001E-2</v>
      </c>
      <c r="CD28" s="22">
        <v>9.7114999999999996E-3</v>
      </c>
      <c r="CE28" s="22">
        <v>3.8112800000000002E-2</v>
      </c>
      <c r="CF28" s="22">
        <v>5.2269900000000001E-2</v>
      </c>
      <c r="CG28" s="22">
        <v>-3.7169399999999998E-2</v>
      </c>
      <c r="CH28" s="22">
        <v>-1.81037E-2</v>
      </c>
      <c r="CI28" s="22">
        <v>-8.6645999999999997E-3</v>
      </c>
      <c r="CJ28" s="22">
        <v>-4.4304999999999997E-2</v>
      </c>
      <c r="CK28" s="22">
        <v>2.05755E-2</v>
      </c>
      <c r="CL28" s="22">
        <v>7.4168600000000001E-2</v>
      </c>
      <c r="CM28" s="22">
        <v>0.18522559999999999</v>
      </c>
      <c r="CN28" s="22">
        <v>0.13545670000000001</v>
      </c>
      <c r="CO28" s="22">
        <v>0.54967619999999995</v>
      </c>
      <c r="CP28" s="22">
        <v>0.5891248</v>
      </c>
      <c r="CQ28" s="22">
        <v>0.59992109999999998</v>
      </c>
      <c r="CR28" s="22">
        <v>0.65372940000000002</v>
      </c>
      <c r="CS28" s="22">
        <v>0.2406412</v>
      </c>
      <c r="CT28" s="22">
        <v>-1.5748399999999999E-2</v>
      </c>
      <c r="CU28" s="22">
        <v>-4.1770300000000003E-2</v>
      </c>
      <c r="CV28" s="22">
        <v>-2.3951900000000002E-2</v>
      </c>
      <c r="CW28" s="22">
        <v>7.9760999999999999E-3</v>
      </c>
      <c r="CX28" s="22">
        <v>5.1029999999999999E-4</v>
      </c>
      <c r="CY28" s="22">
        <v>2.547E-2</v>
      </c>
      <c r="CZ28" s="22">
        <v>5.3895100000000001E-2</v>
      </c>
      <c r="DA28" s="22">
        <v>1.2128699999999999E-2</v>
      </c>
      <c r="DB28" s="22">
        <v>3.6536399999999997E-2</v>
      </c>
      <c r="DC28" s="22">
        <v>6.1942799999999999E-2</v>
      </c>
      <c r="DD28" s="22">
        <v>7.8077499999999994E-2</v>
      </c>
      <c r="DE28" s="22">
        <v>-8.9476999999999994E-3</v>
      </c>
      <c r="DF28" s="22">
        <v>9.0816000000000004E-3</v>
      </c>
      <c r="DG28" s="22">
        <v>2.6310099999999999E-2</v>
      </c>
      <c r="DH28" s="22">
        <v>-5.1825999999999999E-3</v>
      </c>
      <c r="DI28" s="22">
        <v>6.5982299999999994E-2</v>
      </c>
      <c r="DJ28" s="22">
        <v>0.12824050000000001</v>
      </c>
      <c r="DK28" s="22">
        <v>0.24307490000000001</v>
      </c>
      <c r="DL28" s="22">
        <v>0.19412489999999999</v>
      </c>
      <c r="DM28" s="22">
        <v>0.61204910000000001</v>
      </c>
      <c r="DN28" s="22">
        <v>0.65375479999999997</v>
      </c>
      <c r="DO28" s="22">
        <v>0.66090919999999997</v>
      </c>
      <c r="DP28" s="22">
        <v>0.71435729999999997</v>
      </c>
      <c r="DQ28" s="22">
        <v>0.3063787</v>
      </c>
      <c r="DR28" s="22">
        <v>4.5566099999999998E-2</v>
      </c>
      <c r="DS28" s="22">
        <v>1.9332499999999999E-2</v>
      </c>
      <c r="DT28" s="22">
        <v>3.1794200000000002E-2</v>
      </c>
      <c r="DU28" s="22">
        <v>5.5156799999999999E-2</v>
      </c>
      <c r="DV28" s="22">
        <v>4.3733300000000003E-2</v>
      </c>
      <c r="DW28" s="22">
        <v>7.6531100000000005E-2</v>
      </c>
      <c r="DX28" s="22">
        <v>0.10559499999999999</v>
      </c>
      <c r="DY28" s="22">
        <v>5.8695299999999999E-2</v>
      </c>
      <c r="DZ28" s="22">
        <v>7.5267399999999998E-2</v>
      </c>
      <c r="EA28" s="22">
        <v>9.6349500000000005E-2</v>
      </c>
      <c r="EB28" s="22">
        <v>0.1153397</v>
      </c>
      <c r="EC28" s="22">
        <v>3.1800000000000002E-2</v>
      </c>
      <c r="ED28" s="22">
        <v>4.8332899999999998E-2</v>
      </c>
      <c r="EE28" s="22">
        <v>7.6808000000000001E-2</v>
      </c>
      <c r="EF28" s="22">
        <v>5.13039E-2</v>
      </c>
      <c r="EG28" s="22">
        <v>0.13154250000000001</v>
      </c>
      <c r="EH28" s="22">
        <v>0.20631179999999999</v>
      </c>
      <c r="EI28" s="22">
        <v>0.3266001</v>
      </c>
      <c r="EJ28" s="22">
        <v>0.27883259999999999</v>
      </c>
      <c r="EK28" s="22">
        <v>0.7021058</v>
      </c>
      <c r="EL28" s="22">
        <v>0.74707029999999996</v>
      </c>
      <c r="EM28" s="22">
        <v>0.74896629999999997</v>
      </c>
      <c r="EN28" s="22">
        <v>0.80189429999999995</v>
      </c>
      <c r="EO28" s="22">
        <v>0.40129320000000002</v>
      </c>
      <c r="EP28" s="22">
        <v>0.13409450000000001</v>
      </c>
      <c r="EQ28" s="22">
        <v>0.1075554</v>
      </c>
      <c r="ER28" s="22">
        <v>0.1122826</v>
      </c>
      <c r="ES28" s="22">
        <v>0.12327829999999999</v>
      </c>
      <c r="ET28" s="22">
        <v>0.1061404</v>
      </c>
      <c r="EU28" s="22">
        <v>72.671099999999996</v>
      </c>
      <c r="EV28" s="22">
        <v>72.149739999999994</v>
      </c>
      <c r="EW28" s="22">
        <v>70.855260000000001</v>
      </c>
      <c r="EX28" s="22">
        <v>70.006159999999994</v>
      </c>
      <c r="EY28" s="22">
        <v>68.930149999999998</v>
      </c>
      <c r="EZ28" s="22">
        <v>67.254040000000003</v>
      </c>
      <c r="FA28" s="22">
        <v>67.74727</v>
      </c>
      <c r="FB28" s="22">
        <v>69.884799999999998</v>
      </c>
      <c r="FC28" s="22">
        <v>76.915419999999997</v>
      </c>
      <c r="FD28" s="22">
        <v>80.753500000000003</v>
      </c>
      <c r="FE28" s="22">
        <v>80.644270000000006</v>
      </c>
      <c r="FF28" s="22">
        <v>85.352159999999998</v>
      </c>
      <c r="FG28" s="22">
        <v>88.804789999999997</v>
      </c>
      <c r="FH28" s="22">
        <v>92.410889999999995</v>
      </c>
      <c r="FI28" s="22">
        <v>94.62688</v>
      </c>
      <c r="FJ28" s="22">
        <v>94.911510000000007</v>
      </c>
      <c r="FK28" s="22">
        <v>94.392399999999995</v>
      </c>
      <c r="FL28" s="22">
        <v>91.596209999999999</v>
      </c>
      <c r="FM28" s="22">
        <v>90.030550000000005</v>
      </c>
      <c r="FN28" s="22">
        <v>85.780259999999998</v>
      </c>
      <c r="FO28" s="22">
        <v>80.787620000000004</v>
      </c>
      <c r="FP28" s="22">
        <v>78.348330000000004</v>
      </c>
      <c r="FQ28" s="22">
        <v>77.435469999999995</v>
      </c>
      <c r="FR28" s="22">
        <v>74.753349999999998</v>
      </c>
      <c r="FS28" s="22">
        <v>1.0867119999999999</v>
      </c>
      <c r="FT28" s="22"/>
      <c r="FU28" s="22">
        <v>9.91982E-2</v>
      </c>
    </row>
    <row r="29" spans="1:177" x14ac:dyDescent="0.2">
      <c r="A29" s="13" t="s">
        <v>227</v>
      </c>
      <c r="B29" s="13" t="s">
        <v>0</v>
      </c>
      <c r="C29" s="13" t="s">
        <v>270</v>
      </c>
      <c r="D29" s="34" t="s">
        <v>264</v>
      </c>
      <c r="E29" s="23" t="s">
        <v>219</v>
      </c>
      <c r="F29" s="23">
        <v>6356</v>
      </c>
      <c r="G29" s="22">
        <v>6.9612769999999999</v>
      </c>
      <c r="H29" s="22">
        <v>6.2780870000000002</v>
      </c>
      <c r="I29" s="22">
        <v>5.6755579999999997</v>
      </c>
      <c r="J29" s="22">
        <v>5.2745110000000004</v>
      </c>
      <c r="K29" s="22">
        <v>5.0858470000000002</v>
      </c>
      <c r="L29" s="22">
        <v>4.9855729999999996</v>
      </c>
      <c r="M29" s="22">
        <v>5.0356719999999999</v>
      </c>
      <c r="N29" s="22">
        <v>5.0908670000000003</v>
      </c>
      <c r="O29" s="22">
        <v>5.1987509999999997</v>
      </c>
      <c r="P29" s="22">
        <v>5.3933970000000002</v>
      </c>
      <c r="Q29" s="22">
        <v>6.0710189999999997</v>
      </c>
      <c r="R29" s="22">
        <v>6.8940429999999999</v>
      </c>
      <c r="S29" s="22">
        <v>7.3945970000000001</v>
      </c>
      <c r="T29" s="22">
        <v>8.2853870000000001</v>
      </c>
      <c r="U29" s="22">
        <v>9.3334550000000007</v>
      </c>
      <c r="V29" s="22">
        <v>9.5777950000000001</v>
      </c>
      <c r="W29" s="22">
        <v>9.7977299999999996</v>
      </c>
      <c r="X29" s="22">
        <v>10.51995</v>
      </c>
      <c r="Y29" s="22">
        <v>10.25357</v>
      </c>
      <c r="Z29" s="22">
        <v>9.9549859999999999</v>
      </c>
      <c r="AA29" s="22">
        <v>10.36992</v>
      </c>
      <c r="AB29" s="22">
        <v>10.31357</v>
      </c>
      <c r="AC29" s="22">
        <v>9.4146330000000003</v>
      </c>
      <c r="AD29" s="22">
        <v>8.194134</v>
      </c>
      <c r="AE29" s="22">
        <v>-0.1895569</v>
      </c>
      <c r="AF29" s="22">
        <v>-8.0764500000000003E-2</v>
      </c>
      <c r="AG29" s="22">
        <v>-8.3306500000000006E-2</v>
      </c>
      <c r="AH29" s="22">
        <v>-2.45277E-2</v>
      </c>
      <c r="AI29" s="22">
        <v>3.0770599999999999E-2</v>
      </c>
      <c r="AJ29" s="22">
        <v>2.3476899999999998E-2</v>
      </c>
      <c r="AK29" s="22">
        <v>1.5946399999999999E-2</v>
      </c>
      <c r="AL29" s="22">
        <v>6.9144999999999996E-3</v>
      </c>
      <c r="AM29" s="22">
        <v>5.2946199999999999E-2</v>
      </c>
      <c r="AN29" s="22">
        <v>1.2149099999999999E-2</v>
      </c>
      <c r="AO29" s="22">
        <v>0.16775010000000001</v>
      </c>
      <c r="AP29" s="22">
        <v>0.21935950000000001</v>
      </c>
      <c r="AQ29" s="22">
        <v>6.6254099999999996E-2</v>
      </c>
      <c r="AR29" s="22">
        <v>0.28084979999999998</v>
      </c>
      <c r="AS29" s="22">
        <v>1.221079</v>
      </c>
      <c r="AT29" s="22">
        <v>1.3660000000000001</v>
      </c>
      <c r="AU29" s="22">
        <v>1.103302</v>
      </c>
      <c r="AV29" s="22">
        <v>1.1097619999999999</v>
      </c>
      <c r="AW29" s="22">
        <v>0.17306189999999999</v>
      </c>
      <c r="AX29" s="22">
        <v>-0.38089800000000001</v>
      </c>
      <c r="AY29" s="22">
        <v>-0.40658660000000002</v>
      </c>
      <c r="AZ29" s="22">
        <v>-0.48435020000000001</v>
      </c>
      <c r="BA29" s="22">
        <v>-0.4437566</v>
      </c>
      <c r="BB29" s="22">
        <v>-0.3371806</v>
      </c>
      <c r="BC29" s="22">
        <v>-9.9142300000000003E-2</v>
      </c>
      <c r="BD29" s="22">
        <v>5.6195999999999998E-3</v>
      </c>
      <c r="BE29" s="22">
        <v>-9.0982000000000007E-3</v>
      </c>
      <c r="BF29" s="22">
        <v>3.7973699999999999E-2</v>
      </c>
      <c r="BG29" s="22">
        <v>8.7349800000000005E-2</v>
      </c>
      <c r="BH29" s="22">
        <v>8.0026700000000006E-2</v>
      </c>
      <c r="BI29" s="22">
        <v>7.4467599999999995E-2</v>
      </c>
      <c r="BJ29" s="22">
        <v>7.5708700000000004E-2</v>
      </c>
      <c r="BK29" s="22">
        <v>0.12608539999999999</v>
      </c>
      <c r="BL29" s="22">
        <v>0.1024564</v>
      </c>
      <c r="BM29" s="22">
        <v>0.27263910000000002</v>
      </c>
      <c r="BN29" s="22">
        <v>0.34285330000000003</v>
      </c>
      <c r="BO29" s="22">
        <v>0.19992219999999999</v>
      </c>
      <c r="BP29" s="22">
        <v>0.42503289999999999</v>
      </c>
      <c r="BQ29" s="22">
        <v>1.3586400000000001</v>
      </c>
      <c r="BR29" s="22">
        <v>1.494578</v>
      </c>
      <c r="BS29" s="22">
        <v>1.2370540000000001</v>
      </c>
      <c r="BT29" s="22">
        <v>1.244829</v>
      </c>
      <c r="BU29" s="22">
        <v>0.30812669999999998</v>
      </c>
      <c r="BV29" s="22">
        <v>-0.24642220000000001</v>
      </c>
      <c r="BW29" s="22">
        <v>-0.2686923</v>
      </c>
      <c r="BX29" s="22">
        <v>-0.348103</v>
      </c>
      <c r="BY29" s="22">
        <v>-0.32423350000000001</v>
      </c>
      <c r="BZ29" s="22">
        <v>-0.2375844</v>
      </c>
      <c r="CA29" s="22">
        <v>-3.6521499999999998E-2</v>
      </c>
      <c r="CB29" s="22">
        <v>6.5448900000000004E-2</v>
      </c>
      <c r="CC29" s="22">
        <v>4.2298200000000001E-2</v>
      </c>
      <c r="CD29" s="22">
        <v>8.1261899999999998E-2</v>
      </c>
      <c r="CE29" s="22">
        <v>0.12653639999999999</v>
      </c>
      <c r="CF29" s="22">
        <v>0.1191929</v>
      </c>
      <c r="CG29" s="22">
        <v>0.1149992</v>
      </c>
      <c r="CH29" s="22">
        <v>0.1233554</v>
      </c>
      <c r="CI29" s="22">
        <v>0.17674139999999999</v>
      </c>
      <c r="CJ29" s="22">
        <v>0.16500300000000001</v>
      </c>
      <c r="CK29" s="22">
        <v>0.34528490000000001</v>
      </c>
      <c r="CL29" s="22">
        <v>0.42838480000000001</v>
      </c>
      <c r="CM29" s="22">
        <v>0.29250029999999999</v>
      </c>
      <c r="CN29" s="22">
        <v>0.52489359999999996</v>
      </c>
      <c r="CO29" s="22">
        <v>1.4539139999999999</v>
      </c>
      <c r="CP29" s="22">
        <v>1.583631</v>
      </c>
      <c r="CQ29" s="22">
        <v>1.32969</v>
      </c>
      <c r="CR29" s="22">
        <v>1.3383769999999999</v>
      </c>
      <c r="CS29" s="22">
        <v>0.40167219999999998</v>
      </c>
      <c r="CT29" s="22">
        <v>-0.15328459999999999</v>
      </c>
      <c r="CU29" s="22">
        <v>-0.17318720000000001</v>
      </c>
      <c r="CV29" s="22">
        <v>-0.25373869999999998</v>
      </c>
      <c r="CW29" s="22">
        <v>-0.24145220000000001</v>
      </c>
      <c r="CX29" s="22">
        <v>-0.16860439999999999</v>
      </c>
      <c r="CY29" s="22">
        <v>2.6099399999999998E-2</v>
      </c>
      <c r="CZ29" s="22">
        <v>0.12527820000000001</v>
      </c>
      <c r="DA29" s="22">
        <v>9.36945E-2</v>
      </c>
      <c r="DB29" s="22">
        <v>0.1245502</v>
      </c>
      <c r="DC29" s="22">
        <v>0.16572290000000001</v>
      </c>
      <c r="DD29" s="22">
        <v>0.15835920000000001</v>
      </c>
      <c r="DE29" s="22">
        <v>0.1555308</v>
      </c>
      <c r="DF29" s="22">
        <v>0.17100199999999999</v>
      </c>
      <c r="DG29" s="22">
        <v>0.2273974</v>
      </c>
      <c r="DH29" s="22">
        <v>0.22754959999999999</v>
      </c>
      <c r="DI29" s="22">
        <v>0.41793069999999999</v>
      </c>
      <c r="DJ29" s="22">
        <v>0.51391629999999999</v>
      </c>
      <c r="DK29" s="22">
        <v>0.38507849999999999</v>
      </c>
      <c r="DL29" s="22">
        <v>0.62475440000000004</v>
      </c>
      <c r="DM29" s="22">
        <v>1.5491889999999999</v>
      </c>
      <c r="DN29" s="22">
        <v>1.6726840000000001</v>
      </c>
      <c r="DO29" s="22">
        <v>1.4223250000000001</v>
      </c>
      <c r="DP29" s="22">
        <v>1.431924</v>
      </c>
      <c r="DQ29" s="22">
        <v>0.49521769999999998</v>
      </c>
      <c r="DR29" s="22">
        <v>-6.0146999999999999E-2</v>
      </c>
      <c r="DS29" s="22">
        <v>-7.7682100000000004E-2</v>
      </c>
      <c r="DT29" s="22">
        <v>-0.1593743</v>
      </c>
      <c r="DU29" s="22">
        <v>-0.1586709</v>
      </c>
      <c r="DV29" s="22">
        <v>-9.9624400000000002E-2</v>
      </c>
      <c r="DW29" s="22">
        <v>0.1165139</v>
      </c>
      <c r="DX29" s="22">
        <v>0.2116623</v>
      </c>
      <c r="DY29" s="22">
        <v>0.16790279999999999</v>
      </c>
      <c r="DZ29" s="22">
        <v>0.18705160000000001</v>
      </c>
      <c r="EA29" s="22">
        <v>0.2223021</v>
      </c>
      <c r="EB29" s="22">
        <v>0.21490899999999999</v>
      </c>
      <c r="EC29" s="22">
        <v>0.21405199999999999</v>
      </c>
      <c r="ED29" s="22">
        <v>0.23979619999999999</v>
      </c>
      <c r="EE29" s="22">
        <v>0.30053659999999999</v>
      </c>
      <c r="EF29" s="22">
        <v>0.3178569</v>
      </c>
      <c r="EG29" s="22">
        <v>0.52281979999999995</v>
      </c>
      <c r="EH29" s="22">
        <v>0.63741009999999998</v>
      </c>
      <c r="EI29" s="22">
        <v>0.51874659999999995</v>
      </c>
      <c r="EJ29" s="22">
        <v>0.76893750000000005</v>
      </c>
      <c r="EK29" s="22">
        <v>1.68675</v>
      </c>
      <c r="EL29" s="22">
        <v>1.8012619999999999</v>
      </c>
      <c r="EM29" s="22">
        <v>1.5560769999999999</v>
      </c>
      <c r="EN29" s="22">
        <v>1.5669919999999999</v>
      </c>
      <c r="EO29" s="22">
        <v>0.63028249999999997</v>
      </c>
      <c r="EP29" s="22">
        <v>7.4328900000000003E-2</v>
      </c>
      <c r="EQ29" s="22">
        <v>6.0212099999999998E-2</v>
      </c>
      <c r="ER29" s="22">
        <v>-2.3127200000000001E-2</v>
      </c>
      <c r="ES29" s="22">
        <v>-3.9147899999999999E-2</v>
      </c>
      <c r="ET29" s="22">
        <v>-2.8200000000000001E-5</v>
      </c>
      <c r="EU29" s="22">
        <v>77.853729999999999</v>
      </c>
      <c r="EV29" s="22">
        <v>76.477410000000006</v>
      </c>
      <c r="EW29" s="22">
        <v>75.261150000000001</v>
      </c>
      <c r="EX29" s="22">
        <v>74.541629999999998</v>
      </c>
      <c r="EY29" s="22">
        <v>74.288899999999998</v>
      </c>
      <c r="EZ29" s="22">
        <v>73.041679999999999</v>
      </c>
      <c r="FA29" s="22">
        <v>72.78519</v>
      </c>
      <c r="FB29" s="22">
        <v>74.005520000000004</v>
      </c>
      <c r="FC29" s="22">
        <v>79.18571</v>
      </c>
      <c r="FD29" s="22">
        <v>84.259820000000005</v>
      </c>
      <c r="FE29" s="22">
        <v>89.30959</v>
      </c>
      <c r="FF29" s="22">
        <v>91.703109999999995</v>
      </c>
      <c r="FG29" s="22">
        <v>92.462130000000002</v>
      </c>
      <c r="FH29" s="22">
        <v>92.73151</v>
      </c>
      <c r="FI29" s="22">
        <v>92.157690000000002</v>
      </c>
      <c r="FJ29" s="22">
        <v>91.119929999999997</v>
      </c>
      <c r="FK29" s="22">
        <v>88.748090000000005</v>
      </c>
      <c r="FL29" s="22">
        <v>88.706360000000004</v>
      </c>
      <c r="FM29" s="22">
        <v>87.565119999999993</v>
      </c>
      <c r="FN29" s="22">
        <v>86.081090000000003</v>
      </c>
      <c r="FO29" s="22">
        <v>83.095410000000001</v>
      </c>
      <c r="FP29" s="22">
        <v>81.011470000000003</v>
      </c>
      <c r="FQ29" s="22">
        <v>80.861530000000002</v>
      </c>
      <c r="FR29" s="22">
        <v>79.80301</v>
      </c>
      <c r="FS29" s="22">
        <v>1.7816860000000001</v>
      </c>
      <c r="FT29" s="22"/>
      <c r="FU29" s="22">
        <v>0.14804529999999999</v>
      </c>
    </row>
    <row r="30" spans="1:177" x14ac:dyDescent="0.2">
      <c r="A30" s="13" t="s">
        <v>227</v>
      </c>
      <c r="B30" s="13" t="s">
        <v>0</v>
      </c>
      <c r="C30" s="13" t="s">
        <v>270</v>
      </c>
      <c r="D30" s="34" t="s">
        <v>264</v>
      </c>
      <c r="E30" s="23" t="s">
        <v>220</v>
      </c>
      <c r="F30" s="23">
        <v>3900</v>
      </c>
      <c r="G30" s="22">
        <v>4.2643680000000002</v>
      </c>
      <c r="H30" s="22">
        <v>3.8632460000000002</v>
      </c>
      <c r="I30" s="22">
        <v>3.4843220000000001</v>
      </c>
      <c r="J30" s="22">
        <v>3.1757930000000001</v>
      </c>
      <c r="K30" s="22">
        <v>3.0300959999999999</v>
      </c>
      <c r="L30" s="22">
        <v>2.974783</v>
      </c>
      <c r="M30" s="22">
        <v>3.0030809999999999</v>
      </c>
      <c r="N30" s="22">
        <v>3.0725229999999999</v>
      </c>
      <c r="O30" s="22">
        <v>3.109003</v>
      </c>
      <c r="P30" s="22">
        <v>3.1674869999999999</v>
      </c>
      <c r="Q30" s="22">
        <v>3.3997299999999999</v>
      </c>
      <c r="R30" s="22">
        <v>3.7270159999999999</v>
      </c>
      <c r="S30" s="22">
        <v>3.9191479999999999</v>
      </c>
      <c r="T30" s="22">
        <v>4.3077160000000001</v>
      </c>
      <c r="U30" s="22">
        <v>4.6736000000000004</v>
      </c>
      <c r="V30" s="22">
        <v>4.7939619999999996</v>
      </c>
      <c r="W30" s="22">
        <v>4.8670739999999997</v>
      </c>
      <c r="X30" s="22">
        <v>5.174245</v>
      </c>
      <c r="Y30" s="22">
        <v>5.3309170000000003</v>
      </c>
      <c r="Z30" s="22">
        <v>5.365545</v>
      </c>
      <c r="AA30" s="22">
        <v>5.7816229999999997</v>
      </c>
      <c r="AB30" s="22">
        <v>5.9291879999999999</v>
      </c>
      <c r="AC30" s="22">
        <v>5.5053679999999998</v>
      </c>
      <c r="AD30" s="22">
        <v>4.807531</v>
      </c>
      <c r="AE30" s="22">
        <v>-0.16948940000000001</v>
      </c>
      <c r="AF30" s="22">
        <v>-8.0258200000000002E-2</v>
      </c>
      <c r="AG30" s="22">
        <v>-6.02327E-2</v>
      </c>
      <c r="AH30" s="22">
        <v>-4.30566E-2</v>
      </c>
      <c r="AI30" s="22">
        <v>-8.3228E-3</v>
      </c>
      <c r="AJ30" s="22">
        <v>1.4929100000000001E-2</v>
      </c>
      <c r="AK30" s="22">
        <v>-1.2191999999999999E-3</v>
      </c>
      <c r="AL30" s="22">
        <v>1.8149999999999999E-2</v>
      </c>
      <c r="AM30" s="22">
        <v>5.4493800000000002E-2</v>
      </c>
      <c r="AN30" s="22">
        <v>3.8809000000000003E-2</v>
      </c>
      <c r="AO30" s="22">
        <v>6.8902599999999994E-2</v>
      </c>
      <c r="AP30" s="22">
        <v>0.1201859</v>
      </c>
      <c r="AQ30" s="22">
        <v>6.0856E-3</v>
      </c>
      <c r="AR30" s="22">
        <v>0.16131870000000001</v>
      </c>
      <c r="AS30" s="22">
        <v>0.61549909999999997</v>
      </c>
      <c r="AT30" s="22">
        <v>0.73703589999999997</v>
      </c>
      <c r="AU30" s="22">
        <v>0.57321109999999997</v>
      </c>
      <c r="AV30" s="22">
        <v>0.51137679999999996</v>
      </c>
      <c r="AW30" s="22">
        <v>-6.9439200000000006E-2</v>
      </c>
      <c r="AX30" s="22">
        <v>-0.3332137</v>
      </c>
      <c r="AY30" s="22">
        <v>-0.24907679999999999</v>
      </c>
      <c r="AZ30" s="22">
        <v>-0.27900789999999998</v>
      </c>
      <c r="BA30" s="22">
        <v>-0.2111518</v>
      </c>
      <c r="BB30" s="22">
        <v>-0.1844645</v>
      </c>
      <c r="BC30" s="22">
        <v>-9.1805800000000007E-2</v>
      </c>
      <c r="BD30" s="22">
        <v>-5.6273E-3</v>
      </c>
      <c r="BE30" s="22">
        <v>4.2237000000000004E-3</v>
      </c>
      <c r="BF30" s="22">
        <v>9.5046999999999996E-3</v>
      </c>
      <c r="BG30" s="22">
        <v>3.9411599999999998E-2</v>
      </c>
      <c r="BH30" s="22">
        <v>6.4084600000000005E-2</v>
      </c>
      <c r="BI30" s="22">
        <v>4.8263300000000002E-2</v>
      </c>
      <c r="BJ30" s="22">
        <v>6.7767599999999997E-2</v>
      </c>
      <c r="BK30" s="22">
        <v>0.111064</v>
      </c>
      <c r="BL30" s="22">
        <v>0.101371</v>
      </c>
      <c r="BM30" s="22">
        <v>0.13955229999999999</v>
      </c>
      <c r="BN30" s="22">
        <v>0.2024292</v>
      </c>
      <c r="BO30" s="22">
        <v>9.81789E-2</v>
      </c>
      <c r="BP30" s="22">
        <v>0.2654764</v>
      </c>
      <c r="BQ30" s="22">
        <v>0.71773240000000005</v>
      </c>
      <c r="BR30" s="22">
        <v>0.83316970000000001</v>
      </c>
      <c r="BS30" s="22">
        <v>0.67315320000000001</v>
      </c>
      <c r="BT30" s="22">
        <v>0.61263009999999996</v>
      </c>
      <c r="BU30" s="22">
        <v>3.2163700000000003E-2</v>
      </c>
      <c r="BV30" s="22">
        <v>-0.236619</v>
      </c>
      <c r="BW30" s="22">
        <v>-0.14803930000000001</v>
      </c>
      <c r="BX30" s="22">
        <v>-0.1779463</v>
      </c>
      <c r="BY30" s="22">
        <v>-0.1191716</v>
      </c>
      <c r="BZ30" s="22">
        <v>-0.1050904</v>
      </c>
      <c r="CA30" s="22">
        <v>-3.8002300000000003E-2</v>
      </c>
      <c r="CB30" s="22">
        <v>4.6061900000000003E-2</v>
      </c>
      <c r="CC30" s="22">
        <v>4.8866100000000003E-2</v>
      </c>
      <c r="CD30" s="22">
        <v>4.5908600000000001E-2</v>
      </c>
      <c r="CE30" s="22">
        <v>7.2472400000000006E-2</v>
      </c>
      <c r="CF30" s="22">
        <v>9.8129599999999997E-2</v>
      </c>
      <c r="CG30" s="22">
        <v>8.2534700000000003E-2</v>
      </c>
      <c r="CH30" s="22">
        <v>0.1021326</v>
      </c>
      <c r="CI30" s="22">
        <v>0.1502444</v>
      </c>
      <c r="CJ30" s="22">
        <v>0.1447012</v>
      </c>
      <c r="CK30" s="22">
        <v>0.18848400000000001</v>
      </c>
      <c r="CL30" s="22">
        <v>0.25939060000000003</v>
      </c>
      <c r="CM30" s="22">
        <v>0.16196240000000001</v>
      </c>
      <c r="CN30" s="22">
        <v>0.33761580000000002</v>
      </c>
      <c r="CO30" s="22">
        <v>0.78853879999999998</v>
      </c>
      <c r="CP30" s="22">
        <v>0.89975159999999998</v>
      </c>
      <c r="CQ30" s="22">
        <v>0.74237280000000005</v>
      </c>
      <c r="CR30" s="22">
        <v>0.68275770000000002</v>
      </c>
      <c r="CS30" s="22">
        <v>0.1025336</v>
      </c>
      <c r="CT30" s="22">
        <v>-0.1697179</v>
      </c>
      <c r="CU30" s="22">
        <v>-7.8061000000000005E-2</v>
      </c>
      <c r="CV30" s="22">
        <v>-0.1079513</v>
      </c>
      <c r="CW30" s="22">
        <v>-5.5466300000000003E-2</v>
      </c>
      <c r="CX30" s="22">
        <v>-5.01162E-2</v>
      </c>
      <c r="CY30" s="22">
        <v>1.5801099999999998E-2</v>
      </c>
      <c r="CZ30" s="22">
        <v>9.7751000000000005E-2</v>
      </c>
      <c r="DA30" s="22">
        <v>9.3508499999999994E-2</v>
      </c>
      <c r="DB30" s="22">
        <v>8.2312399999999994E-2</v>
      </c>
      <c r="DC30" s="22">
        <v>0.10553319999999999</v>
      </c>
      <c r="DD30" s="22">
        <v>0.1321745</v>
      </c>
      <c r="DE30" s="22">
        <v>0.1168061</v>
      </c>
      <c r="DF30" s="22">
        <v>0.13649749999999999</v>
      </c>
      <c r="DG30" s="22">
        <v>0.1894248</v>
      </c>
      <c r="DH30" s="22">
        <v>0.18803130000000001</v>
      </c>
      <c r="DI30" s="22">
        <v>0.23741570000000001</v>
      </c>
      <c r="DJ30" s="22">
        <v>0.31635210000000002</v>
      </c>
      <c r="DK30" s="22">
        <v>0.2257459</v>
      </c>
      <c r="DL30" s="22">
        <v>0.40975509999999998</v>
      </c>
      <c r="DM30" s="22">
        <v>0.85934529999999998</v>
      </c>
      <c r="DN30" s="22">
        <v>0.96633360000000001</v>
      </c>
      <c r="DO30" s="22">
        <v>0.81159230000000004</v>
      </c>
      <c r="DP30" s="22">
        <v>0.75288540000000004</v>
      </c>
      <c r="DQ30" s="22">
        <v>0.17290349999999999</v>
      </c>
      <c r="DR30" s="22">
        <v>-0.1028167</v>
      </c>
      <c r="DS30" s="22">
        <v>-8.0827E-3</v>
      </c>
      <c r="DT30" s="22">
        <v>-3.7956299999999998E-2</v>
      </c>
      <c r="DU30" s="22">
        <v>8.2389000000000004E-3</v>
      </c>
      <c r="DV30" s="22">
        <v>4.8580000000000003E-3</v>
      </c>
      <c r="DW30" s="22">
        <v>9.3484700000000004E-2</v>
      </c>
      <c r="DX30" s="22">
        <v>0.17238200000000001</v>
      </c>
      <c r="DY30" s="22">
        <v>0.15796489999999999</v>
      </c>
      <c r="DZ30" s="22">
        <v>0.13487379999999999</v>
      </c>
      <c r="EA30" s="22">
        <v>0.15326770000000001</v>
      </c>
      <c r="EB30" s="22">
        <v>0.18132999999999999</v>
      </c>
      <c r="EC30" s="22">
        <v>0.16628860000000001</v>
      </c>
      <c r="ED30" s="22">
        <v>0.18611510000000001</v>
      </c>
      <c r="EE30" s="22">
        <v>0.24599499999999999</v>
      </c>
      <c r="EF30" s="22">
        <v>0.25059320000000002</v>
      </c>
      <c r="EG30" s="22">
        <v>0.30806539999999999</v>
      </c>
      <c r="EH30" s="22">
        <v>0.39859539999999999</v>
      </c>
      <c r="EI30" s="22">
        <v>0.31783919999999999</v>
      </c>
      <c r="EJ30" s="22">
        <v>0.51391290000000001</v>
      </c>
      <c r="EK30" s="22">
        <v>0.9615785</v>
      </c>
      <c r="EL30" s="22">
        <v>1.0624670000000001</v>
      </c>
      <c r="EM30" s="22">
        <v>0.91153439999999997</v>
      </c>
      <c r="EN30" s="22">
        <v>0.85413870000000003</v>
      </c>
      <c r="EO30" s="22">
        <v>0.27450639999999998</v>
      </c>
      <c r="EP30" s="22">
        <v>-6.2221000000000004E-3</v>
      </c>
      <c r="EQ30" s="22">
        <v>9.2954899999999993E-2</v>
      </c>
      <c r="ER30" s="22">
        <v>6.3105300000000003E-2</v>
      </c>
      <c r="ES30" s="22">
        <v>0.10021910000000001</v>
      </c>
      <c r="ET30" s="22">
        <v>8.4232000000000001E-2</v>
      </c>
      <c r="EU30" s="22">
        <v>79.209909999999994</v>
      </c>
      <c r="EV30" s="22">
        <v>78.142359999999996</v>
      </c>
      <c r="EW30" s="22">
        <v>76.799130000000005</v>
      </c>
      <c r="EX30" s="22">
        <v>76.087940000000003</v>
      </c>
      <c r="EY30" s="22">
        <v>75.456950000000006</v>
      </c>
      <c r="EZ30" s="22">
        <v>74.481960000000001</v>
      </c>
      <c r="FA30" s="22">
        <v>73.874690000000001</v>
      </c>
      <c r="FB30" s="22">
        <v>74.962100000000007</v>
      </c>
      <c r="FC30" s="22">
        <v>79.510829999999999</v>
      </c>
      <c r="FD30" s="22">
        <v>84.19314</v>
      </c>
      <c r="FE30" s="22">
        <v>88.168369999999996</v>
      </c>
      <c r="FF30" s="22">
        <v>90.00076</v>
      </c>
      <c r="FG30" s="22">
        <v>90.689260000000004</v>
      </c>
      <c r="FH30" s="22">
        <v>90.684880000000007</v>
      </c>
      <c r="FI30" s="22">
        <v>91.662450000000007</v>
      </c>
      <c r="FJ30" s="22">
        <v>90.591279999999998</v>
      </c>
      <c r="FK30" s="22">
        <v>86.654449999999997</v>
      </c>
      <c r="FL30" s="22">
        <v>87.352490000000003</v>
      </c>
      <c r="FM30" s="22">
        <v>86.922640000000001</v>
      </c>
      <c r="FN30" s="22">
        <v>85.735950000000003</v>
      </c>
      <c r="FO30" s="22">
        <v>82.625069999999994</v>
      </c>
      <c r="FP30" s="22">
        <v>80.507220000000004</v>
      </c>
      <c r="FQ30" s="22">
        <v>80.809960000000004</v>
      </c>
      <c r="FR30" s="22">
        <v>79.540490000000005</v>
      </c>
      <c r="FS30" s="22">
        <v>1.4492210000000001</v>
      </c>
      <c r="FT30" s="22"/>
      <c r="FU30" s="22">
        <v>0.1129679</v>
      </c>
    </row>
    <row r="31" spans="1:177" x14ac:dyDescent="0.2">
      <c r="A31" s="13" t="s">
        <v>227</v>
      </c>
      <c r="B31" s="13" t="s">
        <v>0</v>
      </c>
      <c r="C31" s="13" t="s">
        <v>270</v>
      </c>
      <c r="D31" s="34" t="s">
        <v>264</v>
      </c>
      <c r="E31" s="23" t="s">
        <v>221</v>
      </c>
      <c r="F31" s="23">
        <v>2456</v>
      </c>
      <c r="G31" s="22">
        <v>2.8560650000000001</v>
      </c>
      <c r="H31" s="22">
        <v>2.521973</v>
      </c>
      <c r="I31" s="22">
        <v>2.2527170000000001</v>
      </c>
      <c r="J31" s="22">
        <v>2.0898880000000002</v>
      </c>
      <c r="K31" s="22">
        <v>2.0308950000000001</v>
      </c>
      <c r="L31" s="22">
        <v>1.9955339999999999</v>
      </c>
      <c r="M31" s="22">
        <v>2.0291960000000002</v>
      </c>
      <c r="N31" s="22">
        <v>2.0328870000000001</v>
      </c>
      <c r="O31" s="22">
        <v>2.0354269999999999</v>
      </c>
      <c r="P31" s="22">
        <v>2.1290529999999999</v>
      </c>
      <c r="Q31" s="22">
        <v>2.4944860000000002</v>
      </c>
      <c r="R31" s="22">
        <v>2.9452250000000002</v>
      </c>
      <c r="S31" s="22">
        <v>3.307652</v>
      </c>
      <c r="T31" s="22">
        <v>3.7154919999999998</v>
      </c>
      <c r="U31" s="22">
        <v>3.937316</v>
      </c>
      <c r="V31" s="22">
        <v>3.9954139999999998</v>
      </c>
      <c r="W31" s="22">
        <v>4.1376119999999998</v>
      </c>
      <c r="X31" s="22">
        <v>4.5704690000000001</v>
      </c>
      <c r="Y31" s="22">
        <v>4.6775399999999996</v>
      </c>
      <c r="Z31" s="22">
        <v>4.5927199999999999</v>
      </c>
      <c r="AA31" s="22">
        <v>4.6306560000000001</v>
      </c>
      <c r="AB31" s="22">
        <v>4.5502000000000002</v>
      </c>
      <c r="AC31" s="22">
        <v>4.0691160000000002</v>
      </c>
      <c r="AD31" s="22">
        <v>3.4821939999999998</v>
      </c>
      <c r="AE31" s="22">
        <v>-8.2410999999999998E-2</v>
      </c>
      <c r="AF31" s="22">
        <v>-5.1760399999999998E-2</v>
      </c>
      <c r="AG31" s="22">
        <v>-6.7596900000000001E-2</v>
      </c>
      <c r="AH31" s="22">
        <v>-1.9847699999999999E-2</v>
      </c>
      <c r="AI31" s="22">
        <v>1.6834E-3</v>
      </c>
      <c r="AJ31" s="22">
        <v>-2.6247800000000002E-2</v>
      </c>
      <c r="AK31" s="22">
        <v>-2.07806E-2</v>
      </c>
      <c r="AL31" s="22">
        <v>-5.78918E-2</v>
      </c>
      <c r="AM31" s="22">
        <v>-5.7960299999999999E-2</v>
      </c>
      <c r="AN31" s="22">
        <v>-0.1010746</v>
      </c>
      <c r="AO31" s="22">
        <v>1.10714E-2</v>
      </c>
      <c r="AP31" s="22">
        <v>-1.1079E-2</v>
      </c>
      <c r="AQ31" s="22">
        <v>-6.0530899999999999E-2</v>
      </c>
      <c r="AR31" s="22">
        <v>-7.0359999999999997E-3</v>
      </c>
      <c r="AS31" s="22">
        <v>0.4918035</v>
      </c>
      <c r="AT31" s="22">
        <v>0.53736839999999997</v>
      </c>
      <c r="AU31" s="22">
        <v>0.42626199999999997</v>
      </c>
      <c r="AV31" s="22">
        <v>0.48907119999999998</v>
      </c>
      <c r="AW31" s="22">
        <v>0.1225412</v>
      </c>
      <c r="AX31" s="22">
        <v>-0.17007700000000001</v>
      </c>
      <c r="AY31" s="22">
        <v>-0.28274739999999998</v>
      </c>
      <c r="AZ31" s="22">
        <v>-0.32391399999999998</v>
      </c>
      <c r="BA31" s="22">
        <v>-0.33484530000000001</v>
      </c>
      <c r="BB31" s="22">
        <v>-0.23283699999999999</v>
      </c>
      <c r="BC31" s="22">
        <v>-3.1735800000000002E-2</v>
      </c>
      <c r="BD31" s="22">
        <v>-4.8027E-3</v>
      </c>
      <c r="BE31" s="22">
        <v>-2.84114E-2</v>
      </c>
      <c r="BF31" s="22">
        <v>1.5630999999999999E-2</v>
      </c>
      <c r="BG31" s="22">
        <v>3.3917599999999999E-2</v>
      </c>
      <c r="BH31" s="22">
        <v>4.6902000000000003E-3</v>
      </c>
      <c r="BI31" s="22">
        <v>1.29217E-2</v>
      </c>
      <c r="BJ31" s="22">
        <v>-1.01137E-2</v>
      </c>
      <c r="BK31" s="22">
        <v>-1.0341400000000001E-2</v>
      </c>
      <c r="BL31" s="22">
        <v>-3.6119199999999997E-2</v>
      </c>
      <c r="BM31" s="22">
        <v>8.7611499999999995E-2</v>
      </c>
      <c r="BN31" s="22">
        <v>7.6515200000000005E-2</v>
      </c>
      <c r="BO31" s="22">
        <v>3.4435599999999997E-2</v>
      </c>
      <c r="BP31" s="22">
        <v>9.2189400000000005E-2</v>
      </c>
      <c r="BQ31" s="22">
        <v>0.5837831</v>
      </c>
      <c r="BR31" s="22">
        <v>0.62317619999999996</v>
      </c>
      <c r="BS31" s="22">
        <v>0.51619700000000002</v>
      </c>
      <c r="BT31" s="22">
        <v>0.57919600000000004</v>
      </c>
      <c r="BU31" s="22">
        <v>0.2123294</v>
      </c>
      <c r="BV31" s="22">
        <v>-7.7924099999999996E-2</v>
      </c>
      <c r="BW31" s="22">
        <v>-0.18957750000000001</v>
      </c>
      <c r="BX31" s="22">
        <v>-0.23187659999999999</v>
      </c>
      <c r="BY31" s="22">
        <v>-0.25752629999999999</v>
      </c>
      <c r="BZ31" s="22">
        <v>-0.1713643</v>
      </c>
      <c r="CA31" s="22">
        <v>3.3616000000000002E-3</v>
      </c>
      <c r="CB31" s="22">
        <v>2.7720000000000002E-2</v>
      </c>
      <c r="CC31" s="22">
        <v>-1.2715999999999999E-3</v>
      </c>
      <c r="CD31" s="22">
        <v>4.02034E-2</v>
      </c>
      <c r="CE31" s="22">
        <v>5.6242800000000003E-2</v>
      </c>
      <c r="CF31" s="22">
        <v>2.6117899999999999E-2</v>
      </c>
      <c r="CG31" s="22">
        <v>3.6263700000000003E-2</v>
      </c>
      <c r="CH31" s="22">
        <v>2.2977299999999999E-2</v>
      </c>
      <c r="CI31" s="22">
        <v>2.26394E-2</v>
      </c>
      <c r="CJ31" s="22">
        <v>8.8687999999999996E-3</v>
      </c>
      <c r="CK31" s="22">
        <v>0.140623</v>
      </c>
      <c r="CL31" s="22">
        <v>0.13718259999999999</v>
      </c>
      <c r="CM31" s="22">
        <v>0.1002091</v>
      </c>
      <c r="CN31" s="22">
        <v>0.16091259999999999</v>
      </c>
      <c r="CO31" s="22">
        <v>0.64748799999999995</v>
      </c>
      <c r="CP31" s="22">
        <v>0.68260639999999995</v>
      </c>
      <c r="CQ31" s="22">
        <v>0.57848560000000004</v>
      </c>
      <c r="CR31" s="22">
        <v>0.64161619999999997</v>
      </c>
      <c r="CS31" s="22">
        <v>0.2745165</v>
      </c>
      <c r="CT31" s="22">
        <v>-1.40993E-2</v>
      </c>
      <c r="CU31" s="22">
        <v>-0.1250484</v>
      </c>
      <c r="CV31" s="22">
        <v>-0.1681319</v>
      </c>
      <c r="CW31" s="22">
        <v>-0.2039753</v>
      </c>
      <c r="CX31" s="22">
        <v>-0.1287885</v>
      </c>
      <c r="CY31" s="22">
        <v>3.8459E-2</v>
      </c>
      <c r="CZ31" s="22">
        <v>6.0242700000000003E-2</v>
      </c>
      <c r="DA31" s="22">
        <v>2.5868100000000002E-2</v>
      </c>
      <c r="DB31" s="22">
        <v>6.4775899999999997E-2</v>
      </c>
      <c r="DC31" s="22">
        <v>7.8568100000000002E-2</v>
      </c>
      <c r="DD31" s="22">
        <v>4.7545499999999997E-2</v>
      </c>
      <c r="DE31" s="22">
        <v>5.96058E-2</v>
      </c>
      <c r="DF31" s="22">
        <v>5.6068300000000001E-2</v>
      </c>
      <c r="DG31" s="22">
        <v>5.5620099999999999E-2</v>
      </c>
      <c r="DH31" s="22">
        <v>5.38567E-2</v>
      </c>
      <c r="DI31" s="22">
        <v>0.19363440000000001</v>
      </c>
      <c r="DJ31" s="22">
        <v>0.19785</v>
      </c>
      <c r="DK31" s="22">
        <v>0.16598260000000001</v>
      </c>
      <c r="DL31" s="22">
        <v>0.2296357</v>
      </c>
      <c r="DM31" s="22">
        <v>0.71119290000000002</v>
      </c>
      <c r="DN31" s="22">
        <v>0.74203660000000005</v>
      </c>
      <c r="DO31" s="22">
        <v>0.64077430000000002</v>
      </c>
      <c r="DP31" s="22">
        <v>0.70403640000000001</v>
      </c>
      <c r="DQ31" s="22">
        <v>0.33670359999999999</v>
      </c>
      <c r="DR31" s="22">
        <v>4.9725600000000002E-2</v>
      </c>
      <c r="DS31" s="22">
        <v>-6.0519200000000002E-2</v>
      </c>
      <c r="DT31" s="22">
        <v>-0.1043871</v>
      </c>
      <c r="DU31" s="22">
        <v>-0.15042440000000001</v>
      </c>
      <c r="DV31" s="22">
        <v>-8.6212700000000003E-2</v>
      </c>
      <c r="DW31" s="22">
        <v>8.9134199999999997E-2</v>
      </c>
      <c r="DX31" s="22">
        <v>0.1072004</v>
      </c>
      <c r="DY31" s="22">
        <v>6.5053600000000003E-2</v>
      </c>
      <c r="DZ31" s="22">
        <v>0.1002546</v>
      </c>
      <c r="EA31" s="22">
        <v>0.11080230000000001</v>
      </c>
      <c r="EB31" s="22">
        <v>7.8483499999999998E-2</v>
      </c>
      <c r="EC31" s="22">
        <v>9.3308100000000005E-2</v>
      </c>
      <c r="ED31" s="22">
        <v>0.10384649999999999</v>
      </c>
      <c r="EE31" s="22">
        <v>0.1032391</v>
      </c>
      <c r="EF31" s="22">
        <v>0.1188121</v>
      </c>
      <c r="EG31" s="22">
        <v>0.27017459999999999</v>
      </c>
      <c r="EH31" s="22">
        <v>0.28544409999999998</v>
      </c>
      <c r="EI31" s="22">
        <v>0.26094909999999999</v>
      </c>
      <c r="EJ31" s="22">
        <v>0.32886110000000002</v>
      </c>
      <c r="EK31" s="22">
        <v>0.80317260000000001</v>
      </c>
      <c r="EL31" s="22">
        <v>0.82784429999999998</v>
      </c>
      <c r="EM31" s="22">
        <v>0.73070919999999995</v>
      </c>
      <c r="EN31" s="22">
        <v>0.79416109999999995</v>
      </c>
      <c r="EO31" s="22">
        <v>0.42649189999999998</v>
      </c>
      <c r="EP31" s="22">
        <v>0.14187849999999999</v>
      </c>
      <c r="EQ31" s="22">
        <v>3.2650600000000002E-2</v>
      </c>
      <c r="ER31" s="22">
        <v>-1.23497E-2</v>
      </c>
      <c r="ES31" s="22">
        <v>-7.3105299999999998E-2</v>
      </c>
      <c r="ET31" s="22">
        <v>-2.4740100000000001E-2</v>
      </c>
      <c r="EU31" s="22">
        <v>76.477320000000006</v>
      </c>
      <c r="EV31" s="22">
        <v>74.789010000000005</v>
      </c>
      <c r="EW31" s="22">
        <v>73.705629999999999</v>
      </c>
      <c r="EX31" s="22">
        <v>72.974329999999995</v>
      </c>
      <c r="EY31" s="22">
        <v>73.105580000000003</v>
      </c>
      <c r="EZ31" s="22">
        <v>71.585319999999996</v>
      </c>
      <c r="FA31" s="22">
        <v>71.678539999999998</v>
      </c>
      <c r="FB31" s="22">
        <v>73.041849999999997</v>
      </c>
      <c r="FC31" s="22">
        <v>78.861530000000002</v>
      </c>
      <c r="FD31" s="22">
        <v>84.331379999999996</v>
      </c>
      <c r="FE31" s="22">
        <v>90.468720000000005</v>
      </c>
      <c r="FF31" s="22">
        <v>93.430549999999997</v>
      </c>
      <c r="FG31" s="22">
        <v>94.255039999999994</v>
      </c>
      <c r="FH31" s="22">
        <v>94.802319999999995</v>
      </c>
      <c r="FI31" s="22">
        <v>92.662419999999997</v>
      </c>
      <c r="FJ31" s="22">
        <v>91.65634</v>
      </c>
      <c r="FK31" s="22">
        <v>90.86</v>
      </c>
      <c r="FL31" s="22">
        <v>90.07602</v>
      </c>
      <c r="FM31" s="22">
        <v>88.214640000000003</v>
      </c>
      <c r="FN31" s="22">
        <v>86.430549999999997</v>
      </c>
      <c r="FO31" s="22">
        <v>83.567920000000001</v>
      </c>
      <c r="FP31" s="22">
        <v>81.513819999999996</v>
      </c>
      <c r="FQ31" s="22">
        <v>80.910349999999994</v>
      </c>
      <c r="FR31" s="22">
        <v>80.062489999999997</v>
      </c>
      <c r="FS31" s="22">
        <v>1.0886800000000001</v>
      </c>
      <c r="FT31" s="22"/>
      <c r="FU31" s="22">
        <v>9.7189999999999999E-2</v>
      </c>
    </row>
    <row r="32" spans="1:177" x14ac:dyDescent="0.2">
      <c r="A32" s="13" t="s">
        <v>227</v>
      </c>
      <c r="B32" s="13" t="s">
        <v>0</v>
      </c>
      <c r="C32" s="13" t="s">
        <v>270</v>
      </c>
      <c r="D32" s="34" t="s">
        <v>265</v>
      </c>
      <c r="E32" s="23" t="s">
        <v>219</v>
      </c>
      <c r="F32" s="23">
        <v>6111</v>
      </c>
      <c r="G32" s="22">
        <v>6.3775000000000004</v>
      </c>
      <c r="H32" s="22">
        <v>5.723662</v>
      </c>
      <c r="I32" s="22">
        <v>5.2493999999999996</v>
      </c>
      <c r="J32" s="22">
        <v>4.8309930000000003</v>
      </c>
      <c r="K32" s="22">
        <v>4.5166300000000001</v>
      </c>
      <c r="L32" s="22">
        <v>4.477093</v>
      </c>
      <c r="M32" s="22">
        <v>4.465713</v>
      </c>
      <c r="N32" s="22">
        <v>4.5462879999999997</v>
      </c>
      <c r="O32" s="22">
        <v>4.5876299999999999</v>
      </c>
      <c r="P32" s="22">
        <v>4.6396689999999996</v>
      </c>
      <c r="Q32" s="22">
        <v>5.0574620000000001</v>
      </c>
      <c r="R32" s="22">
        <v>5.4000029999999999</v>
      </c>
      <c r="S32" s="22">
        <v>5.9598500000000003</v>
      </c>
      <c r="T32" s="22">
        <v>6.6545810000000003</v>
      </c>
      <c r="U32" s="22">
        <v>7.5301489999999998</v>
      </c>
      <c r="V32" s="22">
        <v>8.1913250000000009</v>
      </c>
      <c r="W32" s="22">
        <v>8.9380260000000007</v>
      </c>
      <c r="X32" s="22">
        <v>9.6124349999999996</v>
      </c>
      <c r="Y32" s="22">
        <v>9.5742709999999995</v>
      </c>
      <c r="Z32" s="22">
        <v>9.1983329999999999</v>
      </c>
      <c r="AA32" s="22">
        <v>9.319407</v>
      </c>
      <c r="AB32" s="22">
        <v>9.0705939999999998</v>
      </c>
      <c r="AC32" s="22">
        <v>8.0551670000000009</v>
      </c>
      <c r="AD32" s="22">
        <v>6.9279909999999996</v>
      </c>
      <c r="AE32" s="22">
        <v>-0.11094229999999999</v>
      </c>
      <c r="AF32" s="22">
        <v>-4.9578799999999999E-2</v>
      </c>
      <c r="AG32" s="22">
        <v>-1.31045E-2</v>
      </c>
      <c r="AH32" s="22">
        <v>1.8194800000000001E-2</v>
      </c>
      <c r="AI32" s="22">
        <v>-6.3098899999999999E-2</v>
      </c>
      <c r="AJ32" s="22">
        <v>-4.2828499999999999E-2</v>
      </c>
      <c r="AK32" s="22">
        <v>-9.4261899999999996E-2</v>
      </c>
      <c r="AL32" s="22">
        <v>-0.15037049999999999</v>
      </c>
      <c r="AM32" s="22">
        <v>-6.0348300000000001E-2</v>
      </c>
      <c r="AN32" s="22">
        <v>-0.13304879999999999</v>
      </c>
      <c r="AO32" s="22">
        <v>-1.1317499999999999E-2</v>
      </c>
      <c r="AP32" s="22">
        <v>-0.18988530000000001</v>
      </c>
      <c r="AQ32" s="22">
        <v>-0.1206752</v>
      </c>
      <c r="AR32" s="22">
        <v>3.4007500000000003E-2</v>
      </c>
      <c r="AS32" s="22">
        <v>0.77916649999999998</v>
      </c>
      <c r="AT32" s="22">
        <v>0.86896589999999996</v>
      </c>
      <c r="AU32" s="22">
        <v>1.006033</v>
      </c>
      <c r="AV32" s="22">
        <v>1.0822529999999999</v>
      </c>
      <c r="AW32" s="22">
        <v>0.23628759999999999</v>
      </c>
      <c r="AX32" s="22">
        <v>-0.19784409999999999</v>
      </c>
      <c r="AY32" s="22">
        <v>-0.21914359999999999</v>
      </c>
      <c r="AZ32" s="22">
        <v>-0.31363639999999998</v>
      </c>
      <c r="BA32" s="22">
        <v>-0.31628329999999999</v>
      </c>
      <c r="BB32" s="22">
        <v>-0.25829299999999999</v>
      </c>
      <c r="BC32" s="22">
        <v>-3.0407699999999999E-2</v>
      </c>
      <c r="BD32" s="22">
        <v>2.41718E-2</v>
      </c>
      <c r="BE32" s="22">
        <v>5.3570199999999998E-2</v>
      </c>
      <c r="BF32" s="22">
        <v>7.6235800000000006E-2</v>
      </c>
      <c r="BG32" s="22">
        <v>-9.3910999999999994E-3</v>
      </c>
      <c r="BH32" s="22">
        <v>8.4250000000000002E-3</v>
      </c>
      <c r="BI32" s="22">
        <v>-4.1359699999999999E-2</v>
      </c>
      <c r="BJ32" s="22">
        <v>-8.5726800000000006E-2</v>
      </c>
      <c r="BK32" s="22">
        <v>8.5567000000000004E-3</v>
      </c>
      <c r="BL32" s="22">
        <v>-5.1398600000000003E-2</v>
      </c>
      <c r="BM32" s="22">
        <v>8.2469799999999996E-2</v>
      </c>
      <c r="BN32" s="22">
        <v>-8.4888500000000006E-2</v>
      </c>
      <c r="BO32" s="22">
        <v>-7.8303999999999995E-3</v>
      </c>
      <c r="BP32" s="22">
        <v>0.15224460000000001</v>
      </c>
      <c r="BQ32" s="22">
        <v>0.89883299999999999</v>
      </c>
      <c r="BR32" s="22">
        <v>0.99166719999999997</v>
      </c>
      <c r="BS32" s="22">
        <v>1.1294740000000001</v>
      </c>
      <c r="BT32" s="22">
        <v>1.2086330000000001</v>
      </c>
      <c r="BU32" s="22">
        <v>0.3652917</v>
      </c>
      <c r="BV32" s="22">
        <v>-7.0592100000000005E-2</v>
      </c>
      <c r="BW32" s="22">
        <v>-9.8109100000000005E-2</v>
      </c>
      <c r="BX32" s="22">
        <v>-0.20608409999999999</v>
      </c>
      <c r="BY32" s="22">
        <v>-0.22222410000000001</v>
      </c>
      <c r="BZ32" s="22">
        <v>-0.17315120000000001</v>
      </c>
      <c r="CA32" s="22">
        <v>2.5370299999999998E-2</v>
      </c>
      <c r="CB32" s="22">
        <v>7.5251200000000004E-2</v>
      </c>
      <c r="CC32" s="22">
        <v>9.9749000000000004E-2</v>
      </c>
      <c r="CD32" s="22">
        <v>0.11643489999999999</v>
      </c>
      <c r="CE32" s="22">
        <v>2.78068E-2</v>
      </c>
      <c r="CF32" s="22">
        <v>4.3922999999999997E-2</v>
      </c>
      <c r="CG32" s="22">
        <v>-4.7197000000000003E-3</v>
      </c>
      <c r="CH32" s="22">
        <v>-4.09548E-2</v>
      </c>
      <c r="CI32" s="22">
        <v>5.62801E-2</v>
      </c>
      <c r="CJ32" s="22">
        <v>5.1520999999999997E-3</v>
      </c>
      <c r="CK32" s="22">
        <v>0.14742649999999999</v>
      </c>
      <c r="CL32" s="22">
        <v>-1.2168099999999999E-2</v>
      </c>
      <c r="CM32" s="22">
        <v>7.0325499999999999E-2</v>
      </c>
      <c r="CN32" s="22">
        <v>0.23413519999999999</v>
      </c>
      <c r="CO32" s="22">
        <v>0.98171370000000002</v>
      </c>
      <c r="CP32" s="22">
        <v>1.0766500000000001</v>
      </c>
      <c r="CQ32" s="22">
        <v>1.214968</v>
      </c>
      <c r="CR32" s="22">
        <v>1.296163</v>
      </c>
      <c r="CS32" s="22">
        <v>0.45463949999999997</v>
      </c>
      <c r="CT32" s="22">
        <v>1.7542200000000001E-2</v>
      </c>
      <c r="CU32" s="22">
        <v>-1.4281E-2</v>
      </c>
      <c r="CV32" s="22">
        <v>-0.13159370000000001</v>
      </c>
      <c r="CW32" s="22">
        <v>-0.1570791</v>
      </c>
      <c r="CX32" s="22">
        <v>-0.1141822</v>
      </c>
      <c r="CY32" s="22">
        <v>8.1148399999999996E-2</v>
      </c>
      <c r="CZ32" s="22">
        <v>0.12633069999999999</v>
      </c>
      <c r="DA32" s="22">
        <v>0.14592769999999999</v>
      </c>
      <c r="DB32" s="22">
        <v>0.15663389999999999</v>
      </c>
      <c r="DC32" s="22">
        <v>6.5004699999999999E-2</v>
      </c>
      <c r="DD32" s="22">
        <v>7.9421099999999994E-2</v>
      </c>
      <c r="DE32" s="22">
        <v>3.1920200000000003E-2</v>
      </c>
      <c r="DF32" s="22">
        <v>3.8172000000000002E-3</v>
      </c>
      <c r="DG32" s="22">
        <v>0.1040035</v>
      </c>
      <c r="DH32" s="22">
        <v>6.1702800000000002E-2</v>
      </c>
      <c r="DI32" s="22">
        <v>0.2123833</v>
      </c>
      <c r="DJ32" s="22">
        <v>6.0552399999999999E-2</v>
      </c>
      <c r="DK32" s="22">
        <v>0.14848149999999999</v>
      </c>
      <c r="DL32" s="22">
        <v>0.31602580000000002</v>
      </c>
      <c r="DM32" s="22">
        <v>1.064594</v>
      </c>
      <c r="DN32" s="22">
        <v>1.161632</v>
      </c>
      <c r="DO32" s="22">
        <v>1.3004629999999999</v>
      </c>
      <c r="DP32" s="22">
        <v>1.3836930000000001</v>
      </c>
      <c r="DQ32" s="22">
        <v>0.54398729999999995</v>
      </c>
      <c r="DR32" s="22">
        <v>0.1056766</v>
      </c>
      <c r="DS32" s="22">
        <v>6.9547100000000001E-2</v>
      </c>
      <c r="DT32" s="22">
        <v>-5.7103300000000003E-2</v>
      </c>
      <c r="DU32" s="22">
        <v>-9.1934000000000002E-2</v>
      </c>
      <c r="DV32" s="22">
        <v>-5.5213199999999997E-2</v>
      </c>
      <c r="DW32" s="22">
        <v>0.16168299999999999</v>
      </c>
      <c r="DX32" s="22">
        <v>0.20008129999999999</v>
      </c>
      <c r="DY32" s="22">
        <v>0.2126024</v>
      </c>
      <c r="DZ32" s="22">
        <v>0.214675</v>
      </c>
      <c r="EA32" s="22">
        <v>0.1187126</v>
      </c>
      <c r="EB32" s="22">
        <v>0.1306746</v>
      </c>
      <c r="EC32" s="22">
        <v>8.4822499999999995E-2</v>
      </c>
      <c r="ED32" s="22">
        <v>6.8460999999999994E-2</v>
      </c>
      <c r="EE32" s="22">
        <v>0.1729086</v>
      </c>
      <c r="EF32" s="22">
        <v>0.14335310000000001</v>
      </c>
      <c r="EG32" s="22">
        <v>0.30617050000000001</v>
      </c>
      <c r="EH32" s="22">
        <v>0.16554920000000001</v>
      </c>
      <c r="EI32" s="22">
        <v>0.26132630000000001</v>
      </c>
      <c r="EJ32" s="22">
        <v>0.4342628</v>
      </c>
      <c r="EK32" s="22">
        <v>1.184261</v>
      </c>
      <c r="EL32" s="22">
        <v>1.2843329999999999</v>
      </c>
      <c r="EM32" s="22">
        <v>1.4239040000000001</v>
      </c>
      <c r="EN32" s="22">
        <v>1.5100720000000001</v>
      </c>
      <c r="EO32" s="22">
        <v>0.67299149999999996</v>
      </c>
      <c r="EP32" s="22">
        <v>0.23292850000000001</v>
      </c>
      <c r="EQ32" s="22">
        <v>0.19058159999999999</v>
      </c>
      <c r="ER32" s="22">
        <v>5.0448899999999998E-2</v>
      </c>
      <c r="ES32" s="22">
        <v>2.1251E-3</v>
      </c>
      <c r="ET32" s="22">
        <v>2.9928699999999999E-2</v>
      </c>
      <c r="EU32" s="22">
        <v>72.906170000000003</v>
      </c>
      <c r="EV32" s="22">
        <v>72.084029999999998</v>
      </c>
      <c r="EW32" s="22">
        <v>71.121989999999997</v>
      </c>
      <c r="EX32" s="22">
        <v>70.746089999999995</v>
      </c>
      <c r="EY32" s="22">
        <v>70.563950000000006</v>
      </c>
      <c r="EZ32" s="22">
        <v>69.875929999999997</v>
      </c>
      <c r="FA32" s="22">
        <v>69.487589999999997</v>
      </c>
      <c r="FB32" s="22">
        <v>70.742230000000006</v>
      </c>
      <c r="FC32" s="22">
        <v>74.476990000000001</v>
      </c>
      <c r="FD32" s="22">
        <v>79.161289999999994</v>
      </c>
      <c r="FE32" s="22">
        <v>83.417450000000002</v>
      </c>
      <c r="FF32" s="22">
        <v>87.264129999999994</v>
      </c>
      <c r="FG32" s="22">
        <v>88.917339999999996</v>
      </c>
      <c r="FH32" s="22">
        <v>89.538659999999993</v>
      </c>
      <c r="FI32" s="22">
        <v>90.048680000000004</v>
      </c>
      <c r="FJ32" s="22">
        <v>90.071669999999997</v>
      </c>
      <c r="FK32" s="22">
        <v>88.256039999999999</v>
      </c>
      <c r="FL32" s="22">
        <v>86.894329999999997</v>
      </c>
      <c r="FM32" s="22">
        <v>83.286969999999997</v>
      </c>
      <c r="FN32" s="22">
        <v>79.731449999999995</v>
      </c>
      <c r="FO32" s="22">
        <v>75.694239999999994</v>
      </c>
      <c r="FP32" s="22">
        <v>73.763949999999994</v>
      </c>
      <c r="FQ32" s="22">
        <v>72.522390000000001</v>
      </c>
      <c r="FR32" s="22">
        <v>71.556740000000005</v>
      </c>
      <c r="FS32" s="22">
        <v>1.6075379999999999</v>
      </c>
      <c r="FT32" s="22"/>
      <c r="FU32" s="22">
        <v>0.1380151</v>
      </c>
    </row>
    <row r="33" spans="1:177" x14ac:dyDescent="0.2">
      <c r="A33" s="13" t="s">
        <v>227</v>
      </c>
      <c r="B33" s="13" t="s">
        <v>0</v>
      </c>
      <c r="C33" s="13" t="s">
        <v>270</v>
      </c>
      <c r="D33" s="34" t="s">
        <v>265</v>
      </c>
      <c r="E33" s="23" t="s">
        <v>220</v>
      </c>
      <c r="F33" s="23">
        <v>3766</v>
      </c>
      <c r="G33" s="22">
        <v>3.6991520000000002</v>
      </c>
      <c r="H33" s="22">
        <v>3.3176610000000002</v>
      </c>
      <c r="I33" s="22">
        <v>3.006831</v>
      </c>
      <c r="J33" s="22">
        <v>2.7284920000000001</v>
      </c>
      <c r="K33" s="22">
        <v>2.591091</v>
      </c>
      <c r="L33" s="22">
        <v>2.5712000000000002</v>
      </c>
      <c r="M33" s="22">
        <v>2.6088650000000002</v>
      </c>
      <c r="N33" s="22">
        <v>2.7303310000000001</v>
      </c>
      <c r="O33" s="22">
        <v>2.7015090000000002</v>
      </c>
      <c r="P33" s="22">
        <v>2.6748959999999999</v>
      </c>
      <c r="Q33" s="22">
        <v>2.8129569999999999</v>
      </c>
      <c r="R33" s="22">
        <v>2.9601440000000001</v>
      </c>
      <c r="S33" s="22">
        <v>3.2179609999999998</v>
      </c>
      <c r="T33" s="22">
        <v>3.3787340000000001</v>
      </c>
      <c r="U33" s="22">
        <v>3.5419070000000001</v>
      </c>
      <c r="V33" s="22">
        <v>3.8519299999999999</v>
      </c>
      <c r="W33" s="22">
        <v>4.223789</v>
      </c>
      <c r="X33" s="22">
        <v>4.6150099999999998</v>
      </c>
      <c r="Y33" s="22">
        <v>4.9215289999999996</v>
      </c>
      <c r="Z33" s="22">
        <v>4.9324190000000003</v>
      </c>
      <c r="AA33" s="22">
        <v>5.1768989999999997</v>
      </c>
      <c r="AB33" s="22">
        <v>5.2228000000000003</v>
      </c>
      <c r="AC33" s="22">
        <v>4.6633800000000001</v>
      </c>
      <c r="AD33" s="22">
        <v>4.0966839999999998</v>
      </c>
      <c r="AE33" s="22">
        <v>-0.148505</v>
      </c>
      <c r="AF33" s="22">
        <v>-0.10720730000000001</v>
      </c>
      <c r="AG33" s="22">
        <v>-8.7942800000000002E-2</v>
      </c>
      <c r="AH33" s="22">
        <v>-8.9178400000000005E-2</v>
      </c>
      <c r="AI33" s="22">
        <v>-0.10230400000000001</v>
      </c>
      <c r="AJ33" s="22">
        <v>-8.1332199999999993E-2</v>
      </c>
      <c r="AK33" s="22">
        <v>-7.5211700000000006E-2</v>
      </c>
      <c r="AL33" s="22">
        <v>-9.3062199999999998E-2</v>
      </c>
      <c r="AM33" s="22">
        <v>-7.2163199999999997E-2</v>
      </c>
      <c r="AN33" s="22">
        <v>-0.1072848</v>
      </c>
      <c r="AO33" s="22">
        <v>-6.8953100000000003E-2</v>
      </c>
      <c r="AP33" s="22">
        <v>-0.16969390000000001</v>
      </c>
      <c r="AQ33" s="22">
        <v>-2.0587399999999999E-2</v>
      </c>
      <c r="AR33" s="22">
        <v>-2.3472699999999999E-2</v>
      </c>
      <c r="AS33" s="22">
        <v>0.25632759999999999</v>
      </c>
      <c r="AT33" s="22">
        <v>0.34492159999999999</v>
      </c>
      <c r="AU33" s="22">
        <v>0.46298080000000003</v>
      </c>
      <c r="AV33" s="22">
        <v>0.46889910000000001</v>
      </c>
      <c r="AW33" s="22">
        <v>8.49221E-2</v>
      </c>
      <c r="AX33" s="22">
        <v>-0.1446674</v>
      </c>
      <c r="AY33" s="22">
        <v>-0.1411364</v>
      </c>
      <c r="AZ33" s="22">
        <v>-0.21416279999999999</v>
      </c>
      <c r="BA33" s="22">
        <v>-0.24978249999999999</v>
      </c>
      <c r="BB33" s="22">
        <v>-0.19932069999999999</v>
      </c>
      <c r="BC33" s="22">
        <v>-8.7928800000000001E-2</v>
      </c>
      <c r="BD33" s="22">
        <v>-5.14282E-2</v>
      </c>
      <c r="BE33" s="22">
        <v>-3.94013E-2</v>
      </c>
      <c r="BF33" s="22">
        <v>-4.7021100000000003E-2</v>
      </c>
      <c r="BG33" s="22">
        <v>-6.1060799999999998E-2</v>
      </c>
      <c r="BH33" s="22">
        <v>-4.3501499999999999E-2</v>
      </c>
      <c r="BI33" s="22">
        <v>-3.5713099999999998E-2</v>
      </c>
      <c r="BJ33" s="22">
        <v>-4.5926599999999998E-2</v>
      </c>
      <c r="BK33" s="22">
        <v>-1.8919499999999999E-2</v>
      </c>
      <c r="BL33" s="22">
        <v>-4.5013999999999998E-2</v>
      </c>
      <c r="BM33" s="22">
        <v>-3.3340000000000003E-4</v>
      </c>
      <c r="BN33" s="22">
        <v>-9.5888299999999996E-2</v>
      </c>
      <c r="BO33" s="22">
        <v>5.7088300000000002E-2</v>
      </c>
      <c r="BP33" s="22">
        <v>5.7934399999999997E-2</v>
      </c>
      <c r="BQ33" s="22">
        <v>0.33345960000000002</v>
      </c>
      <c r="BR33" s="22">
        <v>0.4307317</v>
      </c>
      <c r="BS33" s="22">
        <v>0.54955160000000003</v>
      </c>
      <c r="BT33" s="22">
        <v>0.55710400000000004</v>
      </c>
      <c r="BU33" s="22">
        <v>0.18135879999999999</v>
      </c>
      <c r="BV33" s="22">
        <v>-5.5463199999999997E-2</v>
      </c>
      <c r="BW33" s="22">
        <v>-5.4968299999999998E-2</v>
      </c>
      <c r="BX33" s="22">
        <v>-0.13389180000000001</v>
      </c>
      <c r="BY33" s="22">
        <v>-0.17926030000000001</v>
      </c>
      <c r="BZ33" s="22">
        <v>-0.13412669999999999</v>
      </c>
      <c r="CA33" s="22">
        <v>-4.5973899999999998E-2</v>
      </c>
      <c r="CB33" s="22">
        <v>-1.2795900000000001E-2</v>
      </c>
      <c r="CC33" s="22">
        <v>-5.7816999999999999E-3</v>
      </c>
      <c r="CD33" s="22">
        <v>-1.7823100000000001E-2</v>
      </c>
      <c r="CE33" s="22">
        <v>-3.2495900000000001E-2</v>
      </c>
      <c r="CF33" s="22">
        <v>-1.7300099999999999E-2</v>
      </c>
      <c r="CG33" s="22">
        <v>-8.3563999999999999E-3</v>
      </c>
      <c r="CH33" s="22">
        <v>-1.3280699999999999E-2</v>
      </c>
      <c r="CI33" s="22">
        <v>1.7956900000000001E-2</v>
      </c>
      <c r="CJ33" s="22">
        <v>-1.8854E-3</v>
      </c>
      <c r="CK33" s="22">
        <v>4.7192400000000002E-2</v>
      </c>
      <c r="CL33" s="22">
        <v>-4.4770900000000002E-2</v>
      </c>
      <c r="CM33" s="22">
        <v>0.11088629999999999</v>
      </c>
      <c r="CN33" s="22">
        <v>0.1143166</v>
      </c>
      <c r="CO33" s="22">
        <v>0.38688090000000003</v>
      </c>
      <c r="CP33" s="22">
        <v>0.49016340000000003</v>
      </c>
      <c r="CQ33" s="22">
        <v>0.60951029999999995</v>
      </c>
      <c r="CR33" s="22">
        <v>0.61819449999999998</v>
      </c>
      <c r="CS33" s="22">
        <v>0.2481506</v>
      </c>
      <c r="CT33" s="22">
        <v>6.3194000000000002E-3</v>
      </c>
      <c r="CU33" s="22">
        <v>4.7114000000000001E-3</v>
      </c>
      <c r="CV33" s="22">
        <v>-7.8296299999999999E-2</v>
      </c>
      <c r="CW33" s="22">
        <v>-0.1304169</v>
      </c>
      <c r="CX33" s="22">
        <v>-8.8973499999999997E-2</v>
      </c>
      <c r="CY33" s="22">
        <v>-4.019E-3</v>
      </c>
      <c r="CZ33" s="22">
        <v>2.5836499999999998E-2</v>
      </c>
      <c r="DA33" s="22">
        <v>2.7837899999999999E-2</v>
      </c>
      <c r="DB33" s="22">
        <v>1.13749E-2</v>
      </c>
      <c r="DC33" s="22">
        <v>-3.9309999999999996E-3</v>
      </c>
      <c r="DD33" s="22">
        <v>8.9012999999999991E-3</v>
      </c>
      <c r="DE33" s="22">
        <v>1.9000199999999998E-2</v>
      </c>
      <c r="DF33" s="22">
        <v>1.9365299999999998E-2</v>
      </c>
      <c r="DG33" s="22">
        <v>5.4833300000000001E-2</v>
      </c>
      <c r="DH33" s="22">
        <v>4.1243200000000001E-2</v>
      </c>
      <c r="DI33" s="22">
        <v>9.4718200000000002E-2</v>
      </c>
      <c r="DJ33" s="22">
        <v>6.3466E-3</v>
      </c>
      <c r="DK33" s="22">
        <v>0.16468430000000001</v>
      </c>
      <c r="DL33" s="22">
        <v>0.17069880000000001</v>
      </c>
      <c r="DM33" s="22">
        <v>0.44030229999999998</v>
      </c>
      <c r="DN33" s="22">
        <v>0.54959519999999995</v>
      </c>
      <c r="DO33" s="22">
        <v>0.66946890000000003</v>
      </c>
      <c r="DP33" s="22">
        <v>0.67928489999999997</v>
      </c>
      <c r="DQ33" s="22">
        <v>0.31494240000000001</v>
      </c>
      <c r="DR33" s="22">
        <v>6.8101999999999996E-2</v>
      </c>
      <c r="DS33" s="22">
        <v>6.4391199999999996E-2</v>
      </c>
      <c r="DT33" s="22">
        <v>-2.27008E-2</v>
      </c>
      <c r="DU33" s="22">
        <v>-8.1573499999999993E-2</v>
      </c>
      <c r="DV33" s="22">
        <v>-4.3820400000000002E-2</v>
      </c>
      <c r="DW33" s="22">
        <v>5.6557200000000002E-2</v>
      </c>
      <c r="DX33" s="22">
        <v>8.1615599999999996E-2</v>
      </c>
      <c r="DY33" s="22">
        <v>7.63794E-2</v>
      </c>
      <c r="DZ33" s="22">
        <v>5.3532200000000002E-2</v>
      </c>
      <c r="EA33" s="22">
        <v>3.7312199999999997E-2</v>
      </c>
      <c r="EB33" s="22">
        <v>4.67319E-2</v>
      </c>
      <c r="EC33" s="22">
        <v>5.8498799999999997E-2</v>
      </c>
      <c r="ED33" s="22">
        <v>6.6500799999999999E-2</v>
      </c>
      <c r="EE33" s="22">
        <v>0.1080769</v>
      </c>
      <c r="EF33" s="22">
        <v>0.10351399999999999</v>
      </c>
      <c r="EG33" s="22">
        <v>0.16333790000000001</v>
      </c>
      <c r="EH33" s="22">
        <v>8.0152100000000004E-2</v>
      </c>
      <c r="EI33" s="22">
        <v>0.24236009999999999</v>
      </c>
      <c r="EJ33" s="22">
        <v>0.25210579999999999</v>
      </c>
      <c r="EK33" s="22">
        <v>0.51743419999999996</v>
      </c>
      <c r="EL33" s="22">
        <v>0.63540529999999995</v>
      </c>
      <c r="EM33" s="22">
        <v>0.75603969999999998</v>
      </c>
      <c r="EN33" s="22">
        <v>0.76748989999999995</v>
      </c>
      <c r="EO33" s="22">
        <v>0.4113791</v>
      </c>
      <c r="EP33" s="22">
        <v>0.15730630000000001</v>
      </c>
      <c r="EQ33" s="22">
        <v>0.15055930000000001</v>
      </c>
      <c r="ER33" s="22">
        <v>5.7570200000000002E-2</v>
      </c>
      <c r="ES33" s="22">
        <v>-1.10513E-2</v>
      </c>
      <c r="ET33" s="22">
        <v>2.13736E-2</v>
      </c>
      <c r="EU33" s="22">
        <v>72.342740000000006</v>
      </c>
      <c r="EV33" s="22">
        <v>72.04007</v>
      </c>
      <c r="EW33" s="22">
        <v>71.097949999999997</v>
      </c>
      <c r="EX33" s="22">
        <v>70.780820000000006</v>
      </c>
      <c r="EY33" s="22">
        <v>71.077110000000005</v>
      </c>
      <c r="EZ33" s="22">
        <v>70.077399999999997</v>
      </c>
      <c r="FA33" s="22">
        <v>70.420720000000003</v>
      </c>
      <c r="FB33" s="22">
        <v>71.228009999999998</v>
      </c>
      <c r="FC33" s="22">
        <v>73.412480000000002</v>
      </c>
      <c r="FD33" s="22">
        <v>77.172460000000001</v>
      </c>
      <c r="FE33" s="22">
        <v>82.215869999999995</v>
      </c>
      <c r="FF33" s="22">
        <v>85.598240000000004</v>
      </c>
      <c r="FG33" s="22">
        <v>86.377470000000002</v>
      </c>
      <c r="FH33" s="22">
        <v>86.106480000000005</v>
      </c>
      <c r="FI33" s="22">
        <v>86.648740000000004</v>
      </c>
      <c r="FJ33" s="22">
        <v>86.432010000000005</v>
      </c>
      <c r="FK33" s="22">
        <v>84.861270000000005</v>
      </c>
      <c r="FL33" s="22">
        <v>83.821759999999998</v>
      </c>
      <c r="FM33" s="22">
        <v>80.128910000000005</v>
      </c>
      <c r="FN33" s="22">
        <v>77.776340000000005</v>
      </c>
      <c r="FO33" s="22">
        <v>74.792400000000001</v>
      </c>
      <c r="FP33" s="22">
        <v>73.222660000000005</v>
      </c>
      <c r="FQ33" s="22">
        <v>72.287899999999993</v>
      </c>
      <c r="FR33" s="22">
        <v>71.541229999999999</v>
      </c>
      <c r="FS33" s="22">
        <v>1.208126</v>
      </c>
      <c r="FT33" s="22"/>
      <c r="FU33" s="22">
        <v>9.4687300000000002E-2</v>
      </c>
    </row>
    <row r="34" spans="1:177" x14ac:dyDescent="0.2">
      <c r="A34" s="13" t="s">
        <v>227</v>
      </c>
      <c r="B34" s="13" t="s">
        <v>0</v>
      </c>
      <c r="C34" s="13" t="s">
        <v>270</v>
      </c>
      <c r="D34" s="34" t="s">
        <v>265</v>
      </c>
      <c r="E34" s="23" t="s">
        <v>221</v>
      </c>
      <c r="F34" s="23">
        <v>2345</v>
      </c>
      <c r="G34" s="22">
        <v>2.7313160000000001</v>
      </c>
      <c r="H34" s="22">
        <v>2.40821</v>
      </c>
      <c r="I34" s="22">
        <v>2.2196880000000001</v>
      </c>
      <c r="J34" s="22">
        <v>2.0572140000000001</v>
      </c>
      <c r="K34" s="22">
        <v>1.9183680000000001</v>
      </c>
      <c r="L34" s="22">
        <v>1.909213</v>
      </c>
      <c r="M34" s="22">
        <v>1.8746480000000001</v>
      </c>
      <c r="N34" s="22">
        <v>1.8657379999999999</v>
      </c>
      <c r="O34" s="22">
        <v>1.882002</v>
      </c>
      <c r="P34" s="22">
        <v>1.9172199999999999</v>
      </c>
      <c r="Q34" s="22">
        <v>2.132298</v>
      </c>
      <c r="R34" s="22">
        <v>2.3916770000000001</v>
      </c>
      <c r="S34" s="22">
        <v>2.675049</v>
      </c>
      <c r="T34" s="22">
        <v>3.073512</v>
      </c>
      <c r="U34" s="22">
        <v>3.3948040000000002</v>
      </c>
      <c r="V34" s="22">
        <v>3.666445</v>
      </c>
      <c r="W34" s="22">
        <v>3.9727139999999999</v>
      </c>
      <c r="X34" s="22">
        <v>4.2538489999999998</v>
      </c>
      <c r="Y34" s="22">
        <v>4.3551650000000004</v>
      </c>
      <c r="Z34" s="22">
        <v>4.1269070000000001</v>
      </c>
      <c r="AA34" s="22">
        <v>4.0612380000000003</v>
      </c>
      <c r="AB34" s="22">
        <v>3.9372940000000001</v>
      </c>
      <c r="AC34" s="22">
        <v>3.4588239999999999</v>
      </c>
      <c r="AD34" s="22">
        <v>2.923648</v>
      </c>
      <c r="AE34" s="22">
        <v>-3.3558699999999997E-2</v>
      </c>
      <c r="AF34" s="22">
        <v>-3.8942E-3</v>
      </c>
      <c r="AG34" s="22">
        <v>1.7172799999999998E-2</v>
      </c>
      <c r="AH34" s="22">
        <v>5.8402599999999999E-2</v>
      </c>
      <c r="AI34" s="22">
        <v>-3.4093000000000001E-3</v>
      </c>
      <c r="AJ34" s="22">
        <v>-2.9532999999999998E-3</v>
      </c>
      <c r="AK34" s="22">
        <v>-5.9304500000000003E-2</v>
      </c>
      <c r="AL34" s="22">
        <v>-0.1040377</v>
      </c>
      <c r="AM34" s="22">
        <v>-4.27629E-2</v>
      </c>
      <c r="AN34" s="22">
        <v>-9.1889399999999996E-2</v>
      </c>
      <c r="AO34" s="22">
        <v>-2.3961400000000001E-2</v>
      </c>
      <c r="AP34" s="22">
        <v>-0.1123011</v>
      </c>
      <c r="AQ34" s="22">
        <v>-0.1978789</v>
      </c>
      <c r="AR34" s="22">
        <v>-5.0720000000000001E-2</v>
      </c>
      <c r="AS34" s="22">
        <v>0.41136250000000002</v>
      </c>
      <c r="AT34" s="22">
        <v>0.41131099999999998</v>
      </c>
      <c r="AU34" s="22">
        <v>0.42939119999999997</v>
      </c>
      <c r="AV34" s="22">
        <v>0.49662040000000002</v>
      </c>
      <c r="AW34" s="22">
        <v>4.0134099999999999E-2</v>
      </c>
      <c r="AX34" s="22">
        <v>-0.15512239999999999</v>
      </c>
      <c r="AY34" s="22">
        <v>-0.17304749999999999</v>
      </c>
      <c r="AZ34" s="22">
        <v>-0.1814093</v>
      </c>
      <c r="BA34" s="22">
        <v>-0.1426259</v>
      </c>
      <c r="BB34" s="22">
        <v>-0.124164</v>
      </c>
      <c r="BC34" s="22">
        <v>1.8956799999999999E-2</v>
      </c>
      <c r="BD34" s="22">
        <v>4.3964700000000002E-2</v>
      </c>
      <c r="BE34" s="22">
        <v>6.1387499999999998E-2</v>
      </c>
      <c r="BF34" s="22">
        <v>9.6951599999999999E-2</v>
      </c>
      <c r="BG34" s="22">
        <v>3.0823099999999999E-2</v>
      </c>
      <c r="BH34" s="22">
        <v>3.1016499999999999E-2</v>
      </c>
      <c r="BI34" s="22">
        <v>-2.41665E-2</v>
      </c>
      <c r="BJ34" s="22">
        <v>-6.0339900000000002E-2</v>
      </c>
      <c r="BK34" s="22">
        <v>1.6808000000000001E-3</v>
      </c>
      <c r="BL34" s="22">
        <v>-3.8864700000000002E-2</v>
      </c>
      <c r="BM34" s="22">
        <v>3.9724099999999998E-2</v>
      </c>
      <c r="BN34" s="22">
        <v>-3.7673999999999999E-2</v>
      </c>
      <c r="BO34" s="22">
        <v>-0.1183789</v>
      </c>
      <c r="BP34" s="22">
        <v>3.2358900000000003E-2</v>
      </c>
      <c r="BQ34" s="22">
        <v>0.49904730000000003</v>
      </c>
      <c r="BR34" s="22">
        <v>0.49684460000000003</v>
      </c>
      <c r="BS34" s="22">
        <v>0.51481679999999996</v>
      </c>
      <c r="BT34" s="22">
        <v>0.58507659999999995</v>
      </c>
      <c r="BU34" s="22">
        <v>0.1281698</v>
      </c>
      <c r="BV34" s="22">
        <v>-6.4564300000000005E-2</v>
      </c>
      <c r="BW34" s="22">
        <v>-8.9014399999999994E-2</v>
      </c>
      <c r="BX34" s="22">
        <v>-0.10973769999999999</v>
      </c>
      <c r="BY34" s="22">
        <v>-7.9312400000000005E-2</v>
      </c>
      <c r="BZ34" s="22">
        <v>-6.7705199999999993E-2</v>
      </c>
      <c r="CA34" s="22">
        <v>5.5328799999999997E-2</v>
      </c>
      <c r="CB34" s="22">
        <v>7.7111600000000002E-2</v>
      </c>
      <c r="CC34" s="22">
        <v>9.2010499999999995E-2</v>
      </c>
      <c r="CD34" s="22">
        <v>0.1236506</v>
      </c>
      <c r="CE34" s="22">
        <v>5.4532299999999999E-2</v>
      </c>
      <c r="CF34" s="22">
        <v>5.4544000000000002E-2</v>
      </c>
      <c r="CG34" s="22">
        <v>1.7000000000000001E-4</v>
      </c>
      <c r="CH34" s="22">
        <v>-3.0075000000000001E-2</v>
      </c>
      <c r="CI34" s="22">
        <v>3.2462400000000002E-2</v>
      </c>
      <c r="CJ34" s="22">
        <v>-2.14E-3</v>
      </c>
      <c r="CK34" s="22">
        <v>8.3832400000000001E-2</v>
      </c>
      <c r="CL34" s="22">
        <v>1.40126E-2</v>
      </c>
      <c r="CM34" s="22">
        <v>-6.3317399999999996E-2</v>
      </c>
      <c r="CN34" s="22">
        <v>8.9899099999999996E-2</v>
      </c>
      <c r="CO34" s="22">
        <v>0.55977759999999999</v>
      </c>
      <c r="CP34" s="22">
        <v>0.55608480000000005</v>
      </c>
      <c r="CQ34" s="22">
        <v>0.5739822</v>
      </c>
      <c r="CR34" s="22">
        <v>0.64634100000000005</v>
      </c>
      <c r="CS34" s="22">
        <v>0.18914300000000001</v>
      </c>
      <c r="CT34" s="22">
        <v>-1.8441E-3</v>
      </c>
      <c r="CU34" s="22">
        <v>-3.0813400000000001E-2</v>
      </c>
      <c r="CV34" s="22">
        <v>-6.0098199999999997E-2</v>
      </c>
      <c r="CW34" s="22">
        <v>-3.5461600000000003E-2</v>
      </c>
      <c r="CX34" s="22">
        <v>-2.8602099999999998E-2</v>
      </c>
      <c r="CY34" s="22">
        <v>9.1700799999999999E-2</v>
      </c>
      <c r="CZ34" s="22">
        <v>0.1102585</v>
      </c>
      <c r="DA34" s="22">
        <v>0.1226334</v>
      </c>
      <c r="DB34" s="22">
        <v>0.1503495</v>
      </c>
      <c r="DC34" s="22">
        <v>7.8241500000000005E-2</v>
      </c>
      <c r="DD34" s="22">
        <v>7.8071399999999999E-2</v>
      </c>
      <c r="DE34" s="22">
        <v>2.4506500000000001E-2</v>
      </c>
      <c r="DF34" s="22">
        <v>1.9000000000000001E-4</v>
      </c>
      <c r="DG34" s="22">
        <v>6.3243999999999995E-2</v>
      </c>
      <c r="DH34" s="22">
        <v>3.4584700000000003E-2</v>
      </c>
      <c r="DI34" s="22">
        <v>0.12794079999999999</v>
      </c>
      <c r="DJ34" s="22">
        <v>6.5699099999999996E-2</v>
      </c>
      <c r="DK34" s="22">
        <v>-8.2559999999999995E-3</v>
      </c>
      <c r="DL34" s="22">
        <v>0.1474393</v>
      </c>
      <c r="DM34" s="22">
        <v>0.62050780000000005</v>
      </c>
      <c r="DN34" s="22">
        <v>0.61532500000000001</v>
      </c>
      <c r="DO34" s="22">
        <v>0.63314769999999998</v>
      </c>
      <c r="DP34" s="22">
        <v>0.70760540000000005</v>
      </c>
      <c r="DQ34" s="22">
        <v>0.25011630000000001</v>
      </c>
      <c r="DR34" s="22">
        <v>6.0876100000000002E-2</v>
      </c>
      <c r="DS34" s="22">
        <v>2.7387700000000001E-2</v>
      </c>
      <c r="DT34" s="22">
        <v>-1.04587E-2</v>
      </c>
      <c r="DU34" s="22">
        <v>8.3891999999999994E-3</v>
      </c>
      <c r="DV34" s="22">
        <v>1.0501099999999999E-2</v>
      </c>
      <c r="DW34" s="22">
        <v>0.14421629999999999</v>
      </c>
      <c r="DX34" s="22">
        <v>0.15811739999999999</v>
      </c>
      <c r="DY34" s="22">
        <v>0.1668481</v>
      </c>
      <c r="DZ34" s="22">
        <v>0.1888985</v>
      </c>
      <c r="EA34" s="22">
        <v>0.1124739</v>
      </c>
      <c r="EB34" s="22">
        <v>0.11204119999999999</v>
      </c>
      <c r="EC34" s="22">
        <v>5.9644500000000003E-2</v>
      </c>
      <c r="ED34" s="22">
        <v>4.3887799999999998E-2</v>
      </c>
      <c r="EE34" s="22">
        <v>0.1076878</v>
      </c>
      <c r="EF34" s="22">
        <v>8.7609400000000004E-2</v>
      </c>
      <c r="EG34" s="22">
        <v>0.1916263</v>
      </c>
      <c r="EH34" s="22">
        <v>0.14032620000000001</v>
      </c>
      <c r="EI34" s="22">
        <v>7.1244000000000002E-2</v>
      </c>
      <c r="EJ34" s="22">
        <v>0.23051820000000001</v>
      </c>
      <c r="EK34" s="22">
        <v>0.70819259999999995</v>
      </c>
      <c r="EL34" s="22">
        <v>0.70085850000000005</v>
      </c>
      <c r="EM34" s="22">
        <v>0.71857329999999997</v>
      </c>
      <c r="EN34" s="22">
        <v>0.79606149999999998</v>
      </c>
      <c r="EO34" s="22">
        <v>0.33815190000000001</v>
      </c>
      <c r="EP34" s="22">
        <v>0.15143409999999999</v>
      </c>
      <c r="EQ34" s="22">
        <v>0.1114208</v>
      </c>
      <c r="ER34" s="22">
        <v>6.1212799999999998E-2</v>
      </c>
      <c r="ES34" s="22">
        <v>7.1702699999999994E-2</v>
      </c>
      <c r="ET34" s="22">
        <v>6.69598E-2</v>
      </c>
      <c r="EU34" s="22">
        <v>73.472260000000006</v>
      </c>
      <c r="EV34" s="22">
        <v>72.125429999999994</v>
      </c>
      <c r="EW34" s="22">
        <v>71.14264</v>
      </c>
      <c r="EX34" s="22">
        <v>70.703450000000004</v>
      </c>
      <c r="EY34" s="22">
        <v>70.03922</v>
      </c>
      <c r="EZ34" s="22">
        <v>69.661540000000002</v>
      </c>
      <c r="FA34" s="22">
        <v>68.537379999999999</v>
      </c>
      <c r="FB34" s="22">
        <v>70.250889999999998</v>
      </c>
      <c r="FC34" s="22">
        <v>75.563460000000006</v>
      </c>
      <c r="FD34" s="22">
        <v>81.185789999999997</v>
      </c>
      <c r="FE34" s="22">
        <v>84.652010000000004</v>
      </c>
      <c r="FF34" s="22">
        <v>88.964230000000001</v>
      </c>
      <c r="FG34" s="22">
        <v>91.496709999999993</v>
      </c>
      <c r="FH34" s="22">
        <v>93.014529999999993</v>
      </c>
      <c r="FI34" s="22">
        <v>93.488129999999998</v>
      </c>
      <c r="FJ34" s="22">
        <v>93.752589999999998</v>
      </c>
      <c r="FK34" s="22">
        <v>91.694919999999996</v>
      </c>
      <c r="FL34" s="22">
        <v>90.008579999999995</v>
      </c>
      <c r="FM34" s="22">
        <v>86.484539999999996</v>
      </c>
      <c r="FN34" s="22">
        <v>81.714579999999998</v>
      </c>
      <c r="FO34" s="22">
        <v>76.610010000000003</v>
      </c>
      <c r="FP34" s="22">
        <v>74.313559999999995</v>
      </c>
      <c r="FQ34" s="22">
        <v>72.762519999999995</v>
      </c>
      <c r="FR34" s="22">
        <v>71.573089999999993</v>
      </c>
      <c r="FS34" s="22">
        <v>1.0463789999999999</v>
      </c>
      <c r="FT34" s="22"/>
      <c r="FU34" s="22">
        <v>9.7134499999999999E-2</v>
      </c>
    </row>
    <row r="35" spans="1:177" x14ac:dyDescent="0.2">
      <c r="A35" s="13" t="s">
        <v>227</v>
      </c>
      <c r="B35" s="13" t="s">
        <v>0</v>
      </c>
      <c r="C35" s="13" t="s">
        <v>270</v>
      </c>
      <c r="D35" s="34" t="s">
        <v>266</v>
      </c>
      <c r="E35" s="23" t="s">
        <v>219</v>
      </c>
      <c r="F35" s="23">
        <v>6128</v>
      </c>
      <c r="G35" s="22">
        <v>6.0969790000000001</v>
      </c>
      <c r="H35" s="22">
        <v>5.4415820000000004</v>
      </c>
      <c r="I35" s="22">
        <v>4.9901390000000001</v>
      </c>
      <c r="J35" s="22">
        <v>4.635078</v>
      </c>
      <c r="K35" s="22">
        <v>4.3801550000000002</v>
      </c>
      <c r="L35" s="22">
        <v>4.3667999999999996</v>
      </c>
      <c r="M35" s="22">
        <v>4.3867430000000001</v>
      </c>
      <c r="N35" s="22">
        <v>4.4484469999999998</v>
      </c>
      <c r="O35" s="22">
        <v>4.4754189999999996</v>
      </c>
      <c r="P35" s="22">
        <v>4.2405970000000002</v>
      </c>
      <c r="Q35" s="22">
        <v>4.3041179999999999</v>
      </c>
      <c r="R35" s="22">
        <v>4.5737930000000002</v>
      </c>
      <c r="S35" s="22">
        <v>5.2103549999999998</v>
      </c>
      <c r="T35" s="22">
        <v>5.8886609999999999</v>
      </c>
      <c r="U35" s="22">
        <v>6.8407689999999999</v>
      </c>
      <c r="V35" s="22">
        <v>7.5943699999999996</v>
      </c>
      <c r="W35" s="22">
        <v>8.0299209999999999</v>
      </c>
      <c r="X35" s="22">
        <v>8.65029</v>
      </c>
      <c r="Y35" s="22">
        <v>8.7661499999999997</v>
      </c>
      <c r="Z35" s="22">
        <v>8.4246269999999992</v>
      </c>
      <c r="AA35" s="22">
        <v>8.5826849999999997</v>
      </c>
      <c r="AB35" s="22">
        <v>8.1787949999999991</v>
      </c>
      <c r="AC35" s="22">
        <v>7.3183239999999996</v>
      </c>
      <c r="AD35" s="22">
        <v>6.422555</v>
      </c>
      <c r="AE35" s="22">
        <v>-0.24245530000000001</v>
      </c>
      <c r="AF35" s="22">
        <v>-0.19369819999999999</v>
      </c>
      <c r="AG35" s="22">
        <v>-8.7907399999999997E-2</v>
      </c>
      <c r="AH35" s="22">
        <v>-0.1070089</v>
      </c>
      <c r="AI35" s="22">
        <v>-0.1377207</v>
      </c>
      <c r="AJ35" s="22">
        <v>-0.1029144</v>
      </c>
      <c r="AK35" s="22">
        <v>-0.1511015</v>
      </c>
      <c r="AL35" s="22">
        <v>-0.1834971</v>
      </c>
      <c r="AM35" s="22">
        <v>-0.1209166</v>
      </c>
      <c r="AN35" s="22">
        <v>-0.21489739999999999</v>
      </c>
      <c r="AO35" s="22">
        <v>-0.18091170000000001</v>
      </c>
      <c r="AP35" s="22">
        <v>-0.27916279999999999</v>
      </c>
      <c r="AQ35" s="22">
        <v>-0.1881977</v>
      </c>
      <c r="AR35" s="22">
        <v>-0.1332121</v>
      </c>
      <c r="AS35" s="22">
        <v>0.52953209999999995</v>
      </c>
      <c r="AT35" s="22">
        <v>0.7622563</v>
      </c>
      <c r="AU35" s="22">
        <v>0.65867759999999997</v>
      </c>
      <c r="AV35" s="22">
        <v>0.71092869999999997</v>
      </c>
      <c r="AW35" s="22">
        <v>0.1212381</v>
      </c>
      <c r="AX35" s="22">
        <v>-0.1773161</v>
      </c>
      <c r="AY35" s="22">
        <v>-0.1889866</v>
      </c>
      <c r="AZ35" s="22">
        <v>-0.41610399999999997</v>
      </c>
      <c r="BA35" s="22">
        <v>-0.47751310000000002</v>
      </c>
      <c r="BB35" s="22">
        <v>-0.24987580000000001</v>
      </c>
      <c r="BC35" s="22">
        <v>-0.16548869999999999</v>
      </c>
      <c r="BD35" s="22">
        <v>-0.1243973</v>
      </c>
      <c r="BE35" s="22">
        <v>-2.6686399999999999E-2</v>
      </c>
      <c r="BF35" s="22">
        <v>-5.12706E-2</v>
      </c>
      <c r="BG35" s="22">
        <v>-8.1521999999999997E-2</v>
      </c>
      <c r="BH35" s="22">
        <v>-5.1570900000000003E-2</v>
      </c>
      <c r="BI35" s="22">
        <v>-9.8016400000000004E-2</v>
      </c>
      <c r="BJ35" s="22">
        <v>-0.1231865</v>
      </c>
      <c r="BK35" s="22">
        <v>-4.6025299999999998E-2</v>
      </c>
      <c r="BL35" s="22">
        <v>-0.13594919999999999</v>
      </c>
      <c r="BM35" s="22">
        <v>-9.6392400000000003E-2</v>
      </c>
      <c r="BN35" s="22">
        <v>-0.18402499999999999</v>
      </c>
      <c r="BO35" s="22">
        <v>-8.8884900000000003E-2</v>
      </c>
      <c r="BP35" s="22">
        <v>-2.58309E-2</v>
      </c>
      <c r="BQ35" s="22">
        <v>0.64008180000000003</v>
      </c>
      <c r="BR35" s="22">
        <v>0.87682289999999996</v>
      </c>
      <c r="BS35" s="22">
        <v>0.77382399999999996</v>
      </c>
      <c r="BT35" s="22">
        <v>0.82154079999999996</v>
      </c>
      <c r="BU35" s="22">
        <v>0.23807229999999999</v>
      </c>
      <c r="BV35" s="22">
        <v>-6.6359000000000001E-2</v>
      </c>
      <c r="BW35" s="22">
        <v>-7.7592700000000001E-2</v>
      </c>
      <c r="BX35" s="22">
        <v>-0.3127085</v>
      </c>
      <c r="BY35" s="22">
        <v>-0.3846444</v>
      </c>
      <c r="BZ35" s="22">
        <v>-0.17302380000000001</v>
      </c>
      <c r="CA35" s="22">
        <v>-0.1121818</v>
      </c>
      <c r="CB35" s="22">
        <v>-7.6399599999999998E-2</v>
      </c>
      <c r="CC35" s="22">
        <v>1.5715E-2</v>
      </c>
      <c r="CD35" s="22">
        <v>-1.26664E-2</v>
      </c>
      <c r="CE35" s="22">
        <v>-4.2598900000000002E-2</v>
      </c>
      <c r="CF35" s="22">
        <v>-1.6010400000000001E-2</v>
      </c>
      <c r="CG35" s="22">
        <v>-6.1249900000000003E-2</v>
      </c>
      <c r="CH35" s="22">
        <v>-8.1415500000000002E-2</v>
      </c>
      <c r="CI35" s="22">
        <v>5.8440999999999996E-3</v>
      </c>
      <c r="CJ35" s="22">
        <v>-8.1269800000000003E-2</v>
      </c>
      <c r="CK35" s="22">
        <v>-3.7854600000000002E-2</v>
      </c>
      <c r="CL35" s="22">
        <v>-0.1181328</v>
      </c>
      <c r="CM35" s="22">
        <v>-2.01012E-2</v>
      </c>
      <c r="CN35" s="22">
        <v>4.8541000000000001E-2</v>
      </c>
      <c r="CO35" s="22">
        <v>0.71664810000000001</v>
      </c>
      <c r="CP35" s="22">
        <v>0.95617149999999995</v>
      </c>
      <c r="CQ35" s="22">
        <v>0.8535741</v>
      </c>
      <c r="CR35" s="22">
        <v>0.89815049999999996</v>
      </c>
      <c r="CS35" s="22">
        <v>0.31899129999999998</v>
      </c>
      <c r="CT35" s="22">
        <v>1.0489500000000001E-2</v>
      </c>
      <c r="CU35" s="22">
        <v>-4.416E-4</v>
      </c>
      <c r="CV35" s="22">
        <v>-0.24109700000000001</v>
      </c>
      <c r="CW35" s="22">
        <v>-0.32032379999999999</v>
      </c>
      <c r="CX35" s="22">
        <v>-0.1197964</v>
      </c>
      <c r="CY35" s="22">
        <v>-5.8874900000000001E-2</v>
      </c>
      <c r="CZ35" s="22">
        <v>-2.8402E-2</v>
      </c>
      <c r="DA35" s="22">
        <v>5.8116500000000001E-2</v>
      </c>
      <c r="DB35" s="22">
        <v>2.59378E-2</v>
      </c>
      <c r="DC35" s="22">
        <v>-3.6759000000000002E-3</v>
      </c>
      <c r="DD35" s="22">
        <v>1.9550000000000001E-2</v>
      </c>
      <c r="DE35" s="22">
        <v>-2.44833E-2</v>
      </c>
      <c r="DF35" s="22">
        <v>-3.9644600000000002E-2</v>
      </c>
      <c r="DG35" s="22">
        <v>5.7713599999999997E-2</v>
      </c>
      <c r="DH35" s="22">
        <v>-2.65905E-2</v>
      </c>
      <c r="DI35" s="22">
        <v>2.0683199999999999E-2</v>
      </c>
      <c r="DJ35" s="22">
        <v>-5.2240599999999998E-2</v>
      </c>
      <c r="DK35" s="22">
        <v>4.8682499999999997E-2</v>
      </c>
      <c r="DL35" s="22">
        <v>0.12291290000000001</v>
      </c>
      <c r="DM35" s="22">
        <v>0.79321439999999999</v>
      </c>
      <c r="DN35" s="22">
        <v>1.03552</v>
      </c>
      <c r="DO35" s="22">
        <v>0.93332420000000005</v>
      </c>
      <c r="DP35" s="22">
        <v>0.97476019999999997</v>
      </c>
      <c r="DQ35" s="22">
        <v>0.3999103</v>
      </c>
      <c r="DR35" s="22">
        <v>8.7338100000000002E-2</v>
      </c>
      <c r="DS35" s="22">
        <v>7.6709399999999997E-2</v>
      </c>
      <c r="DT35" s="22">
        <v>-0.16948559999999999</v>
      </c>
      <c r="DU35" s="22">
        <v>-0.25600319999999999</v>
      </c>
      <c r="DV35" s="22">
        <v>-6.65689E-2</v>
      </c>
      <c r="DW35" s="22">
        <v>1.8091699999999999E-2</v>
      </c>
      <c r="DX35" s="22">
        <v>4.0898999999999998E-2</v>
      </c>
      <c r="DY35" s="22">
        <v>0.1193375</v>
      </c>
      <c r="DZ35" s="22">
        <v>8.1676100000000001E-2</v>
      </c>
      <c r="EA35" s="22">
        <v>5.2522800000000001E-2</v>
      </c>
      <c r="EB35" s="22">
        <v>7.0893499999999998E-2</v>
      </c>
      <c r="EC35" s="22">
        <v>2.8601700000000001E-2</v>
      </c>
      <c r="ED35" s="22">
        <v>2.0666E-2</v>
      </c>
      <c r="EE35" s="22">
        <v>0.13260479999999999</v>
      </c>
      <c r="EF35" s="22">
        <v>5.2357800000000003E-2</v>
      </c>
      <c r="EG35" s="22">
        <v>0.1052025</v>
      </c>
      <c r="EH35" s="22">
        <v>4.2897299999999999E-2</v>
      </c>
      <c r="EI35" s="22">
        <v>0.1479953</v>
      </c>
      <c r="EJ35" s="22">
        <v>0.2302941</v>
      </c>
      <c r="EK35" s="22">
        <v>0.90376409999999996</v>
      </c>
      <c r="EL35" s="22">
        <v>1.1500870000000001</v>
      </c>
      <c r="EM35" s="22">
        <v>1.0484709999999999</v>
      </c>
      <c r="EN35" s="22">
        <v>1.085372</v>
      </c>
      <c r="EO35" s="22">
        <v>0.51674450000000005</v>
      </c>
      <c r="EP35" s="22">
        <v>0.1982951</v>
      </c>
      <c r="EQ35" s="22">
        <v>0.1881033</v>
      </c>
      <c r="ER35" s="22">
        <v>-6.6090099999999999E-2</v>
      </c>
      <c r="ES35" s="22">
        <v>-0.16313449999999999</v>
      </c>
      <c r="ET35" s="22">
        <v>1.02831E-2</v>
      </c>
      <c r="EU35" s="22">
        <v>70.998390000000001</v>
      </c>
      <c r="EV35" s="22">
        <v>70.279300000000006</v>
      </c>
      <c r="EW35" s="22">
        <v>69.756290000000007</v>
      </c>
      <c r="EX35" s="22">
        <v>69.834299999999999</v>
      </c>
      <c r="EY35" s="22">
        <v>69.317040000000006</v>
      </c>
      <c r="EZ35" s="22">
        <v>68.867840000000001</v>
      </c>
      <c r="FA35" s="22">
        <v>68.916520000000006</v>
      </c>
      <c r="FB35" s="22">
        <v>70.323809999999995</v>
      </c>
      <c r="FC35" s="22">
        <v>71.862750000000005</v>
      </c>
      <c r="FD35" s="22">
        <v>74.316059999999993</v>
      </c>
      <c r="FE35" s="22">
        <v>77.805229999999995</v>
      </c>
      <c r="FF35" s="22">
        <v>81.206270000000004</v>
      </c>
      <c r="FG35" s="22">
        <v>84.936070000000001</v>
      </c>
      <c r="FH35" s="22">
        <v>86.798289999999994</v>
      </c>
      <c r="FI35" s="22">
        <v>87.171599999999998</v>
      </c>
      <c r="FJ35" s="22">
        <v>86.749589999999998</v>
      </c>
      <c r="FK35" s="22">
        <v>85.598560000000006</v>
      </c>
      <c r="FL35" s="22">
        <v>82.961879999999994</v>
      </c>
      <c r="FM35" s="22">
        <v>81.363010000000003</v>
      </c>
      <c r="FN35" s="22">
        <v>77.012020000000007</v>
      </c>
      <c r="FO35" s="22">
        <v>73.916600000000003</v>
      </c>
      <c r="FP35" s="22">
        <v>72.043689999999998</v>
      </c>
      <c r="FQ35" s="22">
        <v>71.357569999999996</v>
      </c>
      <c r="FR35" s="22">
        <v>70.752579999999995</v>
      </c>
      <c r="FS35" s="22">
        <v>1.4477230000000001</v>
      </c>
      <c r="FT35" s="22"/>
      <c r="FU35" s="22">
        <v>0.12473720000000001</v>
      </c>
    </row>
    <row r="36" spans="1:177" x14ac:dyDescent="0.2">
      <c r="A36" s="13" t="s">
        <v>227</v>
      </c>
      <c r="B36" s="13" t="s">
        <v>0</v>
      </c>
      <c r="C36" s="13" t="s">
        <v>270</v>
      </c>
      <c r="D36" s="34" t="s">
        <v>266</v>
      </c>
      <c r="E36" s="23" t="s">
        <v>220</v>
      </c>
      <c r="F36" s="23">
        <v>3778</v>
      </c>
      <c r="G36" s="22">
        <v>3.7119369999999998</v>
      </c>
      <c r="H36" s="22">
        <v>3.3028819999999999</v>
      </c>
      <c r="I36" s="22">
        <v>3.0053510000000001</v>
      </c>
      <c r="J36" s="22">
        <v>2.7480760000000002</v>
      </c>
      <c r="K36" s="22">
        <v>2.6006269999999998</v>
      </c>
      <c r="L36" s="22">
        <v>2.581286</v>
      </c>
      <c r="M36" s="22">
        <v>2.6279059999999999</v>
      </c>
      <c r="N36" s="22">
        <v>2.7433510000000001</v>
      </c>
      <c r="O36" s="22">
        <v>2.728167</v>
      </c>
      <c r="P36" s="22">
        <v>2.5801630000000002</v>
      </c>
      <c r="Q36" s="22">
        <v>2.5271870000000001</v>
      </c>
      <c r="R36" s="22">
        <v>2.5752470000000001</v>
      </c>
      <c r="S36" s="22">
        <v>2.809847</v>
      </c>
      <c r="T36" s="22">
        <v>3.0871019999999998</v>
      </c>
      <c r="U36" s="22">
        <v>3.3846970000000001</v>
      </c>
      <c r="V36" s="22">
        <v>3.6481159999999999</v>
      </c>
      <c r="W36" s="22">
        <v>3.8371930000000001</v>
      </c>
      <c r="X36" s="22">
        <v>4.1575119999999997</v>
      </c>
      <c r="Y36" s="22">
        <v>4.3862079999999999</v>
      </c>
      <c r="Z36" s="22">
        <v>4.4603409999999997</v>
      </c>
      <c r="AA36" s="22">
        <v>4.699649</v>
      </c>
      <c r="AB36" s="22">
        <v>4.6840599999999997</v>
      </c>
      <c r="AC36" s="22">
        <v>4.2567399999999997</v>
      </c>
      <c r="AD36" s="22">
        <v>3.7101479999999998</v>
      </c>
      <c r="AE36" s="22">
        <v>-0.13119069999999999</v>
      </c>
      <c r="AF36" s="22">
        <v>-0.11714189999999999</v>
      </c>
      <c r="AG36" s="22">
        <v>-5.2669300000000002E-2</v>
      </c>
      <c r="AH36" s="22">
        <v>-7.8338500000000005E-2</v>
      </c>
      <c r="AI36" s="22">
        <v>-0.1226719</v>
      </c>
      <c r="AJ36" s="22">
        <v>-7.3935899999999999E-2</v>
      </c>
      <c r="AK36" s="22">
        <v>-0.1386493</v>
      </c>
      <c r="AL36" s="22">
        <v>-0.16269059999999999</v>
      </c>
      <c r="AM36" s="22">
        <v>-0.12856100000000001</v>
      </c>
      <c r="AN36" s="22">
        <v>-0.13133700000000001</v>
      </c>
      <c r="AO36" s="22">
        <v>-0.1134003</v>
      </c>
      <c r="AP36" s="22">
        <v>-0.23661679999999999</v>
      </c>
      <c r="AQ36" s="22">
        <v>-0.1588376</v>
      </c>
      <c r="AR36" s="22">
        <v>-9.6001600000000006E-2</v>
      </c>
      <c r="AS36" s="22">
        <v>0.26759169999999999</v>
      </c>
      <c r="AT36" s="22">
        <v>0.34352159999999998</v>
      </c>
      <c r="AU36" s="22">
        <v>0.23814370000000001</v>
      </c>
      <c r="AV36" s="22">
        <v>0.20961270000000001</v>
      </c>
      <c r="AW36" s="22">
        <v>-7.4962699999999993E-2</v>
      </c>
      <c r="AX36" s="22">
        <v>-0.1639919</v>
      </c>
      <c r="AY36" s="22">
        <v>-0.20608560000000001</v>
      </c>
      <c r="AZ36" s="22">
        <v>-0.33626529999999999</v>
      </c>
      <c r="BA36" s="22">
        <v>-0.35178419999999999</v>
      </c>
      <c r="BB36" s="22">
        <v>-0.23806730000000001</v>
      </c>
      <c r="BC36" s="22">
        <v>-7.0571099999999998E-2</v>
      </c>
      <c r="BD36" s="22">
        <v>-6.3342999999999997E-2</v>
      </c>
      <c r="BE36" s="22">
        <v>-5.2592999999999997E-3</v>
      </c>
      <c r="BF36" s="22">
        <v>-3.5502600000000002E-2</v>
      </c>
      <c r="BG36" s="22">
        <v>-7.8073699999999996E-2</v>
      </c>
      <c r="BH36" s="22">
        <v>-3.3941300000000001E-2</v>
      </c>
      <c r="BI36" s="22">
        <v>-9.7373299999999996E-2</v>
      </c>
      <c r="BJ36" s="22">
        <v>-0.11741269999999999</v>
      </c>
      <c r="BK36" s="22">
        <v>-7.0183599999999999E-2</v>
      </c>
      <c r="BL36" s="22">
        <v>-7.4090799999999998E-2</v>
      </c>
      <c r="BM36" s="22">
        <v>-5.0865800000000003E-2</v>
      </c>
      <c r="BN36" s="22">
        <v>-0.1695594</v>
      </c>
      <c r="BO36" s="22">
        <v>-8.6900000000000005E-2</v>
      </c>
      <c r="BP36" s="22">
        <v>-2.1281100000000001E-2</v>
      </c>
      <c r="BQ36" s="22">
        <v>0.34610659999999999</v>
      </c>
      <c r="BR36" s="22">
        <v>0.42716539999999997</v>
      </c>
      <c r="BS36" s="22">
        <v>0.31978210000000001</v>
      </c>
      <c r="BT36" s="22">
        <v>0.28952149999999999</v>
      </c>
      <c r="BU36" s="22">
        <v>4.6801000000000004E-3</v>
      </c>
      <c r="BV36" s="22">
        <v>-8.41002E-2</v>
      </c>
      <c r="BW36" s="22">
        <v>-0.1174791</v>
      </c>
      <c r="BX36" s="22">
        <v>-0.25373069999999998</v>
      </c>
      <c r="BY36" s="22">
        <v>-0.28356870000000001</v>
      </c>
      <c r="BZ36" s="22">
        <v>-0.1797347</v>
      </c>
      <c r="CA36" s="22">
        <v>-2.8586299999999999E-2</v>
      </c>
      <c r="CB36" s="22">
        <v>-2.60821E-2</v>
      </c>
      <c r="CC36" s="22">
        <v>2.7576799999999999E-2</v>
      </c>
      <c r="CD36" s="22">
        <v>-5.8345999999999997E-3</v>
      </c>
      <c r="CE36" s="22">
        <v>-4.7185100000000001E-2</v>
      </c>
      <c r="CF36" s="22">
        <v>-6.2411999999999997E-3</v>
      </c>
      <c r="CG36" s="22">
        <v>-6.8785700000000005E-2</v>
      </c>
      <c r="CH36" s="22">
        <v>-8.6053299999999999E-2</v>
      </c>
      <c r="CI36" s="22">
        <v>-2.97516E-2</v>
      </c>
      <c r="CJ36" s="22">
        <v>-3.4442199999999999E-2</v>
      </c>
      <c r="CK36" s="22">
        <v>-7.5544999999999996E-3</v>
      </c>
      <c r="CL36" s="22">
        <v>-0.12311569999999999</v>
      </c>
      <c r="CM36" s="22">
        <v>-3.70763E-2</v>
      </c>
      <c r="CN36" s="22">
        <v>3.04701E-2</v>
      </c>
      <c r="CO36" s="22">
        <v>0.4004858</v>
      </c>
      <c r="CP36" s="22">
        <v>0.4850969</v>
      </c>
      <c r="CQ36" s="22">
        <v>0.37632460000000001</v>
      </c>
      <c r="CR36" s="22">
        <v>0.34486600000000001</v>
      </c>
      <c r="CS36" s="22">
        <v>5.9840499999999998E-2</v>
      </c>
      <c r="CT36" s="22">
        <v>-2.8767500000000001E-2</v>
      </c>
      <c r="CU36" s="22">
        <v>-5.6110599999999997E-2</v>
      </c>
      <c r="CV36" s="22">
        <v>-0.19656750000000001</v>
      </c>
      <c r="CW36" s="22">
        <v>-0.2363228</v>
      </c>
      <c r="CX36" s="22">
        <v>-0.1393337</v>
      </c>
      <c r="CY36" s="22">
        <v>1.33986E-2</v>
      </c>
      <c r="CZ36" s="22">
        <v>1.1178799999999999E-2</v>
      </c>
      <c r="DA36" s="22">
        <v>6.0412800000000003E-2</v>
      </c>
      <c r="DB36" s="22">
        <v>2.3833300000000002E-2</v>
      </c>
      <c r="DC36" s="22">
        <v>-1.6296600000000001E-2</v>
      </c>
      <c r="DD36" s="22">
        <v>2.14589E-2</v>
      </c>
      <c r="DE36" s="22">
        <v>-4.01981E-2</v>
      </c>
      <c r="DF36" s="22">
        <v>-5.4694E-2</v>
      </c>
      <c r="DG36" s="22">
        <v>1.06804E-2</v>
      </c>
      <c r="DH36" s="22">
        <v>5.2063999999999999E-3</v>
      </c>
      <c r="DI36" s="22">
        <v>3.5756700000000002E-2</v>
      </c>
      <c r="DJ36" s="22">
        <v>-7.6671900000000001E-2</v>
      </c>
      <c r="DK36" s="22">
        <v>1.2747400000000001E-2</v>
      </c>
      <c r="DL36" s="22">
        <v>8.2221299999999997E-2</v>
      </c>
      <c r="DM36" s="22">
        <v>0.45486500000000002</v>
      </c>
      <c r="DN36" s="22">
        <v>0.54302839999999997</v>
      </c>
      <c r="DO36" s="22">
        <v>0.4328671</v>
      </c>
      <c r="DP36" s="22">
        <v>0.40021060000000003</v>
      </c>
      <c r="DQ36" s="22">
        <v>0.1150009</v>
      </c>
      <c r="DR36" s="22">
        <v>2.6565200000000001E-2</v>
      </c>
      <c r="DS36" s="22">
        <v>5.2579999999999997E-3</v>
      </c>
      <c r="DT36" s="22">
        <v>-0.13940430000000001</v>
      </c>
      <c r="DU36" s="22">
        <v>-0.18907689999999999</v>
      </c>
      <c r="DV36" s="22">
        <v>-9.8932800000000001E-2</v>
      </c>
      <c r="DW36" s="22">
        <v>7.4018200000000006E-2</v>
      </c>
      <c r="DX36" s="22">
        <v>6.4977599999999996E-2</v>
      </c>
      <c r="DY36" s="22">
        <v>0.1078228</v>
      </c>
      <c r="DZ36" s="22">
        <v>6.6669199999999998E-2</v>
      </c>
      <c r="EA36" s="22">
        <v>2.83016E-2</v>
      </c>
      <c r="EB36" s="22">
        <v>6.1453399999999998E-2</v>
      </c>
      <c r="EC36" s="22">
        <v>1.0778000000000001E-3</v>
      </c>
      <c r="ED36" s="22">
        <v>-9.4161000000000002E-3</v>
      </c>
      <c r="EE36" s="22">
        <v>6.9057800000000003E-2</v>
      </c>
      <c r="EF36" s="22">
        <v>6.2452599999999997E-2</v>
      </c>
      <c r="EG36" s="22">
        <v>9.8291199999999995E-2</v>
      </c>
      <c r="EH36" s="22">
        <v>-9.6144999999999998E-3</v>
      </c>
      <c r="EI36" s="22">
        <v>8.4684899999999994E-2</v>
      </c>
      <c r="EJ36" s="22">
        <v>0.15694179999999999</v>
      </c>
      <c r="EK36" s="22">
        <v>0.53337999999999997</v>
      </c>
      <c r="EL36" s="22">
        <v>0.62667220000000001</v>
      </c>
      <c r="EM36" s="22">
        <v>0.5145054</v>
      </c>
      <c r="EN36" s="22">
        <v>0.48011930000000003</v>
      </c>
      <c r="EO36" s="22">
        <v>0.19464380000000001</v>
      </c>
      <c r="EP36" s="22">
        <v>0.1064568</v>
      </c>
      <c r="EQ36" s="22">
        <v>9.3864400000000001E-2</v>
      </c>
      <c r="ER36" s="22">
        <v>-5.6869700000000002E-2</v>
      </c>
      <c r="ES36" s="22">
        <v>-0.12086139999999999</v>
      </c>
      <c r="ET36" s="22">
        <v>-4.0600200000000003E-2</v>
      </c>
      <c r="EU36" s="22">
        <v>70.99973</v>
      </c>
      <c r="EV36" s="22">
        <v>70.303100000000001</v>
      </c>
      <c r="EW36" s="22">
        <v>70.087069999999997</v>
      </c>
      <c r="EX36" s="22">
        <v>69.989689999999996</v>
      </c>
      <c r="EY36" s="22">
        <v>69.596710000000002</v>
      </c>
      <c r="EZ36" s="22">
        <v>69.650959999999998</v>
      </c>
      <c r="FA36" s="22">
        <v>69.319050000000004</v>
      </c>
      <c r="FB36" s="22">
        <v>70.353740000000002</v>
      </c>
      <c r="FC36" s="22">
        <v>71.107010000000002</v>
      </c>
      <c r="FD36" s="22">
        <v>72.361350000000002</v>
      </c>
      <c r="FE36" s="22">
        <v>75.472520000000003</v>
      </c>
      <c r="FF36" s="22">
        <v>78.760350000000003</v>
      </c>
      <c r="FG36" s="22">
        <v>82.489789999999999</v>
      </c>
      <c r="FH36" s="22">
        <v>83.344859999999997</v>
      </c>
      <c r="FI36" s="22">
        <v>83.756330000000005</v>
      </c>
      <c r="FJ36" s="22">
        <v>83.189220000000006</v>
      </c>
      <c r="FK36" s="22">
        <v>81.658820000000006</v>
      </c>
      <c r="FL36" s="22">
        <v>79.067080000000004</v>
      </c>
      <c r="FM36" s="22">
        <v>78.071100000000001</v>
      </c>
      <c r="FN36" s="22">
        <v>74.360950000000003</v>
      </c>
      <c r="FO36" s="22">
        <v>72.579549999999998</v>
      </c>
      <c r="FP36" s="22">
        <v>71.801360000000003</v>
      </c>
      <c r="FQ36" s="22">
        <v>71.314220000000006</v>
      </c>
      <c r="FR36" s="22">
        <v>70.581029999999998</v>
      </c>
      <c r="FS36" s="22">
        <v>1.118295</v>
      </c>
      <c r="FT36" s="22"/>
      <c r="FU36" s="22">
        <v>8.9761099999999996E-2</v>
      </c>
    </row>
    <row r="37" spans="1:177" x14ac:dyDescent="0.2">
      <c r="A37" s="13" t="s">
        <v>227</v>
      </c>
      <c r="B37" s="13" t="s">
        <v>0</v>
      </c>
      <c r="C37" s="13" t="s">
        <v>270</v>
      </c>
      <c r="D37" s="34" t="s">
        <v>266</v>
      </c>
      <c r="E37" s="23" t="s">
        <v>221</v>
      </c>
      <c r="F37" s="23">
        <v>2350</v>
      </c>
      <c r="G37" s="22">
        <v>2.5068800000000002</v>
      </c>
      <c r="H37" s="22">
        <v>2.2316400000000001</v>
      </c>
      <c r="I37" s="22">
        <v>2.0326010000000001</v>
      </c>
      <c r="J37" s="22">
        <v>1.9056850000000001</v>
      </c>
      <c r="K37" s="22">
        <v>1.808494</v>
      </c>
      <c r="L37" s="22">
        <v>1.8090599999999999</v>
      </c>
      <c r="M37" s="22">
        <v>1.8218399999999999</v>
      </c>
      <c r="N37" s="22">
        <v>1.8380890000000001</v>
      </c>
      <c r="O37" s="22">
        <v>1.816751</v>
      </c>
      <c r="P37" s="22">
        <v>1.705379</v>
      </c>
      <c r="Q37" s="22">
        <v>1.754626</v>
      </c>
      <c r="R37" s="22">
        <v>1.983309</v>
      </c>
      <c r="S37" s="22">
        <v>2.3472200000000001</v>
      </c>
      <c r="T37" s="22">
        <v>2.7015729999999998</v>
      </c>
      <c r="U37" s="22">
        <v>3.0188470000000001</v>
      </c>
      <c r="V37" s="22">
        <v>3.3902929999999998</v>
      </c>
      <c r="W37" s="22">
        <v>3.6156929999999998</v>
      </c>
      <c r="X37" s="22">
        <v>3.9282349999999999</v>
      </c>
      <c r="Y37" s="22">
        <v>4.1110439999999997</v>
      </c>
      <c r="Z37" s="22">
        <v>3.8150650000000002</v>
      </c>
      <c r="AA37" s="22">
        <v>3.8246449999999999</v>
      </c>
      <c r="AB37" s="22">
        <v>3.635472</v>
      </c>
      <c r="AC37" s="22">
        <v>3.210547</v>
      </c>
      <c r="AD37" s="22">
        <v>2.7902179999999999</v>
      </c>
      <c r="AE37" s="22">
        <v>-0.1676937</v>
      </c>
      <c r="AF37" s="22">
        <v>-0.12687509999999999</v>
      </c>
      <c r="AG37" s="22">
        <v>-7.75338E-2</v>
      </c>
      <c r="AH37" s="22">
        <v>-6.9368700000000005E-2</v>
      </c>
      <c r="AI37" s="22">
        <v>-5.3683799999999997E-2</v>
      </c>
      <c r="AJ37" s="22">
        <v>-6.6453999999999999E-2</v>
      </c>
      <c r="AK37" s="22">
        <v>-4.9808900000000003E-2</v>
      </c>
      <c r="AL37" s="22">
        <v>-5.7212899999999997E-2</v>
      </c>
      <c r="AM37" s="22">
        <v>-3.5287600000000002E-2</v>
      </c>
      <c r="AN37" s="22">
        <v>-0.13137979999999999</v>
      </c>
      <c r="AO37" s="22">
        <v>-0.126502</v>
      </c>
      <c r="AP37" s="22">
        <v>-0.1186118</v>
      </c>
      <c r="AQ37" s="22">
        <v>-0.1116096</v>
      </c>
      <c r="AR37" s="22">
        <v>-0.12525800000000001</v>
      </c>
      <c r="AS37" s="22">
        <v>0.1727216</v>
      </c>
      <c r="AT37" s="22">
        <v>0.32422069999999997</v>
      </c>
      <c r="AU37" s="22">
        <v>0.32343699999999997</v>
      </c>
      <c r="AV37" s="22">
        <v>0.4011998</v>
      </c>
      <c r="AW37" s="22">
        <v>8.5552100000000006E-2</v>
      </c>
      <c r="AX37" s="22">
        <v>-0.1093383</v>
      </c>
      <c r="AY37" s="22">
        <v>-7.5327099999999994E-2</v>
      </c>
      <c r="AZ37" s="22">
        <v>-0.16095909999999999</v>
      </c>
      <c r="BA37" s="22">
        <v>-0.2044839</v>
      </c>
      <c r="BB37" s="22">
        <v>-7.6493699999999998E-2</v>
      </c>
      <c r="BC37" s="22">
        <v>-0.11949940000000001</v>
      </c>
      <c r="BD37" s="22">
        <v>-8.29878E-2</v>
      </c>
      <c r="BE37" s="22">
        <v>-3.8840199999999998E-2</v>
      </c>
      <c r="BF37" s="22">
        <v>-3.42178E-2</v>
      </c>
      <c r="BG37" s="22">
        <v>-1.9098199999999999E-2</v>
      </c>
      <c r="BH37" s="22">
        <v>-3.3572900000000003E-2</v>
      </c>
      <c r="BI37" s="22">
        <v>-1.6511499999999998E-2</v>
      </c>
      <c r="BJ37" s="22">
        <v>-1.83585E-2</v>
      </c>
      <c r="BK37" s="22">
        <v>1.08413E-2</v>
      </c>
      <c r="BL37" s="22">
        <v>-7.80893E-2</v>
      </c>
      <c r="BM37" s="22">
        <v>-7.0297499999999999E-2</v>
      </c>
      <c r="BN37" s="22">
        <v>-5.1594300000000003E-2</v>
      </c>
      <c r="BO37" s="22">
        <v>-4.3115300000000002E-2</v>
      </c>
      <c r="BP37" s="22">
        <v>-4.88957E-2</v>
      </c>
      <c r="BQ37" s="22">
        <v>0.25074879999999999</v>
      </c>
      <c r="BR37" s="22">
        <v>0.40325929999999999</v>
      </c>
      <c r="BS37" s="22">
        <v>0.40485939999999998</v>
      </c>
      <c r="BT37" s="22">
        <v>0.47722789999999998</v>
      </c>
      <c r="BU37" s="22">
        <v>0.16905049999999999</v>
      </c>
      <c r="BV37" s="22">
        <v>-3.15521E-2</v>
      </c>
      <c r="BW37" s="22">
        <v>-4.5050999999999997E-3</v>
      </c>
      <c r="BX37" s="22">
        <v>-9.6264100000000005E-2</v>
      </c>
      <c r="BY37" s="22">
        <v>-0.14037720000000001</v>
      </c>
      <c r="BZ37" s="22">
        <v>-2.5457799999999999E-2</v>
      </c>
      <c r="CA37" s="22">
        <v>-8.6120199999999994E-2</v>
      </c>
      <c r="CB37" s="22">
        <v>-5.2591499999999999E-2</v>
      </c>
      <c r="CC37" s="22">
        <v>-1.2041100000000001E-2</v>
      </c>
      <c r="CD37" s="22">
        <v>-9.8723000000000005E-3</v>
      </c>
      <c r="CE37" s="22">
        <v>4.8557000000000001E-3</v>
      </c>
      <c r="CF37" s="22">
        <v>-1.0799599999999999E-2</v>
      </c>
      <c r="CG37" s="22">
        <v>6.5503000000000002E-3</v>
      </c>
      <c r="CH37" s="22">
        <v>8.5520000000000006E-3</v>
      </c>
      <c r="CI37" s="22">
        <v>4.2790099999999998E-2</v>
      </c>
      <c r="CJ37" s="22">
        <v>-4.1180500000000002E-2</v>
      </c>
      <c r="CK37" s="22">
        <v>-3.1370500000000003E-2</v>
      </c>
      <c r="CL37" s="22">
        <v>-5.1783000000000003E-3</v>
      </c>
      <c r="CM37" s="22">
        <v>4.3236000000000004E-3</v>
      </c>
      <c r="CN37" s="22">
        <v>3.9925000000000004E-3</v>
      </c>
      <c r="CO37" s="22">
        <v>0.30479020000000001</v>
      </c>
      <c r="CP37" s="22">
        <v>0.45800109999999999</v>
      </c>
      <c r="CQ37" s="22">
        <v>0.4612523</v>
      </c>
      <c r="CR37" s="22">
        <v>0.52988469999999999</v>
      </c>
      <c r="CS37" s="22">
        <v>0.22688120000000001</v>
      </c>
      <c r="CT37" s="22">
        <v>2.2322399999999999E-2</v>
      </c>
      <c r="CU37" s="22">
        <v>4.4546099999999998E-2</v>
      </c>
      <c r="CV37" s="22">
        <v>-5.1456500000000002E-2</v>
      </c>
      <c r="CW37" s="22">
        <v>-9.5977099999999996E-2</v>
      </c>
      <c r="CX37" s="22">
        <v>9.8896000000000001E-3</v>
      </c>
      <c r="CY37" s="22">
        <v>-5.2741000000000003E-2</v>
      </c>
      <c r="CZ37" s="22">
        <v>-2.2195300000000001E-2</v>
      </c>
      <c r="DA37" s="22">
        <v>1.4757899999999999E-2</v>
      </c>
      <c r="DB37" s="22">
        <v>1.4473099999999999E-2</v>
      </c>
      <c r="DC37" s="22">
        <v>2.8809700000000001E-2</v>
      </c>
      <c r="DD37" s="22">
        <v>1.19737E-2</v>
      </c>
      <c r="DE37" s="22">
        <v>2.9611999999999999E-2</v>
      </c>
      <c r="DF37" s="22">
        <v>3.5462500000000001E-2</v>
      </c>
      <c r="DG37" s="22">
        <v>7.4738799999999994E-2</v>
      </c>
      <c r="DH37" s="22">
        <v>-4.2716999999999998E-3</v>
      </c>
      <c r="DI37" s="22">
        <v>7.5564999999999998E-3</v>
      </c>
      <c r="DJ37" s="22">
        <v>4.1237799999999998E-2</v>
      </c>
      <c r="DK37" s="22">
        <v>5.1762500000000003E-2</v>
      </c>
      <c r="DL37" s="22">
        <v>5.6880699999999999E-2</v>
      </c>
      <c r="DM37" s="22">
        <v>0.35883159999999997</v>
      </c>
      <c r="DN37" s="22">
        <v>0.51274299999999995</v>
      </c>
      <c r="DO37" s="22">
        <v>0.51764520000000003</v>
      </c>
      <c r="DP37" s="22">
        <v>0.58254150000000005</v>
      </c>
      <c r="DQ37" s="22">
        <v>0.28471190000000002</v>
      </c>
      <c r="DR37" s="22">
        <v>7.6196799999999995E-2</v>
      </c>
      <c r="DS37" s="22">
        <v>9.3597200000000005E-2</v>
      </c>
      <c r="DT37" s="22">
        <v>-6.6490000000000004E-3</v>
      </c>
      <c r="DU37" s="22">
        <v>-5.1576999999999998E-2</v>
      </c>
      <c r="DV37" s="22">
        <v>4.5236899999999997E-2</v>
      </c>
      <c r="DW37" s="22">
        <v>-4.5468000000000001E-3</v>
      </c>
      <c r="DX37" s="22">
        <v>2.1692099999999999E-2</v>
      </c>
      <c r="DY37" s="22">
        <v>5.3451499999999999E-2</v>
      </c>
      <c r="DZ37" s="22">
        <v>4.9624000000000001E-2</v>
      </c>
      <c r="EA37" s="22">
        <v>6.3395300000000002E-2</v>
      </c>
      <c r="EB37" s="22">
        <v>4.48548E-2</v>
      </c>
      <c r="EC37" s="22">
        <v>6.2909400000000004E-2</v>
      </c>
      <c r="ED37" s="22">
        <v>7.4316900000000005E-2</v>
      </c>
      <c r="EE37" s="22">
        <v>0.12086769999999999</v>
      </c>
      <c r="EF37" s="22">
        <v>4.9018800000000001E-2</v>
      </c>
      <c r="EG37" s="22">
        <v>6.3760999999999998E-2</v>
      </c>
      <c r="EH37" s="22">
        <v>0.1082553</v>
      </c>
      <c r="EI37" s="22">
        <v>0.12025669999999999</v>
      </c>
      <c r="EJ37" s="22">
        <v>0.1332429</v>
      </c>
      <c r="EK37" s="22">
        <v>0.43685879999999999</v>
      </c>
      <c r="EL37" s="22">
        <v>0.59178160000000002</v>
      </c>
      <c r="EM37" s="22">
        <v>0.59906749999999998</v>
      </c>
      <c r="EN37" s="22">
        <v>0.65856970000000004</v>
      </c>
      <c r="EO37" s="22">
        <v>0.36821029999999999</v>
      </c>
      <c r="EP37" s="22">
        <v>0.15398300000000001</v>
      </c>
      <c r="EQ37" s="22">
        <v>0.16441919999999999</v>
      </c>
      <c r="ER37" s="22">
        <v>5.8046100000000003E-2</v>
      </c>
      <c r="ES37" s="22">
        <v>1.25296E-2</v>
      </c>
      <c r="ET37" s="22">
        <v>9.6272899999999995E-2</v>
      </c>
      <c r="EU37" s="22">
        <v>70.997489999999999</v>
      </c>
      <c r="EV37" s="22">
        <v>70.25582</v>
      </c>
      <c r="EW37" s="22">
        <v>69.42062</v>
      </c>
      <c r="EX37" s="22">
        <v>69.674009999999996</v>
      </c>
      <c r="EY37" s="22">
        <v>69.02825</v>
      </c>
      <c r="EZ37" s="22">
        <v>68.072490000000002</v>
      </c>
      <c r="FA37" s="22">
        <v>68.50179</v>
      </c>
      <c r="FB37" s="22">
        <v>70.293970000000002</v>
      </c>
      <c r="FC37" s="22">
        <v>72.629760000000005</v>
      </c>
      <c r="FD37" s="22">
        <v>76.301429999999996</v>
      </c>
      <c r="FE37" s="22">
        <v>80.172169999999994</v>
      </c>
      <c r="FF37" s="22">
        <v>83.694980000000001</v>
      </c>
      <c r="FG37" s="22">
        <v>87.421840000000003</v>
      </c>
      <c r="FH37" s="22">
        <v>90.297600000000003</v>
      </c>
      <c r="FI37" s="22">
        <v>90.633390000000006</v>
      </c>
      <c r="FJ37" s="22">
        <v>90.359110000000001</v>
      </c>
      <c r="FK37" s="22">
        <v>89.58793</v>
      </c>
      <c r="FL37" s="22">
        <v>86.902760000000001</v>
      </c>
      <c r="FM37" s="22">
        <v>84.697400000000002</v>
      </c>
      <c r="FN37" s="22">
        <v>79.696160000000006</v>
      </c>
      <c r="FO37" s="22">
        <v>75.268090000000001</v>
      </c>
      <c r="FP37" s="22">
        <v>72.286569999999998</v>
      </c>
      <c r="FQ37" s="22">
        <v>71.398470000000003</v>
      </c>
      <c r="FR37" s="22">
        <v>70.924930000000003</v>
      </c>
      <c r="FS37" s="22">
        <v>0.93531629999999999</v>
      </c>
      <c r="FT37" s="22"/>
      <c r="FU37" s="22">
        <v>8.6821599999999999E-2</v>
      </c>
    </row>
    <row r="38" spans="1:177" x14ac:dyDescent="0.2">
      <c r="A38" s="13" t="s">
        <v>227</v>
      </c>
      <c r="B38" s="13" t="s">
        <v>0</v>
      </c>
      <c r="C38" s="13" t="s">
        <v>270</v>
      </c>
      <c r="D38" s="34" t="s">
        <v>267</v>
      </c>
      <c r="E38" s="23" t="s">
        <v>219</v>
      </c>
      <c r="F38" s="23">
        <v>6004</v>
      </c>
      <c r="G38" s="22">
        <v>4.5465150000000003</v>
      </c>
      <c r="H38" s="22">
        <v>4.0597070000000004</v>
      </c>
      <c r="I38" s="22">
        <v>3.731255</v>
      </c>
      <c r="J38" s="22">
        <v>3.41343</v>
      </c>
      <c r="K38" s="22">
        <v>3.3298700000000001</v>
      </c>
      <c r="L38" s="22">
        <v>3.3193700000000002</v>
      </c>
      <c r="M38" s="22">
        <v>3.4452050000000001</v>
      </c>
      <c r="N38" s="22">
        <v>3.6588479999999999</v>
      </c>
      <c r="O38" s="22">
        <v>3.8459940000000001</v>
      </c>
      <c r="P38" s="22">
        <v>3.9623819999999998</v>
      </c>
      <c r="Q38" s="22">
        <v>4.3059900000000004</v>
      </c>
      <c r="R38" s="22">
        <v>5.1468949999999998</v>
      </c>
      <c r="S38" s="22">
        <v>6.1104760000000002</v>
      </c>
      <c r="T38" s="22">
        <v>6.9923219999999997</v>
      </c>
      <c r="U38" s="22">
        <v>8.11402</v>
      </c>
      <c r="V38" s="22">
        <v>9.0294430000000006</v>
      </c>
      <c r="W38" s="22">
        <v>9.5046850000000003</v>
      </c>
      <c r="X38" s="22">
        <v>10.043699999999999</v>
      </c>
      <c r="Y38" s="22">
        <v>10.16695</v>
      </c>
      <c r="Z38" s="22">
        <v>10.14082</v>
      </c>
      <c r="AA38" s="22">
        <v>9.9055719999999994</v>
      </c>
      <c r="AB38" s="22">
        <v>9.5780940000000001</v>
      </c>
      <c r="AC38" s="22">
        <v>8.5697679999999998</v>
      </c>
      <c r="AD38" s="22">
        <v>7.5881829999999999</v>
      </c>
      <c r="AE38" s="22">
        <v>-0.32520700000000002</v>
      </c>
      <c r="AF38" s="22">
        <v>-0.23511190000000001</v>
      </c>
      <c r="AG38" s="22">
        <v>-0.18061949999999999</v>
      </c>
      <c r="AH38" s="22">
        <v>-0.2231977</v>
      </c>
      <c r="AI38" s="22">
        <v>-0.19578699999999999</v>
      </c>
      <c r="AJ38" s="22">
        <v>-0.22483049999999999</v>
      </c>
      <c r="AK38" s="22">
        <v>-0.22515930000000001</v>
      </c>
      <c r="AL38" s="22">
        <v>-0.22184709999999999</v>
      </c>
      <c r="AM38" s="22">
        <v>-0.20735960000000001</v>
      </c>
      <c r="AN38" s="22">
        <v>-0.31613200000000002</v>
      </c>
      <c r="AO38" s="22">
        <v>-0.4705973</v>
      </c>
      <c r="AP38" s="22">
        <v>-0.32295400000000002</v>
      </c>
      <c r="AQ38" s="22">
        <v>-0.1459057</v>
      </c>
      <c r="AR38" s="22">
        <v>5.9264600000000001E-2</v>
      </c>
      <c r="AS38" s="22">
        <v>0.76856469999999999</v>
      </c>
      <c r="AT38" s="22">
        <v>0.91170289999999998</v>
      </c>
      <c r="AU38" s="22">
        <v>0.78849270000000005</v>
      </c>
      <c r="AV38" s="22">
        <v>0.79192099999999999</v>
      </c>
      <c r="AW38" s="22">
        <v>0.11574570000000001</v>
      </c>
      <c r="AX38" s="22">
        <v>-8.0370499999999997E-2</v>
      </c>
      <c r="AY38" s="22">
        <v>-0.3233818</v>
      </c>
      <c r="AZ38" s="22">
        <v>-0.37451849999999998</v>
      </c>
      <c r="BA38" s="22">
        <v>-0.55558030000000003</v>
      </c>
      <c r="BB38" s="22">
        <v>-0.3930034</v>
      </c>
      <c r="BC38" s="22">
        <v>-0.24164649999999999</v>
      </c>
      <c r="BD38" s="22">
        <v>-0.16272049999999999</v>
      </c>
      <c r="BE38" s="22">
        <v>-0.1135654</v>
      </c>
      <c r="BF38" s="22">
        <v>-0.164632</v>
      </c>
      <c r="BG38" s="22">
        <v>-0.1410315</v>
      </c>
      <c r="BH38" s="22">
        <v>-0.1743402</v>
      </c>
      <c r="BI38" s="22">
        <v>-0.17298250000000001</v>
      </c>
      <c r="BJ38" s="22">
        <v>-0.16492670000000001</v>
      </c>
      <c r="BK38" s="22">
        <v>-0.13385359999999999</v>
      </c>
      <c r="BL38" s="22">
        <v>-0.2285325</v>
      </c>
      <c r="BM38" s="22">
        <v>-0.3632551</v>
      </c>
      <c r="BN38" s="22">
        <v>-0.19759180000000001</v>
      </c>
      <c r="BO38" s="22">
        <v>-7.3588000000000004E-3</v>
      </c>
      <c r="BP38" s="22">
        <v>0.2044657</v>
      </c>
      <c r="BQ38" s="22">
        <v>0.91442020000000002</v>
      </c>
      <c r="BR38" s="22">
        <v>1.0656559999999999</v>
      </c>
      <c r="BS38" s="22">
        <v>0.94991230000000004</v>
      </c>
      <c r="BT38" s="22">
        <v>0.95729149999999996</v>
      </c>
      <c r="BU38" s="22">
        <v>0.28108719999999998</v>
      </c>
      <c r="BV38" s="22">
        <v>8.2359799999999997E-2</v>
      </c>
      <c r="BW38" s="22">
        <v>-0.16574920000000001</v>
      </c>
      <c r="BX38" s="22">
        <v>-0.22365660000000001</v>
      </c>
      <c r="BY38" s="22">
        <v>-0.42031049999999998</v>
      </c>
      <c r="BZ38" s="22">
        <v>-0.27033800000000002</v>
      </c>
      <c r="CA38" s="22">
        <v>-0.18377279999999999</v>
      </c>
      <c r="CB38" s="22">
        <v>-0.1125824</v>
      </c>
      <c r="CC38" s="22">
        <v>-6.71239E-2</v>
      </c>
      <c r="CD38" s="22">
        <v>-0.1240695</v>
      </c>
      <c r="CE38" s="22">
        <v>-0.10310809999999999</v>
      </c>
      <c r="CF38" s="22">
        <v>-0.13937069999999999</v>
      </c>
      <c r="CG38" s="22">
        <v>-0.1368451</v>
      </c>
      <c r="CH38" s="22">
        <v>-0.1255037</v>
      </c>
      <c r="CI38" s="22">
        <v>-8.2943600000000006E-2</v>
      </c>
      <c r="CJ38" s="22">
        <v>-0.16786129999999999</v>
      </c>
      <c r="CK38" s="22">
        <v>-0.28891030000000001</v>
      </c>
      <c r="CL38" s="22">
        <v>-0.1107663</v>
      </c>
      <c r="CM38" s="22">
        <v>8.8598399999999994E-2</v>
      </c>
      <c r="CN38" s="22">
        <v>0.30503160000000001</v>
      </c>
      <c r="CO38" s="22">
        <v>1.015439</v>
      </c>
      <c r="CP38" s="22">
        <v>1.1722840000000001</v>
      </c>
      <c r="CQ38" s="22">
        <v>1.0617110000000001</v>
      </c>
      <c r="CR38" s="22">
        <v>1.0718270000000001</v>
      </c>
      <c r="CS38" s="22">
        <v>0.39560230000000002</v>
      </c>
      <c r="CT38" s="22">
        <v>0.1950664</v>
      </c>
      <c r="CU38" s="22">
        <v>-5.6573400000000003E-2</v>
      </c>
      <c r="CV38" s="22">
        <v>-0.1191702</v>
      </c>
      <c r="CW38" s="22">
        <v>-0.3266231</v>
      </c>
      <c r="CX38" s="22">
        <v>-0.18538019999999999</v>
      </c>
      <c r="CY38" s="22">
        <v>-0.12589910000000001</v>
      </c>
      <c r="CZ38" s="22">
        <v>-6.2444300000000001E-2</v>
      </c>
      <c r="DA38" s="22">
        <v>-2.06824E-2</v>
      </c>
      <c r="DB38" s="22">
        <v>-8.3507100000000001E-2</v>
      </c>
      <c r="DC38" s="22">
        <v>-6.5184599999999995E-2</v>
      </c>
      <c r="DD38" s="22">
        <v>-0.1044013</v>
      </c>
      <c r="DE38" s="22">
        <v>-0.10070759999999999</v>
      </c>
      <c r="DF38" s="22">
        <v>-8.6080699999999996E-2</v>
      </c>
      <c r="DG38" s="22">
        <v>-3.2033499999999999E-2</v>
      </c>
      <c r="DH38" s="22">
        <v>-0.1071902</v>
      </c>
      <c r="DI38" s="22">
        <v>-0.21456539999999999</v>
      </c>
      <c r="DJ38" s="22">
        <v>-2.3940800000000002E-2</v>
      </c>
      <c r="DK38" s="22">
        <v>0.18455559999999999</v>
      </c>
      <c r="DL38" s="22">
        <v>0.4055974</v>
      </c>
      <c r="DM38" s="22">
        <v>1.116458</v>
      </c>
      <c r="DN38" s="22">
        <v>1.278912</v>
      </c>
      <c r="DO38" s="22">
        <v>1.1735100000000001</v>
      </c>
      <c r="DP38" s="22">
        <v>1.1863619999999999</v>
      </c>
      <c r="DQ38" s="22">
        <v>0.5101173</v>
      </c>
      <c r="DR38" s="22">
        <v>0.30777290000000002</v>
      </c>
      <c r="DS38" s="22">
        <v>5.2602400000000001E-2</v>
      </c>
      <c r="DT38" s="22">
        <v>-1.4683699999999999E-2</v>
      </c>
      <c r="DU38" s="22">
        <v>-0.2329357</v>
      </c>
      <c r="DV38" s="22">
        <v>-0.1004225</v>
      </c>
      <c r="DW38" s="22">
        <v>-4.23387E-2</v>
      </c>
      <c r="DX38" s="22">
        <v>9.9471000000000004E-3</v>
      </c>
      <c r="DY38" s="22">
        <v>4.6371799999999998E-2</v>
      </c>
      <c r="DZ38" s="22">
        <v>-2.4941399999999999E-2</v>
      </c>
      <c r="EA38" s="22">
        <v>-1.04291E-2</v>
      </c>
      <c r="EB38" s="22">
        <v>-5.3911000000000001E-2</v>
      </c>
      <c r="EC38" s="22">
        <v>-4.8530799999999999E-2</v>
      </c>
      <c r="ED38" s="22">
        <v>-2.9160200000000001E-2</v>
      </c>
      <c r="EE38" s="22">
        <v>4.14724E-2</v>
      </c>
      <c r="EF38" s="22">
        <v>-1.9590699999999999E-2</v>
      </c>
      <c r="EG38" s="22">
        <v>-0.1072232</v>
      </c>
      <c r="EH38" s="22">
        <v>0.10142139999999999</v>
      </c>
      <c r="EI38" s="22">
        <v>0.32310240000000001</v>
      </c>
      <c r="EJ38" s="22">
        <v>0.55079849999999997</v>
      </c>
      <c r="EK38" s="22">
        <v>1.2623139999999999</v>
      </c>
      <c r="EL38" s="22">
        <v>1.4328650000000001</v>
      </c>
      <c r="EM38" s="22">
        <v>1.334929</v>
      </c>
      <c r="EN38" s="22">
        <v>1.3517319999999999</v>
      </c>
      <c r="EO38" s="22">
        <v>0.67545880000000003</v>
      </c>
      <c r="EP38" s="22">
        <v>0.47050330000000001</v>
      </c>
      <c r="EQ38" s="22">
        <v>0.21023500000000001</v>
      </c>
      <c r="ER38" s="22">
        <v>0.1361781</v>
      </c>
      <c r="ES38" s="22">
        <v>-9.76659E-2</v>
      </c>
      <c r="ET38" s="22">
        <v>2.2242999999999999E-2</v>
      </c>
      <c r="EU38" s="22">
        <v>68.366569999999996</v>
      </c>
      <c r="EV38" s="22">
        <v>67.290629999999993</v>
      </c>
      <c r="EW38" s="22">
        <v>66.535799999999995</v>
      </c>
      <c r="EX38" s="22">
        <v>66.171499999999995</v>
      </c>
      <c r="EY38" s="22">
        <v>66.262860000000003</v>
      </c>
      <c r="EZ38" s="22">
        <v>65.961160000000007</v>
      </c>
      <c r="FA38" s="22">
        <v>66.246250000000003</v>
      </c>
      <c r="FB38" s="22">
        <v>70.803719999999998</v>
      </c>
      <c r="FC38" s="22">
        <v>77.81559</v>
      </c>
      <c r="FD38" s="22">
        <v>84.662080000000003</v>
      </c>
      <c r="FE38" s="22">
        <v>90.256320000000002</v>
      </c>
      <c r="FF38" s="22">
        <v>95.101159999999993</v>
      </c>
      <c r="FG38" s="22">
        <v>96.944280000000006</v>
      </c>
      <c r="FH38" s="22">
        <v>97.328249999999997</v>
      </c>
      <c r="FI38" s="22">
        <v>98.334130000000002</v>
      </c>
      <c r="FJ38" s="22">
        <v>100.98820000000001</v>
      </c>
      <c r="FK38" s="22">
        <v>100.973</v>
      </c>
      <c r="FL38" s="22">
        <v>97.588909999999998</v>
      </c>
      <c r="FM38" s="22">
        <v>92.873390000000001</v>
      </c>
      <c r="FN38" s="22">
        <v>89.718190000000007</v>
      </c>
      <c r="FO38" s="22">
        <v>83.618650000000002</v>
      </c>
      <c r="FP38" s="22">
        <v>79.438490000000002</v>
      </c>
      <c r="FQ38" s="22">
        <v>77.460949999999997</v>
      </c>
      <c r="FR38" s="22">
        <v>76.023060000000001</v>
      </c>
      <c r="FS38" s="22">
        <v>2.0651869999999999</v>
      </c>
      <c r="FT38" s="22"/>
      <c r="FU38" s="22">
        <v>0.1820879</v>
      </c>
    </row>
    <row r="39" spans="1:177" x14ac:dyDescent="0.2">
      <c r="A39" s="13" t="s">
        <v>227</v>
      </c>
      <c r="B39" s="13" t="s">
        <v>0</v>
      </c>
      <c r="C39" s="13" t="s">
        <v>270</v>
      </c>
      <c r="D39" s="34" t="s">
        <v>267</v>
      </c>
      <c r="E39" s="23" t="s">
        <v>220</v>
      </c>
      <c r="F39" s="23">
        <v>3701</v>
      </c>
      <c r="G39" s="22">
        <v>2.8667050000000001</v>
      </c>
      <c r="H39" s="22">
        <v>2.5407090000000001</v>
      </c>
      <c r="I39" s="22">
        <v>2.302273</v>
      </c>
      <c r="J39" s="22">
        <v>2.0918420000000002</v>
      </c>
      <c r="K39" s="22">
        <v>1.99471</v>
      </c>
      <c r="L39" s="22">
        <v>1.9787220000000001</v>
      </c>
      <c r="M39" s="22">
        <v>2.0682999999999998</v>
      </c>
      <c r="N39" s="22">
        <v>2.2165159999999999</v>
      </c>
      <c r="O39" s="22">
        <v>2.336856</v>
      </c>
      <c r="P39" s="22">
        <v>2.3275070000000002</v>
      </c>
      <c r="Q39" s="22">
        <v>2.5009950000000001</v>
      </c>
      <c r="R39" s="22">
        <v>2.804589</v>
      </c>
      <c r="S39" s="22">
        <v>3.1566909999999999</v>
      </c>
      <c r="T39" s="22">
        <v>3.4977149999999999</v>
      </c>
      <c r="U39" s="22">
        <v>3.9512800000000001</v>
      </c>
      <c r="V39" s="22">
        <v>4.3364859999999998</v>
      </c>
      <c r="W39" s="22">
        <v>4.5664670000000003</v>
      </c>
      <c r="X39" s="22">
        <v>4.925338</v>
      </c>
      <c r="Y39" s="22">
        <v>5.2347489999999999</v>
      </c>
      <c r="Z39" s="22">
        <v>5.4074450000000001</v>
      </c>
      <c r="AA39" s="22">
        <v>5.3852080000000004</v>
      </c>
      <c r="AB39" s="22">
        <v>5.3562469999999998</v>
      </c>
      <c r="AC39" s="22">
        <v>4.9285399999999999</v>
      </c>
      <c r="AD39" s="22">
        <v>4.3405389999999997</v>
      </c>
      <c r="AE39" s="22">
        <v>-0.2338296</v>
      </c>
      <c r="AF39" s="22">
        <v>-0.18649769999999999</v>
      </c>
      <c r="AG39" s="22">
        <v>-0.15051100000000001</v>
      </c>
      <c r="AH39" s="22">
        <v>-0.15639739999999999</v>
      </c>
      <c r="AI39" s="22">
        <v>-0.14960979999999999</v>
      </c>
      <c r="AJ39" s="22">
        <v>-0.16236900000000001</v>
      </c>
      <c r="AK39" s="22">
        <v>-0.1311166</v>
      </c>
      <c r="AL39" s="22">
        <v>-0.1531189</v>
      </c>
      <c r="AM39" s="22">
        <v>-0.11014060000000001</v>
      </c>
      <c r="AN39" s="22">
        <v>-0.1908193</v>
      </c>
      <c r="AO39" s="22">
        <v>-0.27410499999999999</v>
      </c>
      <c r="AP39" s="22">
        <v>-0.14895320000000001</v>
      </c>
      <c r="AQ39" s="22">
        <v>-0.115272</v>
      </c>
      <c r="AR39" s="22">
        <v>-4.1965000000000002E-2</v>
      </c>
      <c r="AS39" s="22">
        <v>0.37420769999999998</v>
      </c>
      <c r="AT39" s="22">
        <v>0.42361739999999998</v>
      </c>
      <c r="AU39" s="22">
        <v>0.36589110000000002</v>
      </c>
      <c r="AV39" s="22">
        <v>0.30580269999999998</v>
      </c>
      <c r="AW39" s="22">
        <v>-1.8712199999999998E-2</v>
      </c>
      <c r="AX39" s="22">
        <v>-6.54946E-2</v>
      </c>
      <c r="AY39" s="22">
        <v>-0.26488210000000001</v>
      </c>
      <c r="AZ39" s="22">
        <v>-0.26197670000000001</v>
      </c>
      <c r="BA39" s="22">
        <v>-0.357798</v>
      </c>
      <c r="BB39" s="22">
        <v>-0.3073438</v>
      </c>
      <c r="BC39" s="22">
        <v>-0.16734830000000001</v>
      </c>
      <c r="BD39" s="22">
        <v>-0.12536729999999999</v>
      </c>
      <c r="BE39" s="22">
        <v>-9.2500499999999999E-2</v>
      </c>
      <c r="BF39" s="22">
        <v>-0.1071347</v>
      </c>
      <c r="BG39" s="22">
        <v>-0.1056507</v>
      </c>
      <c r="BH39" s="22">
        <v>-0.12298240000000001</v>
      </c>
      <c r="BI39" s="22">
        <v>-9.2554800000000007E-2</v>
      </c>
      <c r="BJ39" s="22">
        <v>-0.11269270000000001</v>
      </c>
      <c r="BK39" s="22">
        <v>-6.10722E-2</v>
      </c>
      <c r="BL39" s="22">
        <v>-0.1308375</v>
      </c>
      <c r="BM39" s="22">
        <v>-0.19844149999999999</v>
      </c>
      <c r="BN39" s="22">
        <v>-6.5955899999999998E-2</v>
      </c>
      <c r="BO39" s="22">
        <v>-3.0623600000000001E-2</v>
      </c>
      <c r="BP39" s="22">
        <v>4.9369999999999997E-2</v>
      </c>
      <c r="BQ39" s="22">
        <v>0.47633120000000001</v>
      </c>
      <c r="BR39" s="22">
        <v>0.53049460000000004</v>
      </c>
      <c r="BS39" s="22">
        <v>0.47891070000000002</v>
      </c>
      <c r="BT39" s="22">
        <v>0.42606959999999999</v>
      </c>
      <c r="BU39" s="22">
        <v>0.10330499999999999</v>
      </c>
      <c r="BV39" s="22">
        <v>5.1867200000000002E-2</v>
      </c>
      <c r="BW39" s="22">
        <v>-0.14982190000000001</v>
      </c>
      <c r="BX39" s="22">
        <v>-0.15267449999999999</v>
      </c>
      <c r="BY39" s="22">
        <v>-0.25730730000000002</v>
      </c>
      <c r="BZ39" s="22">
        <v>-0.2149472</v>
      </c>
      <c r="CA39" s="22">
        <v>-0.1213036</v>
      </c>
      <c r="CB39" s="22">
        <v>-8.3028500000000005E-2</v>
      </c>
      <c r="CC39" s="22">
        <v>-5.2322599999999997E-2</v>
      </c>
      <c r="CD39" s="22">
        <v>-7.3015499999999997E-2</v>
      </c>
      <c r="CE39" s="22">
        <v>-7.5204699999999999E-2</v>
      </c>
      <c r="CF39" s="22">
        <v>-9.5703399999999994E-2</v>
      </c>
      <c r="CG39" s="22">
        <v>-6.5847000000000003E-2</v>
      </c>
      <c r="CH39" s="22">
        <v>-8.4693599999999994E-2</v>
      </c>
      <c r="CI39" s="22">
        <v>-2.70876E-2</v>
      </c>
      <c r="CJ39" s="22">
        <v>-8.9294200000000004E-2</v>
      </c>
      <c r="CK39" s="22">
        <v>-0.14603720000000001</v>
      </c>
      <c r="CL39" s="22">
        <v>-8.4721999999999992E-3</v>
      </c>
      <c r="CM39" s="22">
        <v>2.8003500000000001E-2</v>
      </c>
      <c r="CN39" s="22">
        <v>0.1126283</v>
      </c>
      <c r="CO39" s="22">
        <v>0.54706160000000004</v>
      </c>
      <c r="CP39" s="22">
        <v>0.60451730000000004</v>
      </c>
      <c r="CQ39" s="22">
        <v>0.55718760000000001</v>
      </c>
      <c r="CR39" s="22">
        <v>0.50936599999999999</v>
      </c>
      <c r="CS39" s="22">
        <v>0.1878138</v>
      </c>
      <c r="CT39" s="22">
        <v>0.13315160000000001</v>
      </c>
      <c r="CU39" s="22">
        <v>-7.0131600000000002E-2</v>
      </c>
      <c r="CV39" s="22">
        <v>-7.6972200000000005E-2</v>
      </c>
      <c r="CW39" s="22">
        <v>-0.18770780000000001</v>
      </c>
      <c r="CX39" s="22">
        <v>-0.15095349999999999</v>
      </c>
      <c r="CY39" s="22">
        <v>-7.5258800000000001E-2</v>
      </c>
      <c r="CZ39" s="22">
        <v>-4.0689799999999998E-2</v>
      </c>
      <c r="DA39" s="22">
        <v>-1.2144800000000001E-2</v>
      </c>
      <c r="DB39" s="22">
        <v>-3.8896300000000002E-2</v>
      </c>
      <c r="DC39" s="22">
        <v>-4.4758800000000001E-2</v>
      </c>
      <c r="DD39" s="22">
        <v>-6.8424399999999996E-2</v>
      </c>
      <c r="DE39" s="22">
        <v>-3.9139199999999999E-2</v>
      </c>
      <c r="DF39" s="22">
        <v>-5.6694500000000002E-2</v>
      </c>
      <c r="DG39" s="22">
        <v>6.8970000000000004E-3</v>
      </c>
      <c r="DH39" s="22">
        <v>-4.7751000000000002E-2</v>
      </c>
      <c r="DI39" s="22">
        <v>-9.3632900000000005E-2</v>
      </c>
      <c r="DJ39" s="22">
        <v>4.9011399999999997E-2</v>
      </c>
      <c r="DK39" s="22">
        <v>8.6630700000000005E-2</v>
      </c>
      <c r="DL39" s="22">
        <v>0.1758866</v>
      </c>
      <c r="DM39" s="22">
        <v>0.61779200000000001</v>
      </c>
      <c r="DN39" s="22">
        <v>0.67854020000000004</v>
      </c>
      <c r="DO39" s="22">
        <v>0.63546449999999999</v>
      </c>
      <c r="DP39" s="22">
        <v>0.59266249999999998</v>
      </c>
      <c r="DQ39" s="22">
        <v>0.27232250000000002</v>
      </c>
      <c r="DR39" s="22">
        <v>0.21443599999999999</v>
      </c>
      <c r="DS39" s="22">
        <v>9.5587999999999992E-3</v>
      </c>
      <c r="DT39" s="22">
        <v>-1.2698E-3</v>
      </c>
      <c r="DU39" s="22">
        <v>-0.1181082</v>
      </c>
      <c r="DV39" s="22">
        <v>-8.6959800000000004E-2</v>
      </c>
      <c r="DW39" s="22">
        <v>-8.7775000000000006E-3</v>
      </c>
      <c r="DX39" s="22">
        <v>2.0440699999999999E-2</v>
      </c>
      <c r="DY39" s="22">
        <v>4.5865700000000002E-2</v>
      </c>
      <c r="DZ39" s="22">
        <v>1.03663E-2</v>
      </c>
      <c r="EA39" s="22">
        <v>-7.9960000000000003E-4</v>
      </c>
      <c r="EB39" s="22">
        <v>-2.9037799999999999E-2</v>
      </c>
      <c r="EC39" s="22">
        <v>-5.7740000000000005E-4</v>
      </c>
      <c r="ED39" s="22">
        <v>-1.6268299999999999E-2</v>
      </c>
      <c r="EE39" s="22">
        <v>5.5965300000000003E-2</v>
      </c>
      <c r="EF39" s="22">
        <v>1.2230899999999999E-2</v>
      </c>
      <c r="EG39" s="22">
        <v>-1.79694E-2</v>
      </c>
      <c r="EH39" s="22">
        <v>0.13200870000000001</v>
      </c>
      <c r="EI39" s="22">
        <v>0.17127909999999999</v>
      </c>
      <c r="EJ39" s="22">
        <v>0.2672216</v>
      </c>
      <c r="EK39" s="22">
        <v>0.71991539999999998</v>
      </c>
      <c r="EL39" s="22">
        <v>0.78541729999999998</v>
      </c>
      <c r="EM39" s="22">
        <v>0.74848409999999999</v>
      </c>
      <c r="EN39" s="22">
        <v>0.71292920000000004</v>
      </c>
      <c r="EO39" s="22">
        <v>0.39433980000000002</v>
      </c>
      <c r="EP39" s="22">
        <v>0.33179779999999998</v>
      </c>
      <c r="EQ39" s="22">
        <v>0.12461899999999999</v>
      </c>
      <c r="ER39" s="22">
        <v>0.1080324</v>
      </c>
      <c r="ES39" s="22">
        <v>-1.7617500000000001E-2</v>
      </c>
      <c r="ET39" s="22">
        <v>5.4368000000000003E-3</v>
      </c>
      <c r="EU39" s="22">
        <v>68.952449999999999</v>
      </c>
      <c r="EV39" s="22">
        <v>67.008529999999993</v>
      </c>
      <c r="EW39" s="22">
        <v>66.763949999999994</v>
      </c>
      <c r="EX39" s="22">
        <v>67.078689999999995</v>
      </c>
      <c r="EY39" s="22">
        <v>67.287670000000006</v>
      </c>
      <c r="EZ39" s="22">
        <v>67.256649999999993</v>
      </c>
      <c r="FA39" s="22">
        <v>67.469570000000004</v>
      </c>
      <c r="FB39" s="22">
        <v>71.126559999999998</v>
      </c>
      <c r="FC39" s="22">
        <v>76.19041</v>
      </c>
      <c r="FD39" s="22">
        <v>80.775000000000006</v>
      </c>
      <c r="FE39" s="22">
        <v>85.753249999999994</v>
      </c>
      <c r="FF39" s="22">
        <v>91.302350000000004</v>
      </c>
      <c r="FG39" s="22">
        <v>92.305549999999997</v>
      </c>
      <c r="FH39" s="22">
        <v>92.193600000000004</v>
      </c>
      <c r="FI39" s="22">
        <v>94.710610000000003</v>
      </c>
      <c r="FJ39" s="22">
        <v>98.418800000000005</v>
      </c>
      <c r="FK39" s="22">
        <v>98.548439999999999</v>
      </c>
      <c r="FL39" s="22">
        <v>93.270790000000005</v>
      </c>
      <c r="FM39" s="22">
        <v>88.264269999999996</v>
      </c>
      <c r="FN39" s="22">
        <v>85.574759999999998</v>
      </c>
      <c r="FO39" s="22">
        <v>80.137519999999995</v>
      </c>
      <c r="FP39" s="22">
        <v>75.244569999999996</v>
      </c>
      <c r="FQ39" s="22">
        <v>74.489369999999994</v>
      </c>
      <c r="FR39" s="22">
        <v>73.718720000000005</v>
      </c>
      <c r="FS39" s="22">
        <v>1.514561</v>
      </c>
      <c r="FT39" s="22"/>
      <c r="FU39" s="22">
        <v>0.12640080000000001</v>
      </c>
    </row>
    <row r="40" spans="1:177" x14ac:dyDescent="0.2">
      <c r="A40" s="13" t="s">
        <v>227</v>
      </c>
      <c r="B40" s="13" t="s">
        <v>0</v>
      </c>
      <c r="C40" s="13" t="s">
        <v>270</v>
      </c>
      <c r="D40" s="34" t="s">
        <v>267</v>
      </c>
      <c r="E40" s="23" t="s">
        <v>221</v>
      </c>
      <c r="F40" s="23">
        <v>2303</v>
      </c>
      <c r="G40" s="22">
        <v>1.8632709999999999</v>
      </c>
      <c r="H40" s="22">
        <v>1.6659170000000001</v>
      </c>
      <c r="I40" s="22">
        <v>1.5387</v>
      </c>
      <c r="J40" s="22">
        <v>1.427079</v>
      </c>
      <c r="K40" s="22">
        <v>1.4143399999999999</v>
      </c>
      <c r="L40" s="22">
        <v>1.4461889999999999</v>
      </c>
      <c r="M40" s="22">
        <v>1.4822329999999999</v>
      </c>
      <c r="N40" s="22">
        <v>1.5797410000000001</v>
      </c>
      <c r="O40" s="22">
        <v>1.583642</v>
      </c>
      <c r="P40" s="22">
        <v>1.6918759999999999</v>
      </c>
      <c r="Q40" s="22">
        <v>1.8874949999999999</v>
      </c>
      <c r="R40" s="22">
        <v>2.3280379999999998</v>
      </c>
      <c r="S40" s="22">
        <v>2.9083860000000001</v>
      </c>
      <c r="T40" s="22">
        <v>3.324573</v>
      </c>
      <c r="U40" s="22">
        <v>3.6083919999999998</v>
      </c>
      <c r="V40" s="22">
        <v>4.0793939999999997</v>
      </c>
      <c r="W40" s="22">
        <v>4.255814</v>
      </c>
      <c r="X40" s="22">
        <v>4.4901309999999999</v>
      </c>
      <c r="Y40" s="22">
        <v>4.6713480000000001</v>
      </c>
      <c r="Z40" s="22">
        <v>4.5846920000000004</v>
      </c>
      <c r="AA40" s="22">
        <v>4.4919549999999999</v>
      </c>
      <c r="AB40" s="22">
        <v>4.3376260000000002</v>
      </c>
      <c r="AC40" s="22">
        <v>3.8395239999999999</v>
      </c>
      <c r="AD40" s="22">
        <v>3.3949199999999999</v>
      </c>
      <c r="AE40" s="22">
        <v>-0.14604410000000001</v>
      </c>
      <c r="AF40" s="22">
        <v>-9.2765100000000003E-2</v>
      </c>
      <c r="AG40" s="22">
        <v>-7.1955099999999994E-2</v>
      </c>
      <c r="AH40" s="22">
        <v>-0.1011514</v>
      </c>
      <c r="AI40" s="22">
        <v>-8.2305299999999998E-2</v>
      </c>
      <c r="AJ40" s="22">
        <v>-9.8049200000000003E-2</v>
      </c>
      <c r="AK40" s="22">
        <v>-0.1296436</v>
      </c>
      <c r="AL40" s="22">
        <v>-0.1108209</v>
      </c>
      <c r="AM40" s="22">
        <v>-0.15039350000000001</v>
      </c>
      <c r="AN40" s="22">
        <v>-0.1963307</v>
      </c>
      <c r="AO40" s="22">
        <v>-0.27773209999999998</v>
      </c>
      <c r="AP40" s="22">
        <v>-0.27382069999999997</v>
      </c>
      <c r="AQ40" s="22">
        <v>-0.15171280000000001</v>
      </c>
      <c r="AR40" s="22">
        <v>-2.8801E-2</v>
      </c>
      <c r="AS40" s="22">
        <v>0.27616099999999999</v>
      </c>
      <c r="AT40" s="22">
        <v>0.35963070000000003</v>
      </c>
      <c r="AU40" s="22">
        <v>0.28579870000000002</v>
      </c>
      <c r="AV40" s="22">
        <v>0.3502942</v>
      </c>
      <c r="AW40" s="22">
        <v>-3.4919E-3</v>
      </c>
      <c r="AX40" s="22">
        <v>-0.15039759999999999</v>
      </c>
      <c r="AY40" s="22">
        <v>-0.19323029999999999</v>
      </c>
      <c r="AZ40" s="22">
        <v>-0.24267910000000001</v>
      </c>
      <c r="BA40" s="22">
        <v>-0.3103475</v>
      </c>
      <c r="BB40" s="22">
        <v>-0.18964590000000001</v>
      </c>
      <c r="BC40" s="22">
        <v>-9.3850500000000003E-2</v>
      </c>
      <c r="BD40" s="22">
        <v>-5.2440300000000002E-2</v>
      </c>
      <c r="BE40" s="22">
        <v>-3.52962E-2</v>
      </c>
      <c r="BF40" s="22">
        <v>-6.7854200000000003E-2</v>
      </c>
      <c r="BG40" s="22">
        <v>-4.86346E-2</v>
      </c>
      <c r="BH40" s="22">
        <v>-6.5759100000000001E-2</v>
      </c>
      <c r="BI40" s="22">
        <v>-9.3610600000000002E-2</v>
      </c>
      <c r="BJ40" s="22">
        <v>-7.0561399999999996E-2</v>
      </c>
      <c r="BK40" s="22">
        <v>-9.71162E-2</v>
      </c>
      <c r="BL40" s="22">
        <v>-0.13422400000000001</v>
      </c>
      <c r="BM40" s="22">
        <v>-0.2031724</v>
      </c>
      <c r="BN40" s="22">
        <v>-0.18313740000000001</v>
      </c>
      <c r="BO40" s="22">
        <v>-4.88274E-2</v>
      </c>
      <c r="BP40" s="22">
        <v>7.7963299999999999E-2</v>
      </c>
      <c r="BQ40" s="22">
        <v>0.37716559999999999</v>
      </c>
      <c r="BR40" s="22">
        <v>0.46593960000000001</v>
      </c>
      <c r="BS40" s="22">
        <v>0.39801059999999999</v>
      </c>
      <c r="BT40" s="22">
        <v>0.46292529999999998</v>
      </c>
      <c r="BU40" s="22">
        <v>0.10790420000000001</v>
      </c>
      <c r="BV40" s="22">
        <v>-3.9385700000000003E-2</v>
      </c>
      <c r="BW40" s="22">
        <v>-8.5250599999999996E-2</v>
      </c>
      <c r="BX40" s="22">
        <v>-0.1383037</v>
      </c>
      <c r="BY40" s="22">
        <v>-0.21882599999999999</v>
      </c>
      <c r="BZ40" s="22">
        <v>-0.10839840000000001</v>
      </c>
      <c r="CA40" s="22">
        <v>-5.77014E-2</v>
      </c>
      <c r="CB40" s="22">
        <v>-2.4511499999999999E-2</v>
      </c>
      <c r="CC40" s="22">
        <v>-9.9063999999999992E-3</v>
      </c>
      <c r="CD40" s="22">
        <v>-4.4792699999999998E-2</v>
      </c>
      <c r="CE40" s="22">
        <v>-2.5314300000000001E-2</v>
      </c>
      <c r="CF40" s="22">
        <v>-4.3395000000000003E-2</v>
      </c>
      <c r="CG40" s="22">
        <v>-6.8654300000000001E-2</v>
      </c>
      <c r="CH40" s="22">
        <v>-4.2677800000000002E-2</v>
      </c>
      <c r="CI40" s="22">
        <v>-6.0216600000000002E-2</v>
      </c>
      <c r="CJ40" s="22">
        <v>-9.1209100000000001E-2</v>
      </c>
      <c r="CK40" s="22">
        <v>-0.15153269999999999</v>
      </c>
      <c r="CL40" s="22">
        <v>-0.12033050000000001</v>
      </c>
      <c r="CM40" s="22">
        <v>2.2430700000000001E-2</v>
      </c>
      <c r="CN40" s="22">
        <v>0.15190790000000001</v>
      </c>
      <c r="CO40" s="22">
        <v>0.44712109999999999</v>
      </c>
      <c r="CP40" s="22">
        <v>0.53956890000000002</v>
      </c>
      <c r="CQ40" s="22">
        <v>0.47572819999999999</v>
      </c>
      <c r="CR40" s="22">
        <v>0.54093340000000001</v>
      </c>
      <c r="CS40" s="22">
        <v>0.18505679999999999</v>
      </c>
      <c r="CT40" s="22">
        <v>3.7500699999999998E-2</v>
      </c>
      <c r="CU40" s="22">
        <v>-1.0464299999999999E-2</v>
      </c>
      <c r="CV40" s="22">
        <v>-6.6013600000000006E-2</v>
      </c>
      <c r="CW40" s="22">
        <v>-0.15543850000000001</v>
      </c>
      <c r="CX40" s="22">
        <v>-5.2126600000000002E-2</v>
      </c>
      <c r="CY40" s="22">
        <v>-2.15523E-2</v>
      </c>
      <c r="CZ40" s="22">
        <v>3.4174000000000001E-3</v>
      </c>
      <c r="DA40" s="22">
        <v>1.54834E-2</v>
      </c>
      <c r="DB40" s="22">
        <v>-2.17311E-2</v>
      </c>
      <c r="DC40" s="22">
        <v>-1.9940000000000001E-3</v>
      </c>
      <c r="DD40" s="22">
        <v>-2.1031000000000001E-2</v>
      </c>
      <c r="DE40" s="22">
        <v>-4.3698000000000001E-2</v>
      </c>
      <c r="DF40" s="22">
        <v>-1.47943E-2</v>
      </c>
      <c r="DG40" s="22">
        <v>-2.3316900000000002E-2</v>
      </c>
      <c r="DH40" s="22">
        <v>-4.81942E-2</v>
      </c>
      <c r="DI40" s="22">
        <v>-9.9892900000000007E-2</v>
      </c>
      <c r="DJ40" s="22">
        <v>-5.7523499999999998E-2</v>
      </c>
      <c r="DK40" s="22">
        <v>9.3688900000000006E-2</v>
      </c>
      <c r="DL40" s="22">
        <v>0.22585250000000001</v>
      </c>
      <c r="DM40" s="22">
        <v>0.51707650000000005</v>
      </c>
      <c r="DN40" s="22">
        <v>0.61319809999999997</v>
      </c>
      <c r="DO40" s="22">
        <v>0.55344590000000005</v>
      </c>
      <c r="DP40" s="22">
        <v>0.61894139999999997</v>
      </c>
      <c r="DQ40" s="22">
        <v>0.26220939999999998</v>
      </c>
      <c r="DR40" s="22">
        <v>0.11438719999999999</v>
      </c>
      <c r="DS40" s="22">
        <v>6.4322099999999993E-2</v>
      </c>
      <c r="DT40" s="22">
        <v>6.2765E-3</v>
      </c>
      <c r="DU40" s="22">
        <v>-9.2050900000000005E-2</v>
      </c>
      <c r="DV40" s="22">
        <v>4.1451999999999999E-3</v>
      </c>
      <c r="DW40" s="22">
        <v>3.06413E-2</v>
      </c>
      <c r="DX40" s="22">
        <v>4.3742200000000002E-2</v>
      </c>
      <c r="DY40" s="22">
        <v>5.21422E-2</v>
      </c>
      <c r="DZ40" s="22">
        <v>1.1566E-2</v>
      </c>
      <c r="EA40" s="22">
        <v>3.1676799999999998E-2</v>
      </c>
      <c r="EB40" s="22">
        <v>1.12592E-2</v>
      </c>
      <c r="EC40" s="22">
        <v>-7.6649999999999999E-3</v>
      </c>
      <c r="ED40" s="22">
        <v>2.54652E-2</v>
      </c>
      <c r="EE40" s="22">
        <v>2.9960400000000002E-2</v>
      </c>
      <c r="EF40" s="22">
        <v>1.39125E-2</v>
      </c>
      <c r="EG40" s="22">
        <v>-2.53333E-2</v>
      </c>
      <c r="EH40" s="22">
        <v>3.3159800000000003E-2</v>
      </c>
      <c r="EI40" s="22">
        <v>0.19657430000000001</v>
      </c>
      <c r="EJ40" s="22">
        <v>0.33261689999999999</v>
      </c>
      <c r="EK40" s="22">
        <v>0.61808099999999999</v>
      </c>
      <c r="EL40" s="22">
        <v>0.71950700000000001</v>
      </c>
      <c r="EM40" s="22">
        <v>0.66565779999999997</v>
      </c>
      <c r="EN40" s="22">
        <v>0.73157260000000002</v>
      </c>
      <c r="EO40" s="22">
        <v>0.37360549999999998</v>
      </c>
      <c r="EP40" s="22">
        <v>0.22539899999999999</v>
      </c>
      <c r="EQ40" s="22">
        <v>0.1723018</v>
      </c>
      <c r="ER40" s="22">
        <v>0.11065179999999999</v>
      </c>
      <c r="ES40" s="22">
        <v>-5.2939999999999997E-4</v>
      </c>
      <c r="ET40" s="22">
        <v>8.5392700000000002E-2</v>
      </c>
      <c r="EU40" s="22">
        <v>67.767750000000007</v>
      </c>
      <c r="EV40" s="22">
        <v>67.570400000000006</v>
      </c>
      <c r="EW40" s="22">
        <v>66.300290000000004</v>
      </c>
      <c r="EX40" s="22">
        <v>65.251689999999996</v>
      </c>
      <c r="EY40" s="22">
        <v>65.225740000000002</v>
      </c>
      <c r="EZ40" s="22">
        <v>64.647400000000005</v>
      </c>
      <c r="FA40" s="22">
        <v>65.005629999999996</v>
      </c>
      <c r="FB40" s="22">
        <v>70.479740000000007</v>
      </c>
      <c r="FC40" s="22">
        <v>79.478729999999999</v>
      </c>
      <c r="FD40" s="22">
        <v>88.620940000000004</v>
      </c>
      <c r="FE40" s="22">
        <v>94.832980000000006</v>
      </c>
      <c r="FF40" s="22">
        <v>98.967269999999999</v>
      </c>
      <c r="FG40" s="22">
        <v>101.6446</v>
      </c>
      <c r="FH40" s="22">
        <v>102.5365</v>
      </c>
      <c r="FI40" s="22">
        <v>102.0106</v>
      </c>
      <c r="FJ40" s="22">
        <v>103.5921</v>
      </c>
      <c r="FK40" s="22">
        <v>103.4389</v>
      </c>
      <c r="FL40" s="22">
        <v>101.9782</v>
      </c>
      <c r="FM40" s="22">
        <v>97.566050000000004</v>
      </c>
      <c r="FN40" s="22">
        <v>93.943340000000006</v>
      </c>
      <c r="FO40" s="22">
        <v>87.159360000000007</v>
      </c>
      <c r="FP40" s="22">
        <v>83.687420000000003</v>
      </c>
      <c r="FQ40" s="22">
        <v>80.473969999999994</v>
      </c>
      <c r="FR40" s="22">
        <v>78.360020000000006</v>
      </c>
      <c r="FS40" s="22">
        <v>1.395189</v>
      </c>
      <c r="FT40" s="22"/>
      <c r="FU40" s="22">
        <v>0.12725810000000001</v>
      </c>
    </row>
    <row r="41" spans="1:177" x14ac:dyDescent="0.2">
      <c r="A41" s="13" t="s">
        <v>227</v>
      </c>
      <c r="B41" s="13" t="s">
        <v>0</v>
      </c>
      <c r="C41" s="13" t="s">
        <v>270</v>
      </c>
      <c r="D41" s="34" t="s">
        <v>261</v>
      </c>
      <c r="E41" s="23" t="s">
        <v>219</v>
      </c>
      <c r="F41" s="23">
        <v>6200.5</v>
      </c>
      <c r="G41" s="22">
        <v>6.1759870000000001</v>
      </c>
      <c r="H41" s="22">
        <v>5.5000249999999999</v>
      </c>
      <c r="I41" s="22">
        <v>4.9917999999999996</v>
      </c>
      <c r="J41" s="22">
        <v>4.5842749999999999</v>
      </c>
      <c r="K41" s="22">
        <v>4.3769499999999999</v>
      </c>
      <c r="L41" s="22">
        <v>4.3518610000000004</v>
      </c>
      <c r="M41" s="22">
        <v>4.4102959999999998</v>
      </c>
      <c r="N41" s="22">
        <v>4.5257490000000002</v>
      </c>
      <c r="O41" s="22">
        <v>4.5309160000000004</v>
      </c>
      <c r="P41" s="22">
        <v>4.5073179999999997</v>
      </c>
      <c r="Q41" s="22">
        <v>4.8240879999999997</v>
      </c>
      <c r="R41" s="22">
        <v>5.3523550000000002</v>
      </c>
      <c r="S41" s="22">
        <v>6.0429339999999998</v>
      </c>
      <c r="T41" s="22">
        <v>6.6884389999999998</v>
      </c>
      <c r="U41" s="22">
        <v>7.334568</v>
      </c>
      <c r="V41" s="22">
        <v>7.9428890000000001</v>
      </c>
      <c r="W41" s="22">
        <v>8.459047</v>
      </c>
      <c r="X41" s="22">
        <v>9.1835249999999995</v>
      </c>
      <c r="Y41" s="22">
        <v>9.6102139999999991</v>
      </c>
      <c r="Z41" s="22">
        <v>9.5297230000000006</v>
      </c>
      <c r="AA41" s="22">
        <v>9.7435989999999997</v>
      </c>
      <c r="AB41" s="22">
        <v>9.5822199999999995</v>
      </c>
      <c r="AC41" s="22">
        <v>8.6171179999999996</v>
      </c>
      <c r="AD41" s="22">
        <v>7.473427</v>
      </c>
      <c r="AE41" s="22">
        <v>-0.1354274</v>
      </c>
      <c r="AF41" s="22">
        <v>-7.0085300000000003E-2</v>
      </c>
      <c r="AG41" s="22">
        <v>-3.6483599999999998E-2</v>
      </c>
      <c r="AH41" s="22">
        <v>-3.6446199999999998E-2</v>
      </c>
      <c r="AI41" s="22">
        <v>-3.7577100000000002E-2</v>
      </c>
      <c r="AJ41" s="22">
        <v>-3.03713E-2</v>
      </c>
      <c r="AK41" s="22">
        <v>-5.8486499999999997E-2</v>
      </c>
      <c r="AL41" s="22">
        <v>-7.0294599999999999E-2</v>
      </c>
      <c r="AM41" s="22">
        <v>-2.3236799999999998E-2</v>
      </c>
      <c r="AN41" s="22">
        <v>-0.104078</v>
      </c>
      <c r="AO41" s="22">
        <v>-3.8631699999999998E-2</v>
      </c>
      <c r="AP41" s="22">
        <v>-3.7724899999999999E-2</v>
      </c>
      <c r="AQ41" s="22">
        <v>4.5974500000000001E-2</v>
      </c>
      <c r="AR41" s="22">
        <v>0.1314282</v>
      </c>
      <c r="AS41" s="22">
        <v>0.93319129999999995</v>
      </c>
      <c r="AT41" s="22">
        <v>1.0887739999999999</v>
      </c>
      <c r="AU41" s="22">
        <v>1.028527</v>
      </c>
      <c r="AV41" s="22">
        <v>1.083609</v>
      </c>
      <c r="AW41" s="22">
        <v>0.2777675</v>
      </c>
      <c r="AX41" s="22">
        <v>-0.12521209999999999</v>
      </c>
      <c r="AY41" s="22">
        <v>-0.19813639999999999</v>
      </c>
      <c r="AZ41" s="22">
        <v>-0.31562010000000001</v>
      </c>
      <c r="BA41" s="22">
        <v>-0.33573069999999999</v>
      </c>
      <c r="BB41" s="22">
        <v>-0.20854110000000001</v>
      </c>
      <c r="BC41" s="22">
        <v>-9.6225099999999994E-2</v>
      </c>
      <c r="BD41" s="22">
        <v>-3.3580899999999997E-2</v>
      </c>
      <c r="BE41" s="22">
        <v>-3.6043E-3</v>
      </c>
      <c r="BF41" s="22">
        <v>-6.6465999999999999E-3</v>
      </c>
      <c r="BG41" s="22">
        <v>-1.01782E-2</v>
      </c>
      <c r="BH41" s="22">
        <v>-3.6329999999999999E-3</v>
      </c>
      <c r="BI41" s="22">
        <v>-3.08708E-2</v>
      </c>
      <c r="BJ41" s="22">
        <v>-4.0566600000000001E-2</v>
      </c>
      <c r="BK41" s="22">
        <v>1.2157100000000001E-2</v>
      </c>
      <c r="BL41" s="22">
        <v>-6.1512600000000001E-2</v>
      </c>
      <c r="BM41" s="22">
        <v>1.26093E-2</v>
      </c>
      <c r="BN41" s="22">
        <v>2.4112499999999999E-2</v>
      </c>
      <c r="BO41" s="22">
        <v>0.11186210000000001</v>
      </c>
      <c r="BP41" s="22">
        <v>0.1990306</v>
      </c>
      <c r="BQ41" s="22">
        <v>1.0036849999999999</v>
      </c>
      <c r="BR41" s="22">
        <v>1.1621349999999999</v>
      </c>
      <c r="BS41" s="22">
        <v>1.1046260000000001</v>
      </c>
      <c r="BT41" s="22">
        <v>1.1593739999999999</v>
      </c>
      <c r="BU41" s="22">
        <v>0.35211330000000002</v>
      </c>
      <c r="BV41" s="22">
        <v>-5.0135300000000001E-2</v>
      </c>
      <c r="BW41" s="22">
        <v>-0.12723190000000001</v>
      </c>
      <c r="BX41" s="22">
        <v>-0.25007810000000003</v>
      </c>
      <c r="BY41" s="22">
        <v>-0.27799360000000001</v>
      </c>
      <c r="BZ41" s="22">
        <v>-0.160886</v>
      </c>
      <c r="CA41" s="22">
        <v>-6.9073700000000002E-2</v>
      </c>
      <c r="CB41" s="22">
        <v>-8.2979999999999998E-3</v>
      </c>
      <c r="CC41" s="22">
        <v>1.9167799999999999E-2</v>
      </c>
      <c r="CD41" s="22">
        <v>1.3992599999999999E-2</v>
      </c>
      <c r="CE41" s="22">
        <v>8.7980999999999997E-3</v>
      </c>
      <c r="CF41" s="22">
        <v>1.4885900000000001E-2</v>
      </c>
      <c r="CG41" s="22">
        <v>-1.17442E-2</v>
      </c>
      <c r="CH41" s="22">
        <v>-1.9977000000000002E-2</v>
      </c>
      <c r="CI41" s="22">
        <v>3.6670800000000003E-2</v>
      </c>
      <c r="CJ41" s="22">
        <v>-3.2031999999999998E-2</v>
      </c>
      <c r="CK41" s="22">
        <v>4.8098599999999998E-2</v>
      </c>
      <c r="CL41" s="22">
        <v>6.6940799999999995E-2</v>
      </c>
      <c r="CM41" s="22">
        <v>0.15749560000000001</v>
      </c>
      <c r="CN41" s="22">
        <v>0.24585180000000001</v>
      </c>
      <c r="CO41" s="22">
        <v>1.0525089999999999</v>
      </c>
      <c r="CP41" s="22">
        <v>1.2129449999999999</v>
      </c>
      <c r="CQ41" s="22">
        <v>1.1573310000000001</v>
      </c>
      <c r="CR41" s="22">
        <v>1.211848</v>
      </c>
      <c r="CS41" s="22">
        <v>0.40360499999999999</v>
      </c>
      <c r="CT41" s="22">
        <v>1.8626999999999999E-3</v>
      </c>
      <c r="CU41" s="22">
        <v>-7.8123600000000001E-2</v>
      </c>
      <c r="CV41" s="22">
        <v>-0.2046838</v>
      </c>
      <c r="CW41" s="22">
        <v>-0.2380051</v>
      </c>
      <c r="CX41" s="22">
        <v>-0.1278802</v>
      </c>
      <c r="CY41" s="22">
        <v>-4.1922300000000003E-2</v>
      </c>
      <c r="CZ41" s="22">
        <v>1.6984900000000001E-2</v>
      </c>
      <c r="DA41" s="22">
        <v>4.1939900000000002E-2</v>
      </c>
      <c r="DB41" s="22">
        <v>3.4631700000000001E-2</v>
      </c>
      <c r="DC41" s="22">
        <v>2.7774500000000001E-2</v>
      </c>
      <c r="DD41" s="22">
        <v>3.3404799999999998E-2</v>
      </c>
      <c r="DE41" s="22">
        <v>7.3823999999999999E-3</v>
      </c>
      <c r="DF41" s="22">
        <v>6.1249999999999998E-4</v>
      </c>
      <c r="DG41" s="22">
        <v>6.1184500000000003E-2</v>
      </c>
      <c r="DH41" s="22">
        <v>-2.5512999999999998E-3</v>
      </c>
      <c r="DI41" s="22">
        <v>8.3587999999999996E-2</v>
      </c>
      <c r="DJ41" s="22">
        <v>0.1097692</v>
      </c>
      <c r="DK41" s="22">
        <v>0.20312920000000001</v>
      </c>
      <c r="DL41" s="22">
        <v>0.29267300000000002</v>
      </c>
      <c r="DM41" s="22">
        <v>1.1013329999999999</v>
      </c>
      <c r="DN41" s="22">
        <v>1.263755</v>
      </c>
      <c r="DO41" s="22">
        <v>1.210037</v>
      </c>
      <c r="DP41" s="22">
        <v>1.2643230000000001</v>
      </c>
      <c r="DQ41" s="22">
        <v>0.45509660000000002</v>
      </c>
      <c r="DR41" s="22">
        <v>5.3860699999999997E-2</v>
      </c>
      <c r="DS41" s="22">
        <v>-2.9015300000000001E-2</v>
      </c>
      <c r="DT41" s="22">
        <v>-0.1592896</v>
      </c>
      <c r="DU41" s="22">
        <v>-0.19801659999999999</v>
      </c>
      <c r="DV41" s="22">
        <v>-9.4874399999999998E-2</v>
      </c>
      <c r="DW41" s="22">
        <v>-2.7200000000000002E-3</v>
      </c>
      <c r="DX41" s="22">
        <v>5.3489299999999997E-2</v>
      </c>
      <c r="DY41" s="22">
        <v>7.4819200000000002E-2</v>
      </c>
      <c r="DZ41" s="22">
        <v>6.44314E-2</v>
      </c>
      <c r="EA41" s="22">
        <v>5.5173300000000002E-2</v>
      </c>
      <c r="EB41" s="22">
        <v>6.0143099999999998E-2</v>
      </c>
      <c r="EC41" s="22">
        <v>3.4998099999999997E-2</v>
      </c>
      <c r="ED41" s="22">
        <v>3.0340499999999999E-2</v>
      </c>
      <c r="EE41" s="22">
        <v>9.6578399999999995E-2</v>
      </c>
      <c r="EF41" s="22">
        <v>4.0014099999999997E-2</v>
      </c>
      <c r="EG41" s="22">
        <v>0.1348289</v>
      </c>
      <c r="EH41" s="22">
        <v>0.1716066</v>
      </c>
      <c r="EI41" s="22">
        <v>0.2690168</v>
      </c>
      <c r="EJ41" s="22">
        <v>0.36027540000000002</v>
      </c>
      <c r="EK41" s="22">
        <v>1.171827</v>
      </c>
      <c r="EL41" s="22">
        <v>1.3371170000000001</v>
      </c>
      <c r="EM41" s="22">
        <v>1.2861359999999999</v>
      </c>
      <c r="EN41" s="22">
        <v>1.3400879999999999</v>
      </c>
      <c r="EO41" s="22">
        <v>0.52944239999999998</v>
      </c>
      <c r="EP41" s="22">
        <v>0.12893750000000001</v>
      </c>
      <c r="EQ41" s="22">
        <v>4.1889299999999997E-2</v>
      </c>
      <c r="ER41" s="22">
        <v>-9.3747499999999997E-2</v>
      </c>
      <c r="ES41" s="22">
        <v>-0.1402795</v>
      </c>
      <c r="ET41" s="22">
        <v>-4.7219299999999999E-2</v>
      </c>
      <c r="EU41" s="22">
        <v>72.096630000000005</v>
      </c>
      <c r="EV41" s="22">
        <v>71.26831</v>
      </c>
      <c r="EW41" s="22">
        <v>70.342140000000001</v>
      </c>
      <c r="EX41" s="22">
        <v>69.888050000000007</v>
      </c>
      <c r="EY41" s="22">
        <v>69.525180000000006</v>
      </c>
      <c r="EZ41" s="22">
        <v>68.773300000000006</v>
      </c>
      <c r="FA41" s="22">
        <v>68.641919999999999</v>
      </c>
      <c r="FB41" s="22">
        <v>70.579610000000002</v>
      </c>
      <c r="FC41" s="22">
        <v>75.021540000000002</v>
      </c>
      <c r="FD41" s="22">
        <v>79.522580000000005</v>
      </c>
      <c r="FE41" s="22">
        <v>83.818709999999996</v>
      </c>
      <c r="FF41" s="22">
        <v>87.649330000000006</v>
      </c>
      <c r="FG41" s="22">
        <v>89.76688</v>
      </c>
      <c r="FH41" s="22">
        <v>91.190250000000006</v>
      </c>
      <c r="FI41" s="22">
        <v>91.758570000000006</v>
      </c>
      <c r="FJ41" s="22">
        <v>92.016649999999998</v>
      </c>
      <c r="FK41" s="22">
        <v>91.028080000000003</v>
      </c>
      <c r="FL41" s="22">
        <v>89.143780000000007</v>
      </c>
      <c r="FM41" s="22">
        <v>86.547179999999997</v>
      </c>
      <c r="FN41" s="22">
        <v>83.371899999999997</v>
      </c>
      <c r="FO41" s="22">
        <v>79.299840000000003</v>
      </c>
      <c r="FP41" s="22">
        <v>76.81841</v>
      </c>
      <c r="FQ41" s="22">
        <v>75.709789999999998</v>
      </c>
      <c r="FR41" s="22">
        <v>74.532769999999999</v>
      </c>
      <c r="FS41" s="22">
        <v>0.94147559999999997</v>
      </c>
      <c r="FT41" s="22"/>
      <c r="FU41" s="22">
        <v>8.7303500000000006E-2</v>
      </c>
    </row>
    <row r="42" spans="1:177" x14ac:dyDescent="0.2">
      <c r="A42" s="13" t="s">
        <v>227</v>
      </c>
      <c r="B42" s="13" t="s">
        <v>0</v>
      </c>
      <c r="C42" s="13" t="s">
        <v>270</v>
      </c>
      <c r="D42" s="34" t="s">
        <v>261</v>
      </c>
      <c r="E42" s="23" t="s">
        <v>220</v>
      </c>
      <c r="F42" s="23">
        <v>3100.25</v>
      </c>
      <c r="G42" s="22">
        <v>2.988407</v>
      </c>
      <c r="H42" s="22">
        <v>2.6715330000000002</v>
      </c>
      <c r="I42" s="22">
        <v>2.423549</v>
      </c>
      <c r="J42" s="22">
        <v>2.2106439999999998</v>
      </c>
      <c r="K42" s="22">
        <v>2.1028720000000001</v>
      </c>
      <c r="L42" s="22">
        <v>2.0764010000000002</v>
      </c>
      <c r="M42" s="22">
        <v>2.1274160000000002</v>
      </c>
      <c r="N42" s="22">
        <v>2.1887150000000002</v>
      </c>
      <c r="O42" s="22">
        <v>2.17883</v>
      </c>
      <c r="P42" s="22">
        <v>2.1155270000000002</v>
      </c>
      <c r="Q42" s="22">
        <v>2.1918730000000002</v>
      </c>
      <c r="R42" s="22">
        <v>2.3251499999999998</v>
      </c>
      <c r="S42" s="22">
        <v>2.5437509999999999</v>
      </c>
      <c r="T42" s="22">
        <v>2.7700650000000002</v>
      </c>
      <c r="U42" s="22">
        <v>3.0553810000000001</v>
      </c>
      <c r="V42" s="22">
        <v>3.307776</v>
      </c>
      <c r="W42" s="22">
        <v>3.5311530000000002</v>
      </c>
      <c r="X42" s="22">
        <v>3.8822139999999998</v>
      </c>
      <c r="Y42" s="22">
        <v>4.1153190000000004</v>
      </c>
      <c r="Z42" s="22">
        <v>4.1975699999999998</v>
      </c>
      <c r="AA42" s="22">
        <v>4.4001349999999997</v>
      </c>
      <c r="AB42" s="22">
        <v>4.4211260000000001</v>
      </c>
      <c r="AC42" s="22">
        <v>4.0289849999999996</v>
      </c>
      <c r="AD42" s="22">
        <v>3.5143390000000001</v>
      </c>
      <c r="AE42" s="22">
        <v>-9.0665800000000005E-2</v>
      </c>
      <c r="AF42" s="22">
        <v>-5.8311700000000001E-2</v>
      </c>
      <c r="AG42" s="22">
        <v>-3.6680499999999998E-2</v>
      </c>
      <c r="AH42" s="22">
        <v>-4.2863199999999997E-2</v>
      </c>
      <c r="AI42" s="22">
        <v>-4.35083E-2</v>
      </c>
      <c r="AJ42" s="22">
        <v>-3.1207800000000001E-2</v>
      </c>
      <c r="AK42" s="22">
        <v>-2.9233200000000001E-2</v>
      </c>
      <c r="AL42" s="22">
        <v>-4.3898800000000002E-2</v>
      </c>
      <c r="AM42" s="22">
        <v>-1.21006E-2</v>
      </c>
      <c r="AN42" s="22">
        <v>-5.4946700000000001E-2</v>
      </c>
      <c r="AO42" s="22">
        <v>-3.7947300000000003E-2</v>
      </c>
      <c r="AP42" s="22">
        <v>-4.45809E-2</v>
      </c>
      <c r="AQ42" s="22">
        <v>-8.8010999999999992E-3</v>
      </c>
      <c r="AR42" s="22">
        <v>1.8441699999999998E-2</v>
      </c>
      <c r="AS42" s="22">
        <v>0.33469690000000002</v>
      </c>
      <c r="AT42" s="22">
        <v>0.40750449999999999</v>
      </c>
      <c r="AU42" s="22">
        <v>0.36497940000000001</v>
      </c>
      <c r="AV42" s="22">
        <v>0.37082520000000002</v>
      </c>
      <c r="AW42" s="22">
        <v>2.35823E-2</v>
      </c>
      <c r="AX42" s="22">
        <v>-0.1157687</v>
      </c>
      <c r="AY42" s="22">
        <v>-0.14071069999999999</v>
      </c>
      <c r="AZ42" s="22">
        <v>-0.18190439999999999</v>
      </c>
      <c r="BA42" s="22">
        <v>-0.18653639999999999</v>
      </c>
      <c r="BB42" s="22">
        <v>-0.1324012</v>
      </c>
      <c r="BC42" s="22">
        <v>-6.4902799999999997E-2</v>
      </c>
      <c r="BD42" s="22">
        <v>-3.39654E-2</v>
      </c>
      <c r="BE42" s="22">
        <v>-1.5189599999999999E-2</v>
      </c>
      <c r="BF42" s="22">
        <v>-2.36438E-2</v>
      </c>
      <c r="BG42" s="22">
        <v>-2.55464E-2</v>
      </c>
      <c r="BH42" s="22">
        <v>-1.40032E-2</v>
      </c>
      <c r="BI42" s="22">
        <v>-1.0393100000000001E-2</v>
      </c>
      <c r="BJ42" s="22">
        <v>-2.5318E-2</v>
      </c>
      <c r="BK42" s="22">
        <v>9.0115999999999998E-3</v>
      </c>
      <c r="BL42" s="22">
        <v>-3.0136799999999998E-2</v>
      </c>
      <c r="BM42" s="22">
        <v>-9.1003000000000004E-3</v>
      </c>
      <c r="BN42" s="22">
        <v>-1.0639300000000001E-2</v>
      </c>
      <c r="BO42" s="22">
        <v>2.7715900000000002E-2</v>
      </c>
      <c r="BP42" s="22">
        <v>5.8426199999999998E-2</v>
      </c>
      <c r="BQ42" s="22">
        <v>0.37871490000000002</v>
      </c>
      <c r="BR42" s="22">
        <v>0.45096029999999998</v>
      </c>
      <c r="BS42" s="22">
        <v>0.4116707</v>
      </c>
      <c r="BT42" s="22">
        <v>0.41668810000000001</v>
      </c>
      <c r="BU42" s="22">
        <v>6.85109E-2</v>
      </c>
      <c r="BV42" s="22">
        <v>-7.0759100000000005E-2</v>
      </c>
      <c r="BW42" s="22">
        <v>-9.3512899999999996E-2</v>
      </c>
      <c r="BX42" s="22">
        <v>-0.13617399999999999</v>
      </c>
      <c r="BY42" s="22">
        <v>-0.14869840000000001</v>
      </c>
      <c r="BZ42" s="22">
        <v>-0.102161</v>
      </c>
      <c r="CA42" s="22">
        <v>-4.7059499999999997E-2</v>
      </c>
      <c r="CB42" s="22">
        <v>-1.7103199999999999E-2</v>
      </c>
      <c r="CC42" s="22">
        <v>-3.0509999999999999E-4</v>
      </c>
      <c r="CD42" s="22">
        <v>-1.03325E-2</v>
      </c>
      <c r="CE42" s="22">
        <v>-1.3106E-2</v>
      </c>
      <c r="CF42" s="22">
        <v>-2.0872999999999998E-3</v>
      </c>
      <c r="CG42" s="22">
        <v>2.6556000000000001E-3</v>
      </c>
      <c r="CH42" s="22">
        <v>-1.2449E-2</v>
      </c>
      <c r="CI42" s="22">
        <v>2.36338E-2</v>
      </c>
      <c r="CJ42" s="22">
        <v>-1.2953599999999999E-2</v>
      </c>
      <c r="CK42" s="22">
        <v>1.0879099999999999E-2</v>
      </c>
      <c r="CL42" s="22">
        <v>1.2868599999999999E-2</v>
      </c>
      <c r="CM42" s="22">
        <v>5.3007400000000003E-2</v>
      </c>
      <c r="CN42" s="22">
        <v>8.6119299999999996E-2</v>
      </c>
      <c r="CO42" s="22">
        <v>0.4092017</v>
      </c>
      <c r="CP42" s="22">
        <v>0.48105769999999998</v>
      </c>
      <c r="CQ42" s="22">
        <v>0.44400899999999999</v>
      </c>
      <c r="CR42" s="22">
        <v>0.44845259999999998</v>
      </c>
      <c r="CS42" s="22">
        <v>9.9628400000000006E-2</v>
      </c>
      <c r="CT42" s="22">
        <v>-3.9585599999999999E-2</v>
      </c>
      <c r="CU42" s="22">
        <v>-6.08239E-2</v>
      </c>
      <c r="CV42" s="22">
        <v>-0.1045012</v>
      </c>
      <c r="CW42" s="22">
        <v>-0.1224919</v>
      </c>
      <c r="CX42" s="22">
        <v>-8.1216700000000003E-2</v>
      </c>
      <c r="CY42" s="22">
        <v>-2.9216200000000001E-2</v>
      </c>
      <c r="CZ42" s="22">
        <v>-2.41E-4</v>
      </c>
      <c r="DA42" s="22">
        <v>1.4579399999999999E-2</v>
      </c>
      <c r="DB42" s="22">
        <v>2.9788000000000002E-3</v>
      </c>
      <c r="DC42" s="22">
        <v>-6.6569999999999997E-4</v>
      </c>
      <c r="DD42" s="22">
        <v>9.8286999999999992E-3</v>
      </c>
      <c r="DE42" s="22">
        <v>1.5704200000000001E-2</v>
      </c>
      <c r="DF42" s="22">
        <v>4.2000000000000002E-4</v>
      </c>
      <c r="DG42" s="22">
        <v>3.8255999999999998E-2</v>
      </c>
      <c r="DH42" s="22">
        <v>4.2296E-3</v>
      </c>
      <c r="DI42" s="22">
        <v>3.0858500000000001E-2</v>
      </c>
      <c r="DJ42" s="22">
        <v>3.6376499999999999E-2</v>
      </c>
      <c r="DK42" s="22">
        <v>7.8298999999999994E-2</v>
      </c>
      <c r="DL42" s="22">
        <v>0.1138125</v>
      </c>
      <c r="DM42" s="22">
        <v>0.43968839999999998</v>
      </c>
      <c r="DN42" s="22">
        <v>0.51115500000000003</v>
      </c>
      <c r="DO42" s="22">
        <v>0.47634729999999997</v>
      </c>
      <c r="DP42" s="22">
        <v>0.48021710000000001</v>
      </c>
      <c r="DQ42" s="22">
        <v>0.1307458</v>
      </c>
      <c r="DR42" s="22">
        <v>-8.4121999999999999E-3</v>
      </c>
      <c r="DS42" s="22">
        <v>-2.8134900000000001E-2</v>
      </c>
      <c r="DT42" s="22">
        <v>-7.2828500000000004E-2</v>
      </c>
      <c r="DU42" s="22">
        <v>-9.6285399999999993E-2</v>
      </c>
      <c r="DV42" s="22">
        <v>-6.02725E-2</v>
      </c>
      <c r="DW42" s="22">
        <v>-3.4532E-3</v>
      </c>
      <c r="DX42" s="22">
        <v>2.41053E-2</v>
      </c>
      <c r="DY42" s="22">
        <v>3.6070199999999997E-2</v>
      </c>
      <c r="DZ42" s="22">
        <v>2.2198200000000001E-2</v>
      </c>
      <c r="EA42" s="22">
        <v>1.7296300000000001E-2</v>
      </c>
      <c r="EB42" s="22">
        <v>2.70333E-2</v>
      </c>
      <c r="EC42" s="22">
        <v>3.45443E-2</v>
      </c>
      <c r="ED42" s="22">
        <v>1.9000699999999999E-2</v>
      </c>
      <c r="EE42" s="22">
        <v>5.9368200000000003E-2</v>
      </c>
      <c r="EF42" s="22">
        <v>2.9039499999999999E-2</v>
      </c>
      <c r="EG42" s="22">
        <v>5.9705599999999998E-2</v>
      </c>
      <c r="EH42" s="22">
        <v>7.0318099999999994E-2</v>
      </c>
      <c r="EI42" s="22">
        <v>0.114816</v>
      </c>
      <c r="EJ42" s="22">
        <v>0.15379699999999999</v>
      </c>
      <c r="EK42" s="22">
        <v>0.48370639999999998</v>
      </c>
      <c r="EL42" s="22">
        <v>0.55461079999999996</v>
      </c>
      <c r="EM42" s="22">
        <v>0.52303869999999997</v>
      </c>
      <c r="EN42" s="22">
        <v>0.52607999999999999</v>
      </c>
      <c r="EO42" s="22">
        <v>0.17567440000000001</v>
      </c>
      <c r="EP42" s="22">
        <v>3.6597400000000002E-2</v>
      </c>
      <c r="EQ42" s="22">
        <v>1.9062800000000001E-2</v>
      </c>
      <c r="ER42" s="22">
        <v>-2.70981E-2</v>
      </c>
      <c r="ES42" s="22">
        <v>-5.8447399999999997E-2</v>
      </c>
      <c r="ET42" s="22">
        <v>-3.0032300000000001E-2</v>
      </c>
      <c r="EU42" s="22">
        <v>72.516450000000006</v>
      </c>
      <c r="EV42" s="22">
        <v>71.74915</v>
      </c>
      <c r="EW42" s="22">
        <v>70.954149999999998</v>
      </c>
      <c r="EX42" s="22">
        <v>70.79374</v>
      </c>
      <c r="EY42" s="22">
        <v>70.360169999999997</v>
      </c>
      <c r="EZ42" s="22">
        <v>69.971459999999993</v>
      </c>
      <c r="FA42" s="22">
        <v>69.783069999999995</v>
      </c>
      <c r="FB42" s="22">
        <v>71.284419999999997</v>
      </c>
      <c r="FC42" s="22">
        <v>74.317599999999999</v>
      </c>
      <c r="FD42" s="22">
        <v>77.537049999999994</v>
      </c>
      <c r="FE42" s="22">
        <v>81.795190000000005</v>
      </c>
      <c r="FF42" s="22">
        <v>85.531109999999998</v>
      </c>
      <c r="FG42" s="22">
        <v>87.251339999999999</v>
      </c>
      <c r="FH42" s="22">
        <v>88.202370000000002</v>
      </c>
      <c r="FI42" s="22">
        <v>89.106759999999994</v>
      </c>
      <c r="FJ42" s="22">
        <v>89.573449999999994</v>
      </c>
      <c r="FK42" s="22">
        <v>88.256469999999993</v>
      </c>
      <c r="FL42" s="22">
        <v>86.256659999999997</v>
      </c>
      <c r="FM42" s="22">
        <v>83.823340000000002</v>
      </c>
      <c r="FN42" s="22">
        <v>81.298559999999995</v>
      </c>
      <c r="FO42" s="22">
        <v>78.031809999999993</v>
      </c>
      <c r="FP42" s="22">
        <v>75.652320000000003</v>
      </c>
      <c r="FQ42" s="22">
        <v>74.97269</v>
      </c>
      <c r="FR42" s="22">
        <v>74.158779999999993</v>
      </c>
      <c r="FS42" s="22">
        <v>0.56904509999999997</v>
      </c>
      <c r="FT42" s="22"/>
      <c r="FU42" s="22">
        <v>5.3165200000000003E-2</v>
      </c>
    </row>
    <row r="43" spans="1:177" x14ac:dyDescent="0.2">
      <c r="A43" s="13" t="s">
        <v>227</v>
      </c>
      <c r="B43" s="13" t="s">
        <v>0</v>
      </c>
      <c r="C43" s="13" t="s">
        <v>270</v>
      </c>
      <c r="D43" s="34" t="s">
        <v>261</v>
      </c>
      <c r="E43" s="23" t="s">
        <v>221</v>
      </c>
      <c r="F43" s="23">
        <v>3100.25</v>
      </c>
      <c r="G43" s="22">
        <v>3.2447460000000001</v>
      </c>
      <c r="H43" s="22">
        <v>2.8762439999999998</v>
      </c>
      <c r="I43" s="22">
        <v>2.609445</v>
      </c>
      <c r="J43" s="22">
        <v>2.4197829999999998</v>
      </c>
      <c r="K43" s="22">
        <v>2.3213370000000002</v>
      </c>
      <c r="L43" s="22">
        <v>2.3330880000000001</v>
      </c>
      <c r="M43" s="22">
        <v>2.3370799999999998</v>
      </c>
      <c r="N43" s="22">
        <v>2.3846319999999999</v>
      </c>
      <c r="O43" s="22">
        <v>2.4002150000000002</v>
      </c>
      <c r="P43" s="22">
        <v>2.4611710000000002</v>
      </c>
      <c r="Q43" s="22">
        <v>2.7449620000000001</v>
      </c>
      <c r="R43" s="22">
        <v>3.1912430000000001</v>
      </c>
      <c r="S43" s="22">
        <v>3.710674</v>
      </c>
      <c r="T43" s="22">
        <v>4.1799189999999999</v>
      </c>
      <c r="U43" s="22">
        <v>4.5767160000000002</v>
      </c>
      <c r="V43" s="22">
        <v>4.9754389999999997</v>
      </c>
      <c r="W43" s="22">
        <v>5.2816330000000002</v>
      </c>
      <c r="X43" s="22">
        <v>5.6569630000000002</v>
      </c>
      <c r="Y43" s="22">
        <v>5.8321810000000003</v>
      </c>
      <c r="Z43" s="22">
        <v>5.605461</v>
      </c>
      <c r="AA43" s="22">
        <v>5.5753750000000002</v>
      </c>
      <c r="AB43" s="22">
        <v>5.3525669999999996</v>
      </c>
      <c r="AC43" s="22">
        <v>4.7336660000000004</v>
      </c>
      <c r="AD43" s="22">
        <v>4.0739130000000001</v>
      </c>
      <c r="AE43" s="22">
        <v>-7.3577600000000007E-2</v>
      </c>
      <c r="AF43" s="22">
        <v>-3.39251E-2</v>
      </c>
      <c r="AG43" s="22">
        <v>-2.13782E-2</v>
      </c>
      <c r="AH43" s="22">
        <v>-4.7308000000000003E-3</v>
      </c>
      <c r="AI43" s="22">
        <v>-8.6881000000000007E-3</v>
      </c>
      <c r="AJ43" s="22">
        <v>-1.6881699999999999E-2</v>
      </c>
      <c r="AK43" s="22">
        <v>-4.8244599999999999E-2</v>
      </c>
      <c r="AL43" s="22">
        <v>-4.71701E-2</v>
      </c>
      <c r="AM43" s="22">
        <v>-4.9341000000000003E-2</v>
      </c>
      <c r="AN43" s="22">
        <v>-0.1028017</v>
      </c>
      <c r="AO43" s="22">
        <v>-4.4722900000000003E-2</v>
      </c>
      <c r="AP43" s="22">
        <v>-4.8981900000000002E-2</v>
      </c>
      <c r="AQ43" s="22">
        <v>-2.1551799999999999E-2</v>
      </c>
      <c r="AR43" s="22">
        <v>3.2107299999999998E-2</v>
      </c>
      <c r="AS43" s="22">
        <v>0.57226160000000004</v>
      </c>
      <c r="AT43" s="22">
        <v>0.66744539999999997</v>
      </c>
      <c r="AU43" s="22">
        <v>0.64175219999999999</v>
      </c>
      <c r="AV43" s="22">
        <v>0.7054665</v>
      </c>
      <c r="AW43" s="22">
        <v>0.2109693</v>
      </c>
      <c r="AX43" s="22">
        <v>-8.6919999999999997E-2</v>
      </c>
      <c r="AY43" s="22">
        <v>-0.1311388</v>
      </c>
      <c r="AZ43" s="22">
        <v>-0.2042031</v>
      </c>
      <c r="BA43" s="22">
        <v>-0.21524479999999999</v>
      </c>
      <c r="BB43" s="22">
        <v>-0.1175522</v>
      </c>
      <c r="BC43" s="22">
        <v>-4.2318799999999997E-2</v>
      </c>
      <c r="BD43" s="22">
        <v>-5.6800000000000002E-3</v>
      </c>
      <c r="BE43" s="22">
        <v>4.5278999999999996E-3</v>
      </c>
      <c r="BF43" s="22">
        <v>1.9015500000000001E-2</v>
      </c>
      <c r="BG43" s="22">
        <v>1.33948E-2</v>
      </c>
      <c r="BH43" s="22">
        <v>4.8967999999999998E-3</v>
      </c>
      <c r="BI43" s="22">
        <v>-2.7076699999999999E-2</v>
      </c>
      <c r="BJ43" s="22">
        <v>-2.3269499999999999E-2</v>
      </c>
      <c r="BK43" s="22">
        <v>-1.9205699999999999E-2</v>
      </c>
      <c r="BL43" s="22">
        <v>-6.5594399999999997E-2</v>
      </c>
      <c r="BM43" s="22">
        <v>4.3839999999999998E-4</v>
      </c>
      <c r="BN43" s="22">
        <v>5.0946999999999997E-3</v>
      </c>
      <c r="BO43" s="22">
        <v>3.6127199999999998E-2</v>
      </c>
      <c r="BP43" s="22">
        <v>8.9840000000000003E-2</v>
      </c>
      <c r="BQ43" s="22">
        <v>0.63088610000000001</v>
      </c>
      <c r="BR43" s="22">
        <v>0.73101090000000002</v>
      </c>
      <c r="BS43" s="22">
        <v>0.70676649999999996</v>
      </c>
      <c r="BT43" s="22">
        <v>0.77010109999999998</v>
      </c>
      <c r="BU43" s="22">
        <v>0.27373809999999998</v>
      </c>
      <c r="BV43" s="22">
        <v>-2.3717700000000001E-2</v>
      </c>
      <c r="BW43" s="22">
        <v>-7.5033799999999998E-2</v>
      </c>
      <c r="BX43" s="22">
        <v>-0.15421969999999999</v>
      </c>
      <c r="BY43" s="22">
        <v>-0.1679341</v>
      </c>
      <c r="BZ43" s="22">
        <v>-7.8257900000000005E-2</v>
      </c>
      <c r="CA43" s="22">
        <v>-2.0669099999999999E-2</v>
      </c>
      <c r="CB43" s="22">
        <v>1.38824E-2</v>
      </c>
      <c r="CC43" s="22">
        <v>2.2470400000000001E-2</v>
      </c>
      <c r="CD43" s="22">
        <v>3.5462100000000003E-2</v>
      </c>
      <c r="CE43" s="22">
        <v>2.8689300000000001E-2</v>
      </c>
      <c r="CF43" s="22">
        <v>1.9980500000000002E-2</v>
      </c>
      <c r="CG43" s="22">
        <v>-1.2415900000000001E-2</v>
      </c>
      <c r="CH43" s="22">
        <v>-6.7161E-3</v>
      </c>
      <c r="CI43" s="22">
        <v>1.6659999999999999E-3</v>
      </c>
      <c r="CJ43" s="22">
        <v>-3.9824699999999998E-2</v>
      </c>
      <c r="CK43" s="22">
        <v>3.1717000000000002E-2</v>
      </c>
      <c r="CL43" s="22">
        <v>4.2548000000000002E-2</v>
      </c>
      <c r="CM43" s="22">
        <v>7.6075599999999993E-2</v>
      </c>
      <c r="CN43" s="22">
        <v>0.12982550000000001</v>
      </c>
      <c r="CO43" s="22">
        <v>0.67148909999999995</v>
      </c>
      <c r="CP43" s="22">
        <v>0.77503619999999995</v>
      </c>
      <c r="CQ43" s="22">
        <v>0.7517952</v>
      </c>
      <c r="CR43" s="22">
        <v>0.8148668</v>
      </c>
      <c r="CS43" s="22">
        <v>0.31721139999999998</v>
      </c>
      <c r="CT43" s="22">
        <v>2.0056000000000001E-2</v>
      </c>
      <c r="CU43" s="22">
        <v>-3.6175600000000002E-2</v>
      </c>
      <c r="CV43" s="22">
        <v>-0.11960129999999999</v>
      </c>
      <c r="CW43" s="22">
        <v>-0.1351668</v>
      </c>
      <c r="CX43" s="22">
        <v>-5.1042700000000003E-2</v>
      </c>
      <c r="CY43" s="22">
        <v>9.8069999999999993E-4</v>
      </c>
      <c r="CZ43" s="22">
        <v>3.34449E-2</v>
      </c>
      <c r="DA43" s="22">
        <v>4.0412900000000002E-2</v>
      </c>
      <c r="DB43" s="22">
        <v>5.1908599999999999E-2</v>
      </c>
      <c r="DC43" s="22">
        <v>4.3983899999999999E-2</v>
      </c>
      <c r="DD43" s="22">
        <v>3.5064199999999997E-2</v>
      </c>
      <c r="DE43" s="22">
        <v>2.2449000000000002E-3</v>
      </c>
      <c r="DF43" s="22">
        <v>9.8373999999999996E-3</v>
      </c>
      <c r="DG43" s="22">
        <v>2.2537600000000001E-2</v>
      </c>
      <c r="DH43" s="22">
        <v>-1.4055099999999999E-2</v>
      </c>
      <c r="DI43" s="22">
        <v>6.2995599999999999E-2</v>
      </c>
      <c r="DJ43" s="22">
        <v>8.0001199999999995E-2</v>
      </c>
      <c r="DK43" s="22">
        <v>0.1160239</v>
      </c>
      <c r="DL43" s="22">
        <v>0.16981089999999999</v>
      </c>
      <c r="DM43" s="22">
        <v>0.71209230000000001</v>
      </c>
      <c r="DN43" s="22">
        <v>0.81906140000000005</v>
      </c>
      <c r="DO43" s="22">
        <v>0.79682390000000003</v>
      </c>
      <c r="DP43" s="22">
        <v>0.85963250000000002</v>
      </c>
      <c r="DQ43" s="22">
        <v>0.36068480000000003</v>
      </c>
      <c r="DR43" s="22">
        <v>6.3829700000000003E-2</v>
      </c>
      <c r="DS43" s="22">
        <v>2.6825E-3</v>
      </c>
      <c r="DT43" s="22">
        <v>-8.4983000000000003E-2</v>
      </c>
      <c r="DU43" s="22">
        <v>-0.10239959999999999</v>
      </c>
      <c r="DV43" s="22">
        <v>-2.3827500000000001E-2</v>
      </c>
      <c r="DW43" s="22">
        <v>3.2239499999999997E-2</v>
      </c>
      <c r="DX43" s="22">
        <v>6.1690000000000002E-2</v>
      </c>
      <c r="DY43" s="22">
        <v>6.6319000000000003E-2</v>
      </c>
      <c r="DZ43" s="22">
        <v>7.5654899999999997E-2</v>
      </c>
      <c r="EA43" s="22">
        <v>6.6066799999999995E-2</v>
      </c>
      <c r="EB43" s="22">
        <v>5.6842700000000003E-2</v>
      </c>
      <c r="EC43" s="22">
        <v>2.3412800000000001E-2</v>
      </c>
      <c r="ED43" s="22">
        <v>3.3737999999999997E-2</v>
      </c>
      <c r="EE43" s="22">
        <v>5.2672900000000002E-2</v>
      </c>
      <c r="EF43" s="22">
        <v>2.3152200000000001E-2</v>
      </c>
      <c r="EG43" s="22">
        <v>0.108157</v>
      </c>
      <c r="EH43" s="22">
        <v>0.1340778</v>
      </c>
      <c r="EI43" s="22">
        <v>0.173703</v>
      </c>
      <c r="EJ43" s="22">
        <v>0.22754360000000001</v>
      </c>
      <c r="EK43" s="22">
        <v>0.77071670000000003</v>
      </c>
      <c r="EL43" s="22">
        <v>0.88262700000000005</v>
      </c>
      <c r="EM43" s="22">
        <v>0.86183799999999999</v>
      </c>
      <c r="EN43" s="22">
        <v>0.92426710000000001</v>
      </c>
      <c r="EO43" s="22">
        <v>0.42345359999999999</v>
      </c>
      <c r="EP43" s="22">
        <v>0.12703200000000001</v>
      </c>
      <c r="EQ43" s="22">
        <v>5.8787600000000002E-2</v>
      </c>
      <c r="ER43" s="22">
        <v>-3.4999599999999999E-2</v>
      </c>
      <c r="ES43" s="22">
        <v>-5.5088900000000003E-2</v>
      </c>
      <c r="ET43" s="22">
        <v>1.5466799999999999E-2</v>
      </c>
      <c r="EU43" s="22">
        <v>71.655389999999997</v>
      </c>
      <c r="EV43" s="22">
        <v>70.769620000000003</v>
      </c>
      <c r="EW43" s="22">
        <v>69.710560000000001</v>
      </c>
      <c r="EX43" s="22">
        <v>68.957210000000003</v>
      </c>
      <c r="EY43" s="22">
        <v>68.664360000000002</v>
      </c>
      <c r="EZ43" s="22">
        <v>67.539900000000003</v>
      </c>
      <c r="FA43" s="22">
        <v>67.466639999999998</v>
      </c>
      <c r="FB43" s="22">
        <v>69.865880000000004</v>
      </c>
      <c r="FC43" s="22">
        <v>75.755619999999993</v>
      </c>
      <c r="FD43" s="22">
        <v>81.569419999999994</v>
      </c>
      <c r="FE43" s="22">
        <v>85.902439999999999</v>
      </c>
      <c r="FF43" s="22">
        <v>89.826769999999996</v>
      </c>
      <c r="FG43" s="22">
        <v>92.335660000000004</v>
      </c>
      <c r="FH43" s="22">
        <v>94.237260000000006</v>
      </c>
      <c r="FI43" s="22">
        <v>94.463740000000001</v>
      </c>
      <c r="FJ43" s="22">
        <v>94.506100000000004</v>
      </c>
      <c r="FK43" s="22">
        <v>93.850920000000002</v>
      </c>
      <c r="FL43" s="22">
        <v>92.086569999999995</v>
      </c>
      <c r="FM43" s="22">
        <v>89.328310000000002</v>
      </c>
      <c r="FN43" s="22">
        <v>85.493250000000003</v>
      </c>
      <c r="FO43" s="22">
        <v>80.590010000000007</v>
      </c>
      <c r="FP43" s="22">
        <v>77.992369999999994</v>
      </c>
      <c r="FQ43" s="22">
        <v>76.452100000000002</v>
      </c>
      <c r="FR43" s="22">
        <v>74.906300000000002</v>
      </c>
      <c r="FS43" s="22">
        <v>0.79099850000000005</v>
      </c>
      <c r="FT43" s="22"/>
      <c r="FU43" s="22">
        <v>7.4362399999999995E-2</v>
      </c>
    </row>
    <row r="44" spans="1:177" x14ac:dyDescent="0.2">
      <c r="A44" s="13" t="s">
        <v>227</v>
      </c>
      <c r="B44" s="13" t="s">
        <v>0</v>
      </c>
      <c r="C44" s="13" t="s">
        <v>271</v>
      </c>
      <c r="D44" s="34" t="s">
        <v>262</v>
      </c>
      <c r="E44" s="23" t="s">
        <v>219</v>
      </c>
      <c r="F44" s="23">
        <v>602</v>
      </c>
      <c r="G44" s="22">
        <v>0.71598430000000002</v>
      </c>
      <c r="H44" s="22">
        <v>0.59959249999999997</v>
      </c>
      <c r="I44" s="22">
        <v>0.50549889999999997</v>
      </c>
      <c r="J44" s="22">
        <v>0.44728479999999998</v>
      </c>
      <c r="K44" s="22">
        <v>0.40810390000000002</v>
      </c>
      <c r="L44" s="22">
        <v>0.41042440000000002</v>
      </c>
      <c r="M44" s="22">
        <v>0.42471130000000001</v>
      </c>
      <c r="N44" s="22">
        <v>0.41543600000000003</v>
      </c>
      <c r="O44" s="22">
        <v>0.41979630000000001</v>
      </c>
      <c r="P44" s="22">
        <v>0.41695789999999999</v>
      </c>
      <c r="Q44" s="22">
        <v>0.45439360000000001</v>
      </c>
      <c r="R44" s="22">
        <v>0.5097275</v>
      </c>
      <c r="S44" s="22">
        <v>0.61441650000000003</v>
      </c>
      <c r="T44" s="22">
        <v>0.7137114</v>
      </c>
      <c r="U44" s="22">
        <v>0.82362489999999999</v>
      </c>
      <c r="V44" s="22">
        <v>0.90469290000000002</v>
      </c>
      <c r="W44" s="22">
        <v>0.99285319999999999</v>
      </c>
      <c r="X44" s="22">
        <v>1.116832</v>
      </c>
      <c r="Y44" s="22">
        <v>1.1864129999999999</v>
      </c>
      <c r="Z44" s="22">
        <v>1.15648</v>
      </c>
      <c r="AA44" s="22">
        <v>1.130404</v>
      </c>
      <c r="AB44" s="22">
        <v>1.131737</v>
      </c>
      <c r="AC44" s="22">
        <v>1.0141789999999999</v>
      </c>
      <c r="AD44" s="22">
        <v>0.86066370000000003</v>
      </c>
      <c r="AE44" s="22">
        <v>-0.1132407</v>
      </c>
      <c r="AF44" s="22">
        <v>-8.8199299999999994E-2</v>
      </c>
      <c r="AG44" s="22">
        <v>-0.11008179999999999</v>
      </c>
      <c r="AH44" s="22">
        <v>-9.7950300000000004E-2</v>
      </c>
      <c r="AI44" s="22">
        <v>-0.1238002</v>
      </c>
      <c r="AJ44" s="22">
        <v>-0.1018217</v>
      </c>
      <c r="AK44" s="22">
        <v>-8.5522299999999996E-2</v>
      </c>
      <c r="AL44" s="22">
        <v>-0.1098697</v>
      </c>
      <c r="AM44" s="22">
        <v>-8.8802000000000006E-2</v>
      </c>
      <c r="AN44" s="22">
        <v>-0.15060390000000001</v>
      </c>
      <c r="AO44" s="22">
        <v>-0.1597063</v>
      </c>
      <c r="AP44" s="22">
        <v>-0.22151209999999999</v>
      </c>
      <c r="AQ44" s="22">
        <v>-0.27536769999999999</v>
      </c>
      <c r="AR44" s="22">
        <v>-0.39850190000000002</v>
      </c>
      <c r="AS44" s="22">
        <v>0.19517039999999999</v>
      </c>
      <c r="AT44" s="22">
        <v>0.17897080000000001</v>
      </c>
      <c r="AU44" s="22">
        <v>9.8781300000000002E-2</v>
      </c>
      <c r="AV44" s="22">
        <v>7.9493400000000006E-2</v>
      </c>
      <c r="AW44" s="22">
        <v>-0.35011579999999998</v>
      </c>
      <c r="AX44" s="22">
        <v>-0.42080129999999999</v>
      </c>
      <c r="AY44" s="22">
        <v>-0.38445960000000001</v>
      </c>
      <c r="AZ44" s="22">
        <v>-0.31413600000000003</v>
      </c>
      <c r="BA44" s="22">
        <v>-0.29231020000000002</v>
      </c>
      <c r="BB44" s="22">
        <v>-0.19736409999999999</v>
      </c>
      <c r="BC44" s="22">
        <v>-2.9998299999999999E-2</v>
      </c>
      <c r="BD44" s="22">
        <v>-8.9090000000000003E-3</v>
      </c>
      <c r="BE44" s="22">
        <v>-3.63092E-2</v>
      </c>
      <c r="BF44" s="22">
        <v>-2.55125E-2</v>
      </c>
      <c r="BG44" s="22">
        <v>-5.4005699999999997E-2</v>
      </c>
      <c r="BH44" s="22">
        <v>-2.99641E-2</v>
      </c>
      <c r="BI44" s="22">
        <v>-2.00479E-2</v>
      </c>
      <c r="BJ44" s="22">
        <v>-4.5284400000000002E-2</v>
      </c>
      <c r="BK44" s="22">
        <v>-2.2067E-2</v>
      </c>
      <c r="BL44" s="22">
        <v>-5.1438600000000001E-2</v>
      </c>
      <c r="BM44" s="22">
        <v>-5.4819E-2</v>
      </c>
      <c r="BN44" s="22">
        <v>-9.9652299999999999E-2</v>
      </c>
      <c r="BO44" s="22">
        <v>-0.122894</v>
      </c>
      <c r="BP44" s="22">
        <v>-0.2263693</v>
      </c>
      <c r="BQ44" s="22">
        <v>0.33770480000000003</v>
      </c>
      <c r="BR44" s="22">
        <v>0.32258989999999998</v>
      </c>
      <c r="BS44" s="22">
        <v>0.24528059999999999</v>
      </c>
      <c r="BT44" s="22">
        <v>0.2353161</v>
      </c>
      <c r="BU44" s="22">
        <v>-0.20066410000000001</v>
      </c>
      <c r="BV44" s="22">
        <v>-0.26998339999999998</v>
      </c>
      <c r="BW44" s="22">
        <v>-0.2505889</v>
      </c>
      <c r="BX44" s="22">
        <v>-0.1952834</v>
      </c>
      <c r="BY44" s="22">
        <v>-0.16680110000000001</v>
      </c>
      <c r="BZ44" s="22">
        <v>-0.10429289999999999</v>
      </c>
      <c r="CA44" s="22">
        <v>2.7654999999999999E-2</v>
      </c>
      <c r="CB44" s="22">
        <v>4.6007199999999998E-2</v>
      </c>
      <c r="CC44" s="22">
        <v>1.47855E-2</v>
      </c>
      <c r="CD44" s="22">
        <v>2.4657800000000001E-2</v>
      </c>
      <c r="CE44" s="22">
        <v>-5.6663E-3</v>
      </c>
      <c r="CF44" s="22">
        <v>1.98043E-2</v>
      </c>
      <c r="CG44" s="22">
        <v>2.5299499999999999E-2</v>
      </c>
      <c r="CH44" s="22">
        <v>-5.5290000000000005E-4</v>
      </c>
      <c r="CI44" s="22">
        <v>2.4153500000000001E-2</v>
      </c>
      <c r="CJ44" s="22">
        <v>1.7243000000000001E-2</v>
      </c>
      <c r="CK44" s="22">
        <v>1.78256E-2</v>
      </c>
      <c r="CL44" s="22">
        <v>-1.5252699999999999E-2</v>
      </c>
      <c r="CM44" s="22">
        <v>-1.72912E-2</v>
      </c>
      <c r="CN44" s="22">
        <v>-0.1071508</v>
      </c>
      <c r="CO44" s="22">
        <v>0.43642370000000003</v>
      </c>
      <c r="CP44" s="22">
        <v>0.42206009999999999</v>
      </c>
      <c r="CQ44" s="22">
        <v>0.34674559999999999</v>
      </c>
      <c r="CR44" s="22">
        <v>0.3432384</v>
      </c>
      <c r="CS44" s="22">
        <v>-9.7154199999999996E-2</v>
      </c>
      <c r="CT44" s="22">
        <v>-0.16552739999999999</v>
      </c>
      <c r="CU44" s="22">
        <v>-0.15787039999999999</v>
      </c>
      <c r="CV44" s="22">
        <v>-0.11296639999999999</v>
      </c>
      <c r="CW44" s="22">
        <v>-7.9873799999999995E-2</v>
      </c>
      <c r="CX44" s="22">
        <v>-3.9831999999999999E-2</v>
      </c>
      <c r="CY44" s="22">
        <v>8.5308400000000006E-2</v>
      </c>
      <c r="CZ44" s="22">
        <v>0.1009235</v>
      </c>
      <c r="DA44" s="22">
        <v>6.58802E-2</v>
      </c>
      <c r="DB44" s="22">
        <v>7.4828099999999995E-2</v>
      </c>
      <c r="DC44" s="22">
        <v>4.2673200000000001E-2</v>
      </c>
      <c r="DD44" s="22">
        <v>6.9572700000000001E-2</v>
      </c>
      <c r="DE44" s="22">
        <v>7.0646799999999996E-2</v>
      </c>
      <c r="DF44" s="22">
        <v>4.4178599999999998E-2</v>
      </c>
      <c r="DG44" s="22">
        <v>7.0373900000000003E-2</v>
      </c>
      <c r="DH44" s="22">
        <v>8.5924600000000004E-2</v>
      </c>
      <c r="DI44" s="22">
        <v>9.0470300000000003E-2</v>
      </c>
      <c r="DJ44" s="22">
        <v>6.9147E-2</v>
      </c>
      <c r="DK44" s="22">
        <v>8.8311600000000004E-2</v>
      </c>
      <c r="DL44" s="22">
        <v>1.2067700000000001E-2</v>
      </c>
      <c r="DM44" s="22">
        <v>0.53514249999999997</v>
      </c>
      <c r="DN44" s="22">
        <v>0.5215303</v>
      </c>
      <c r="DO44" s="22">
        <v>0.44821060000000001</v>
      </c>
      <c r="DP44" s="22">
        <v>0.45116079999999997</v>
      </c>
      <c r="DQ44" s="22">
        <v>6.3556000000000003E-3</v>
      </c>
      <c r="DR44" s="22">
        <v>-6.1071399999999998E-2</v>
      </c>
      <c r="DS44" s="22">
        <v>-6.5151899999999999E-2</v>
      </c>
      <c r="DT44" s="22">
        <v>-3.06494E-2</v>
      </c>
      <c r="DU44" s="22">
        <v>7.0533999999999996E-3</v>
      </c>
      <c r="DV44" s="22">
        <v>2.4628899999999999E-2</v>
      </c>
      <c r="DW44" s="22">
        <v>0.1685508</v>
      </c>
      <c r="DX44" s="22">
        <v>0.18021380000000001</v>
      </c>
      <c r="DY44" s="22">
        <v>0.13965279999999999</v>
      </c>
      <c r="DZ44" s="22">
        <v>0.14726600000000001</v>
      </c>
      <c r="EA44" s="22">
        <v>0.1124677</v>
      </c>
      <c r="EB44" s="22">
        <v>0.14143030000000001</v>
      </c>
      <c r="EC44" s="22">
        <v>0.1361213</v>
      </c>
      <c r="ED44" s="22">
        <v>0.1087639</v>
      </c>
      <c r="EE44" s="22">
        <v>0.13710890000000001</v>
      </c>
      <c r="EF44" s="22">
        <v>0.1850899</v>
      </c>
      <c r="EG44" s="22">
        <v>0.19535759999999999</v>
      </c>
      <c r="EH44" s="22">
        <v>0.1910068</v>
      </c>
      <c r="EI44" s="22">
        <v>0.2407852</v>
      </c>
      <c r="EJ44" s="22">
        <v>0.18420030000000001</v>
      </c>
      <c r="EK44" s="22">
        <v>0.67767690000000003</v>
      </c>
      <c r="EL44" s="22">
        <v>0.66514949999999995</v>
      </c>
      <c r="EM44" s="22">
        <v>0.59470990000000001</v>
      </c>
      <c r="EN44" s="22">
        <v>0.60698350000000001</v>
      </c>
      <c r="EO44" s="22">
        <v>0.15580740000000001</v>
      </c>
      <c r="EP44" s="22">
        <v>8.9746500000000007E-2</v>
      </c>
      <c r="EQ44" s="22">
        <v>6.8718899999999999E-2</v>
      </c>
      <c r="ER44" s="22">
        <v>8.8203199999999995E-2</v>
      </c>
      <c r="ES44" s="22">
        <v>0.1325626</v>
      </c>
      <c r="ET44" s="22">
        <v>0.1177001</v>
      </c>
      <c r="EU44" s="22">
        <v>69.392139999999998</v>
      </c>
      <c r="EV44" s="22">
        <v>68.809700000000007</v>
      </c>
      <c r="EW44" s="22">
        <v>67.561589999999995</v>
      </c>
      <c r="EX44" s="22">
        <v>67.110889999999998</v>
      </c>
      <c r="EY44" s="22">
        <v>66.816829999999996</v>
      </c>
      <c r="EZ44" s="22">
        <v>66.028790000000001</v>
      </c>
      <c r="FA44" s="22">
        <v>65.3536</v>
      </c>
      <c r="FB44" s="22">
        <v>66.864590000000007</v>
      </c>
      <c r="FC44" s="22">
        <v>70.878410000000002</v>
      </c>
      <c r="FD44" s="22">
        <v>76.964849999999998</v>
      </c>
      <c r="FE44" s="22">
        <v>83.247579999999999</v>
      </c>
      <c r="FF44" s="22">
        <v>87.247709999999998</v>
      </c>
      <c r="FG44" s="22">
        <v>87.884100000000004</v>
      </c>
      <c r="FH44" s="22">
        <v>89.466520000000003</v>
      </c>
      <c r="FI44" s="22">
        <v>90.327389999999994</v>
      </c>
      <c r="FJ44" s="22">
        <v>90.084360000000004</v>
      </c>
      <c r="FK44" s="22">
        <v>90.107830000000007</v>
      </c>
      <c r="FL44" s="22">
        <v>88.777540000000002</v>
      </c>
      <c r="FM44" s="22">
        <v>86.218140000000005</v>
      </c>
      <c r="FN44" s="22">
        <v>83.599699999999999</v>
      </c>
      <c r="FO44" s="22">
        <v>79.677509999999998</v>
      </c>
      <c r="FP44" s="22">
        <v>77.147220000000004</v>
      </c>
      <c r="FQ44" s="22">
        <v>75.509209999999996</v>
      </c>
      <c r="FR44" s="22">
        <v>74.210530000000006</v>
      </c>
      <c r="FS44" s="22">
        <v>0.39170899999999997</v>
      </c>
      <c r="FT44" s="22"/>
      <c r="FU44" s="22">
        <v>4.20144E-2</v>
      </c>
    </row>
    <row r="45" spans="1:177" x14ac:dyDescent="0.2">
      <c r="A45" s="13" t="s">
        <v>227</v>
      </c>
      <c r="B45" s="13" t="s">
        <v>0</v>
      </c>
      <c r="C45" s="13" t="s">
        <v>271</v>
      </c>
      <c r="D45" s="34" t="s">
        <v>262</v>
      </c>
      <c r="E45" s="23" t="s">
        <v>220</v>
      </c>
      <c r="F45" s="23">
        <v>291</v>
      </c>
      <c r="G45" s="22">
        <v>0.33960449999999998</v>
      </c>
      <c r="H45" s="22">
        <v>0.29321550000000002</v>
      </c>
      <c r="I45" s="22">
        <v>0.25791979999999998</v>
      </c>
      <c r="J45" s="22">
        <v>0.22373209999999999</v>
      </c>
      <c r="K45" s="22">
        <v>0.20457880000000001</v>
      </c>
      <c r="L45" s="22">
        <v>0.19442609999999999</v>
      </c>
      <c r="M45" s="22">
        <v>0.20481269999999999</v>
      </c>
      <c r="N45" s="22">
        <v>0.2033277</v>
      </c>
      <c r="O45" s="22">
        <v>0.22110050000000001</v>
      </c>
      <c r="P45" s="22">
        <v>0.22226190000000001</v>
      </c>
      <c r="Q45" s="22">
        <v>0.2569726</v>
      </c>
      <c r="R45" s="22">
        <v>0.2712251</v>
      </c>
      <c r="S45" s="22">
        <v>0.32007429999999998</v>
      </c>
      <c r="T45" s="22">
        <v>0.35819479999999998</v>
      </c>
      <c r="U45" s="22">
        <v>0.43300230000000001</v>
      </c>
      <c r="V45" s="22">
        <v>0.47025879999999998</v>
      </c>
      <c r="W45" s="22">
        <v>0.4988281</v>
      </c>
      <c r="X45" s="22">
        <v>0.54559480000000005</v>
      </c>
      <c r="Y45" s="22">
        <v>0.54039239999999999</v>
      </c>
      <c r="Z45" s="22">
        <v>0.53361950000000002</v>
      </c>
      <c r="AA45" s="22">
        <v>0.53185329999999997</v>
      </c>
      <c r="AB45" s="22">
        <v>0.5252696</v>
      </c>
      <c r="AC45" s="22">
        <v>0.4687132</v>
      </c>
      <c r="AD45" s="22">
        <v>0.3914629</v>
      </c>
      <c r="AE45" s="22">
        <v>-8.4565999999999999E-3</v>
      </c>
      <c r="AF45" s="22">
        <v>2.2093999999999998E-3</v>
      </c>
      <c r="AG45" s="22">
        <v>-4.9670000000000001E-3</v>
      </c>
      <c r="AH45" s="22">
        <v>-2.0121000000000002E-3</v>
      </c>
      <c r="AI45" s="22">
        <v>-1.4911900000000001E-2</v>
      </c>
      <c r="AJ45" s="22">
        <v>-9.4841999999999999E-3</v>
      </c>
      <c r="AK45" s="22">
        <v>-3.7827999999999998E-3</v>
      </c>
      <c r="AL45" s="22">
        <v>-1.02837E-2</v>
      </c>
      <c r="AM45" s="22">
        <v>-7.8133999999999999E-3</v>
      </c>
      <c r="AN45" s="22">
        <v>-1.21526E-2</v>
      </c>
      <c r="AO45" s="22">
        <v>-4.1038000000000003E-3</v>
      </c>
      <c r="AP45" s="22">
        <v>-4.0916899999999999E-2</v>
      </c>
      <c r="AQ45" s="22">
        <v>-2.9517499999999999E-2</v>
      </c>
      <c r="AR45" s="22">
        <v>-8.5891200000000001E-2</v>
      </c>
      <c r="AS45" s="22">
        <v>0.1626322</v>
      </c>
      <c r="AT45" s="22">
        <v>0.14601140000000001</v>
      </c>
      <c r="AU45" s="22">
        <v>0.1131317</v>
      </c>
      <c r="AV45" s="22">
        <v>0.1138179</v>
      </c>
      <c r="AW45" s="22">
        <v>-0.11264979999999999</v>
      </c>
      <c r="AX45" s="22">
        <v>-0.1184151</v>
      </c>
      <c r="AY45" s="22">
        <v>-0.1059712</v>
      </c>
      <c r="AZ45" s="22">
        <v>-0.1022006</v>
      </c>
      <c r="BA45" s="22">
        <v>-4.8075199999999998E-2</v>
      </c>
      <c r="BB45" s="22">
        <v>-4.0581699999999998E-2</v>
      </c>
      <c r="BC45" s="22">
        <v>8.1734000000000008E-3</v>
      </c>
      <c r="BD45" s="22">
        <v>1.6023800000000001E-2</v>
      </c>
      <c r="BE45" s="22">
        <v>9.6509000000000005E-3</v>
      </c>
      <c r="BF45" s="22">
        <v>9.5770999999999998E-3</v>
      </c>
      <c r="BG45" s="22">
        <v>-5.1066000000000002E-3</v>
      </c>
      <c r="BH45" s="22">
        <v>-1.4053E-3</v>
      </c>
      <c r="BI45" s="22">
        <v>3.3549999999999999E-3</v>
      </c>
      <c r="BJ45" s="22">
        <v>-2.7923000000000002E-3</v>
      </c>
      <c r="BK45" s="22">
        <v>1.9577000000000002E-3</v>
      </c>
      <c r="BL45" s="22">
        <v>-1.1795E-3</v>
      </c>
      <c r="BM45" s="22">
        <v>8.7367E-3</v>
      </c>
      <c r="BN45" s="22">
        <v>-2.5286200000000002E-2</v>
      </c>
      <c r="BO45" s="22">
        <v>-1.3729399999999999E-2</v>
      </c>
      <c r="BP45" s="22">
        <v>-6.8080799999999997E-2</v>
      </c>
      <c r="BQ45" s="22">
        <v>0.17782339999999999</v>
      </c>
      <c r="BR45" s="22">
        <v>0.16169269999999999</v>
      </c>
      <c r="BS45" s="22">
        <v>0.13011329999999999</v>
      </c>
      <c r="BT45" s="22">
        <v>0.13022529999999999</v>
      </c>
      <c r="BU45" s="22">
        <v>-9.0837600000000004E-2</v>
      </c>
      <c r="BV45" s="22">
        <v>-9.5186999999999994E-2</v>
      </c>
      <c r="BW45" s="22">
        <v>-8.3060700000000001E-2</v>
      </c>
      <c r="BX45" s="22">
        <v>-8.1020700000000001E-2</v>
      </c>
      <c r="BY45" s="22">
        <v>-2.8797199999999998E-2</v>
      </c>
      <c r="BZ45" s="22">
        <v>-2.60314E-2</v>
      </c>
      <c r="CA45" s="22">
        <v>1.9691400000000001E-2</v>
      </c>
      <c r="CB45" s="22">
        <v>2.5591599999999999E-2</v>
      </c>
      <c r="CC45" s="22">
        <v>1.97752E-2</v>
      </c>
      <c r="CD45" s="22">
        <v>1.7603799999999999E-2</v>
      </c>
      <c r="CE45" s="22">
        <v>1.6844E-3</v>
      </c>
      <c r="CF45" s="22">
        <v>4.1901000000000004E-3</v>
      </c>
      <c r="CG45" s="22">
        <v>8.2986999999999991E-3</v>
      </c>
      <c r="CH45" s="22">
        <v>2.3961999999999998E-3</v>
      </c>
      <c r="CI45" s="22">
        <v>8.7250000000000001E-3</v>
      </c>
      <c r="CJ45" s="22">
        <v>6.4203999999999997E-3</v>
      </c>
      <c r="CK45" s="22">
        <v>1.76299E-2</v>
      </c>
      <c r="CL45" s="22">
        <v>-1.44604E-2</v>
      </c>
      <c r="CM45" s="22">
        <v>-2.7946999999999998E-3</v>
      </c>
      <c r="CN45" s="22">
        <v>-5.5745400000000001E-2</v>
      </c>
      <c r="CO45" s="22">
        <v>0.18834480000000001</v>
      </c>
      <c r="CP45" s="22">
        <v>0.1725535</v>
      </c>
      <c r="CQ45" s="22">
        <v>0.1418748</v>
      </c>
      <c r="CR45" s="22">
        <v>0.14158899999999999</v>
      </c>
      <c r="CS45" s="22">
        <v>-7.5730599999999995E-2</v>
      </c>
      <c r="CT45" s="22">
        <v>-7.9099299999999997E-2</v>
      </c>
      <c r="CU45" s="22">
        <v>-6.71929E-2</v>
      </c>
      <c r="CV45" s="22">
        <v>-6.6351499999999994E-2</v>
      </c>
      <c r="CW45" s="22">
        <v>-1.54453E-2</v>
      </c>
      <c r="CX45" s="22">
        <v>-1.59539E-2</v>
      </c>
      <c r="CY45" s="22">
        <v>3.1209299999999999E-2</v>
      </c>
      <c r="CZ45" s="22">
        <v>3.51594E-2</v>
      </c>
      <c r="DA45" s="22">
        <v>2.9899499999999999E-2</v>
      </c>
      <c r="DB45" s="22">
        <v>2.5630400000000001E-2</v>
      </c>
      <c r="DC45" s="22">
        <v>8.4755000000000004E-3</v>
      </c>
      <c r="DD45" s="22">
        <v>9.7855000000000008E-3</v>
      </c>
      <c r="DE45" s="22">
        <v>1.32423E-2</v>
      </c>
      <c r="DF45" s="22">
        <v>7.5846999999999998E-3</v>
      </c>
      <c r="DG45" s="22">
        <v>1.54924E-2</v>
      </c>
      <c r="DH45" s="22">
        <v>1.4020299999999999E-2</v>
      </c>
      <c r="DI45" s="22">
        <v>2.65232E-2</v>
      </c>
      <c r="DJ45" s="22">
        <v>-3.6346E-3</v>
      </c>
      <c r="DK45" s="22">
        <v>8.1399999999999997E-3</v>
      </c>
      <c r="DL45" s="22">
        <v>-4.3409900000000001E-2</v>
      </c>
      <c r="DM45" s="22">
        <v>0.19886619999999999</v>
      </c>
      <c r="DN45" s="22">
        <v>0.18341440000000001</v>
      </c>
      <c r="DO45" s="22">
        <v>0.1536362</v>
      </c>
      <c r="DP45" s="22">
        <v>0.1529528</v>
      </c>
      <c r="DQ45" s="22">
        <v>-6.0623499999999997E-2</v>
      </c>
      <c r="DR45" s="22">
        <v>-6.3011600000000001E-2</v>
      </c>
      <c r="DS45" s="22">
        <v>-5.1325099999999999E-2</v>
      </c>
      <c r="DT45" s="22">
        <v>-5.1682400000000003E-2</v>
      </c>
      <c r="DU45" s="22">
        <v>-2.0934E-3</v>
      </c>
      <c r="DV45" s="22">
        <v>-5.8764999999999998E-3</v>
      </c>
      <c r="DW45" s="22">
        <v>4.7839300000000001E-2</v>
      </c>
      <c r="DX45" s="22">
        <v>4.8973799999999998E-2</v>
      </c>
      <c r="DY45" s="22">
        <v>4.4517399999999999E-2</v>
      </c>
      <c r="DZ45" s="22">
        <v>3.7219599999999999E-2</v>
      </c>
      <c r="EA45" s="22">
        <v>1.82808E-2</v>
      </c>
      <c r="EB45" s="22">
        <v>1.7864399999999999E-2</v>
      </c>
      <c r="EC45" s="22">
        <v>2.0380200000000001E-2</v>
      </c>
      <c r="ED45" s="22">
        <v>1.50761E-2</v>
      </c>
      <c r="EE45" s="22">
        <v>2.5263500000000001E-2</v>
      </c>
      <c r="EF45" s="22">
        <v>2.49933E-2</v>
      </c>
      <c r="EG45" s="22">
        <v>3.9363599999999999E-2</v>
      </c>
      <c r="EH45" s="22">
        <v>1.1996100000000001E-2</v>
      </c>
      <c r="EI45" s="22">
        <v>2.3928000000000001E-2</v>
      </c>
      <c r="EJ45" s="22">
        <v>-2.5599500000000001E-2</v>
      </c>
      <c r="EK45" s="22">
        <v>0.21405730000000001</v>
      </c>
      <c r="EL45" s="22">
        <v>0.19909569999999999</v>
      </c>
      <c r="EM45" s="22">
        <v>0.17061789999999999</v>
      </c>
      <c r="EN45" s="22">
        <v>0.16936019999999999</v>
      </c>
      <c r="EO45" s="22">
        <v>-3.88113E-2</v>
      </c>
      <c r="EP45" s="22">
        <v>-3.9783600000000002E-2</v>
      </c>
      <c r="EQ45" s="22">
        <v>-2.8414600000000002E-2</v>
      </c>
      <c r="ER45" s="22">
        <v>-3.0502499999999998E-2</v>
      </c>
      <c r="ES45" s="22">
        <v>1.7184600000000001E-2</v>
      </c>
      <c r="ET45" s="22">
        <v>8.6738000000000006E-3</v>
      </c>
      <c r="EU45" s="22">
        <v>70.224720000000005</v>
      </c>
      <c r="EV45" s="22">
        <v>69.911810000000003</v>
      </c>
      <c r="EW45" s="22">
        <v>68.30762</v>
      </c>
      <c r="EX45" s="22">
        <v>69.130870000000002</v>
      </c>
      <c r="EY45" s="22">
        <v>67.990759999999995</v>
      </c>
      <c r="EZ45" s="22">
        <v>68.058490000000006</v>
      </c>
      <c r="FA45" s="22">
        <v>67.410920000000004</v>
      </c>
      <c r="FB45" s="22">
        <v>68.548599999999993</v>
      </c>
      <c r="FC45" s="22">
        <v>70.711879999999994</v>
      </c>
      <c r="FD45" s="22">
        <v>75.745900000000006</v>
      </c>
      <c r="FE45" s="22">
        <v>81.851249999999993</v>
      </c>
      <c r="FF45" s="22">
        <v>85.904690000000002</v>
      </c>
      <c r="FG45" s="22">
        <v>85.28622</v>
      </c>
      <c r="FH45" s="22">
        <v>86.470079999999996</v>
      </c>
      <c r="FI45" s="22">
        <v>87.193359999999998</v>
      </c>
      <c r="FJ45" s="22">
        <v>87.30077</v>
      </c>
      <c r="FK45" s="22">
        <v>86.970160000000007</v>
      </c>
      <c r="FL45" s="22">
        <v>85.480760000000004</v>
      </c>
      <c r="FM45" s="22">
        <v>83.376400000000004</v>
      </c>
      <c r="FN45" s="22">
        <v>81.735389999999995</v>
      </c>
      <c r="FO45" s="22">
        <v>79.148009999999999</v>
      </c>
      <c r="FP45" s="22">
        <v>76.406589999999994</v>
      </c>
      <c r="FQ45" s="22">
        <v>75.240700000000004</v>
      </c>
      <c r="FR45" s="22">
        <v>74.632300000000001</v>
      </c>
      <c r="FS45" s="22">
        <v>0.23695640000000001</v>
      </c>
      <c r="FT45" s="22"/>
      <c r="FU45" s="22">
        <v>1.8399200000000001E-2</v>
      </c>
    </row>
    <row r="46" spans="1:177" x14ac:dyDescent="0.2">
      <c r="A46" s="13" t="s">
        <v>227</v>
      </c>
      <c r="B46" s="13" t="s">
        <v>0</v>
      </c>
      <c r="C46" s="13" t="s">
        <v>271</v>
      </c>
      <c r="D46" s="34" t="s">
        <v>262</v>
      </c>
      <c r="E46" s="23" t="s">
        <v>221</v>
      </c>
      <c r="F46" s="23">
        <v>311</v>
      </c>
      <c r="G46" s="22">
        <v>0.38385570000000002</v>
      </c>
      <c r="H46" s="22">
        <v>0.31547249999999999</v>
      </c>
      <c r="I46" s="22">
        <v>0.26191379999999997</v>
      </c>
      <c r="J46" s="22">
        <v>0.2299148</v>
      </c>
      <c r="K46" s="22">
        <v>0.207452</v>
      </c>
      <c r="L46" s="22">
        <v>0.22058829999999999</v>
      </c>
      <c r="M46" s="22">
        <v>0.21794269999999999</v>
      </c>
      <c r="N46" s="22">
        <v>0.2144354</v>
      </c>
      <c r="O46" s="22">
        <v>0.20097909999999999</v>
      </c>
      <c r="P46" s="22">
        <v>0.19258539999999999</v>
      </c>
      <c r="Q46" s="22">
        <v>0.21803539999999999</v>
      </c>
      <c r="R46" s="22">
        <v>0.2545886</v>
      </c>
      <c r="S46" s="22">
        <v>0.32401750000000001</v>
      </c>
      <c r="T46" s="22">
        <v>0.37263639999999998</v>
      </c>
      <c r="U46" s="22">
        <v>0.51526819999999995</v>
      </c>
      <c r="V46" s="22">
        <v>0.58203819999999995</v>
      </c>
      <c r="W46" s="22">
        <v>0.64912809999999999</v>
      </c>
      <c r="X46" s="22">
        <v>0.72628009999999998</v>
      </c>
      <c r="Y46" s="22">
        <v>0.71659640000000002</v>
      </c>
      <c r="Z46" s="22">
        <v>0.64343930000000005</v>
      </c>
      <c r="AA46" s="22">
        <v>0.60366540000000002</v>
      </c>
      <c r="AB46" s="22">
        <v>0.5786192</v>
      </c>
      <c r="AC46" s="22">
        <v>0.52824090000000001</v>
      </c>
      <c r="AD46" s="22">
        <v>0.46758420000000001</v>
      </c>
      <c r="AE46" s="22">
        <v>-1.6122299999999999E-2</v>
      </c>
      <c r="AF46" s="22">
        <v>-4.6642000000000003E-3</v>
      </c>
      <c r="AG46" s="22">
        <v>-2.6829599999999999E-2</v>
      </c>
      <c r="AH46" s="22">
        <v>-8.7559999999999999E-3</v>
      </c>
      <c r="AI46" s="22">
        <v>-2.3233699999999999E-2</v>
      </c>
      <c r="AJ46" s="22">
        <v>4.0201000000000004E-3</v>
      </c>
      <c r="AK46" s="22">
        <v>4.2475000000000004E-3</v>
      </c>
      <c r="AL46" s="22">
        <v>-2.6560199999999999E-2</v>
      </c>
      <c r="AM46" s="22">
        <v>-3.0097000000000001E-3</v>
      </c>
      <c r="AN46" s="22">
        <v>-1.227E-2</v>
      </c>
      <c r="AO46" s="22">
        <v>-3.1437600000000003E-2</v>
      </c>
      <c r="AP46" s="22">
        <v>-3.3764200000000001E-2</v>
      </c>
      <c r="AQ46" s="22">
        <v>-5.1056900000000002E-2</v>
      </c>
      <c r="AR46" s="22">
        <v>-9.8998900000000001E-2</v>
      </c>
      <c r="AS46" s="22">
        <v>0.20674000000000001</v>
      </c>
      <c r="AT46" s="22">
        <v>0.2064676</v>
      </c>
      <c r="AU46" s="22">
        <v>0.16490489999999999</v>
      </c>
      <c r="AV46" s="22">
        <v>0.16738720000000001</v>
      </c>
      <c r="AW46" s="22">
        <v>-6.3569200000000006E-2</v>
      </c>
      <c r="AX46" s="22">
        <v>-0.12563489999999999</v>
      </c>
      <c r="AY46" s="22">
        <v>-0.13386219999999999</v>
      </c>
      <c r="AZ46" s="22">
        <v>-7.97374E-2</v>
      </c>
      <c r="BA46" s="22">
        <v>-9.51264E-2</v>
      </c>
      <c r="BB46" s="22">
        <v>-4.6731599999999998E-2</v>
      </c>
      <c r="BC46" s="22">
        <v>2.9559999999999998E-4</v>
      </c>
      <c r="BD46" s="22">
        <v>1.11819E-2</v>
      </c>
      <c r="BE46" s="22">
        <v>-1.13504E-2</v>
      </c>
      <c r="BF46" s="22">
        <v>1.4444E-3</v>
      </c>
      <c r="BG46" s="22">
        <v>-1.36562E-2</v>
      </c>
      <c r="BH46" s="22">
        <v>1.0384600000000001E-2</v>
      </c>
      <c r="BI46" s="22">
        <v>1.1201300000000001E-2</v>
      </c>
      <c r="BJ46" s="22">
        <v>-1.2330600000000001E-2</v>
      </c>
      <c r="BK46" s="22">
        <v>7.4076999999999997E-3</v>
      </c>
      <c r="BL46" s="22">
        <v>2.0116000000000001E-3</v>
      </c>
      <c r="BM46" s="22">
        <v>-1.2171599999999999E-2</v>
      </c>
      <c r="BN46" s="22">
        <v>-1.1365200000000001E-2</v>
      </c>
      <c r="BO46" s="22">
        <v>-2.5873500000000001E-2</v>
      </c>
      <c r="BP46" s="22">
        <v>-6.7689100000000002E-2</v>
      </c>
      <c r="BQ46" s="22">
        <v>0.23186509999999999</v>
      </c>
      <c r="BR46" s="22">
        <v>0.23412469999999999</v>
      </c>
      <c r="BS46" s="22">
        <v>0.19332289999999999</v>
      </c>
      <c r="BT46" s="22">
        <v>0.1922372</v>
      </c>
      <c r="BU46" s="22">
        <v>-2.9113400000000001E-2</v>
      </c>
      <c r="BV46" s="22">
        <v>-9.3515000000000001E-2</v>
      </c>
      <c r="BW46" s="22">
        <v>-0.1013718</v>
      </c>
      <c r="BX46" s="22">
        <v>-5.4281799999999998E-2</v>
      </c>
      <c r="BY46" s="22">
        <v>-6.9515900000000005E-2</v>
      </c>
      <c r="BZ46" s="22">
        <v>-2.7269100000000001E-2</v>
      </c>
      <c r="CA46" s="22">
        <v>1.16667E-2</v>
      </c>
      <c r="CB46" s="22">
        <v>2.21569E-2</v>
      </c>
      <c r="CC46" s="22">
        <v>-6.2960000000000002E-4</v>
      </c>
      <c r="CD46" s="22">
        <v>8.5091999999999998E-3</v>
      </c>
      <c r="CE46" s="22">
        <v>-7.0228E-3</v>
      </c>
      <c r="CF46" s="22">
        <v>1.4792700000000001E-2</v>
      </c>
      <c r="CG46" s="22">
        <v>1.6017400000000001E-2</v>
      </c>
      <c r="CH46" s="22">
        <v>-2.4751999999999999E-3</v>
      </c>
      <c r="CI46" s="22">
        <v>1.46228E-2</v>
      </c>
      <c r="CJ46" s="22">
        <v>1.1903E-2</v>
      </c>
      <c r="CK46" s="22">
        <v>1.1720000000000001E-3</v>
      </c>
      <c r="CL46" s="22">
        <v>4.1482999999999997E-3</v>
      </c>
      <c r="CM46" s="22">
        <v>-8.4315999999999992E-3</v>
      </c>
      <c r="CN46" s="22">
        <v>-4.6004000000000003E-2</v>
      </c>
      <c r="CO46" s="22">
        <v>0.2492666</v>
      </c>
      <c r="CP46" s="22">
        <v>0.2532799</v>
      </c>
      <c r="CQ46" s="22">
        <v>0.2130051</v>
      </c>
      <c r="CR46" s="22">
        <v>0.2094482</v>
      </c>
      <c r="CS46" s="22">
        <v>-5.2494000000000004E-3</v>
      </c>
      <c r="CT46" s="22">
        <v>-7.1268799999999993E-2</v>
      </c>
      <c r="CU46" s="22">
        <v>-7.8868999999999995E-2</v>
      </c>
      <c r="CV46" s="22">
        <v>-3.6651200000000002E-2</v>
      </c>
      <c r="CW46" s="22">
        <v>-5.1778200000000003E-2</v>
      </c>
      <c r="CX46" s="22">
        <v>-1.37895E-2</v>
      </c>
      <c r="CY46" s="22">
        <v>2.3037700000000001E-2</v>
      </c>
      <c r="CZ46" s="22">
        <v>3.3131899999999999E-2</v>
      </c>
      <c r="DA46" s="22">
        <v>1.00912E-2</v>
      </c>
      <c r="DB46" s="22">
        <v>1.55741E-2</v>
      </c>
      <c r="DC46" s="22">
        <v>-3.8949999999999998E-4</v>
      </c>
      <c r="DD46" s="22">
        <v>1.9200700000000001E-2</v>
      </c>
      <c r="DE46" s="22">
        <v>2.0833600000000001E-2</v>
      </c>
      <c r="DF46" s="22">
        <v>7.3802E-3</v>
      </c>
      <c r="DG46" s="22">
        <v>2.18379E-2</v>
      </c>
      <c r="DH46" s="22">
        <v>2.1794500000000001E-2</v>
      </c>
      <c r="DI46" s="22">
        <v>1.45156E-2</v>
      </c>
      <c r="DJ46" s="22">
        <v>1.9661700000000001E-2</v>
      </c>
      <c r="DK46" s="22">
        <v>9.0104E-3</v>
      </c>
      <c r="DL46" s="22">
        <v>-2.4318900000000001E-2</v>
      </c>
      <c r="DM46" s="22">
        <v>0.26666820000000002</v>
      </c>
      <c r="DN46" s="22">
        <v>0.27243519999999999</v>
      </c>
      <c r="DO46" s="22">
        <v>0.23268730000000001</v>
      </c>
      <c r="DP46" s="22">
        <v>0.22665920000000001</v>
      </c>
      <c r="DQ46" s="22">
        <v>1.8614599999999999E-2</v>
      </c>
      <c r="DR46" s="22">
        <v>-4.90226E-2</v>
      </c>
      <c r="DS46" s="22">
        <v>-5.6366300000000001E-2</v>
      </c>
      <c r="DT46" s="22">
        <v>-1.9020700000000001E-2</v>
      </c>
      <c r="DU46" s="22">
        <v>-3.4040399999999998E-2</v>
      </c>
      <c r="DV46" s="22">
        <v>-3.098E-4</v>
      </c>
      <c r="DW46" s="22">
        <v>3.94556E-2</v>
      </c>
      <c r="DX46" s="22">
        <v>4.8978099999999997E-2</v>
      </c>
      <c r="DY46" s="22">
        <v>2.55704E-2</v>
      </c>
      <c r="DZ46" s="22">
        <v>2.5774499999999999E-2</v>
      </c>
      <c r="EA46" s="22">
        <v>9.188E-3</v>
      </c>
      <c r="EB46" s="22">
        <v>2.55652E-2</v>
      </c>
      <c r="EC46" s="22">
        <v>2.77874E-2</v>
      </c>
      <c r="ED46" s="22">
        <v>2.1609799999999998E-2</v>
      </c>
      <c r="EE46" s="22">
        <v>3.2255300000000001E-2</v>
      </c>
      <c r="EF46" s="22">
        <v>3.60761E-2</v>
      </c>
      <c r="EG46" s="22">
        <v>3.3781600000000002E-2</v>
      </c>
      <c r="EH46" s="22">
        <v>4.2060699999999999E-2</v>
      </c>
      <c r="EI46" s="22">
        <v>3.4193800000000003E-2</v>
      </c>
      <c r="EJ46" s="22">
        <v>6.9909999999999998E-3</v>
      </c>
      <c r="EK46" s="22">
        <v>0.29179329999999998</v>
      </c>
      <c r="EL46" s="22">
        <v>0.30009229999999998</v>
      </c>
      <c r="EM46" s="22">
        <v>0.26110529999999998</v>
      </c>
      <c r="EN46" s="22">
        <v>0.25150919999999999</v>
      </c>
      <c r="EO46" s="22">
        <v>5.3070399999999997E-2</v>
      </c>
      <c r="EP46" s="22">
        <v>-1.69027E-2</v>
      </c>
      <c r="EQ46" s="22">
        <v>-2.3875899999999999E-2</v>
      </c>
      <c r="ER46" s="22">
        <v>6.4349999999999997E-3</v>
      </c>
      <c r="ES46" s="22">
        <v>-8.43E-3</v>
      </c>
      <c r="ET46" s="22">
        <v>1.9152700000000002E-2</v>
      </c>
      <c r="EU46" s="22">
        <v>68.570790000000002</v>
      </c>
      <c r="EV46" s="22">
        <v>67.723429999999993</v>
      </c>
      <c r="EW46" s="22">
        <v>66.826340000000002</v>
      </c>
      <c r="EX46" s="22">
        <v>65.120689999999996</v>
      </c>
      <c r="EY46" s="22">
        <v>65.659549999999996</v>
      </c>
      <c r="EZ46" s="22">
        <v>64.02834</v>
      </c>
      <c r="FA46" s="22">
        <v>63.326349999999998</v>
      </c>
      <c r="FB46" s="22">
        <v>65.205920000000006</v>
      </c>
      <c r="FC46" s="22">
        <v>71.042670000000001</v>
      </c>
      <c r="FD46" s="22">
        <v>78.166929999999994</v>
      </c>
      <c r="FE46" s="22">
        <v>84.624189999999999</v>
      </c>
      <c r="FF46" s="22">
        <v>88.570740000000001</v>
      </c>
      <c r="FG46" s="22">
        <v>90.442989999999995</v>
      </c>
      <c r="FH46" s="22">
        <v>92.418180000000007</v>
      </c>
      <c r="FI46" s="22">
        <v>93.414599999999993</v>
      </c>
      <c r="FJ46" s="22">
        <v>92.825860000000006</v>
      </c>
      <c r="FK46" s="22">
        <v>93.198189999999997</v>
      </c>
      <c r="FL46" s="22">
        <v>92.024379999999994</v>
      </c>
      <c r="FM46" s="22">
        <v>89.017520000000005</v>
      </c>
      <c r="FN46" s="22">
        <v>85.435940000000002</v>
      </c>
      <c r="FO46" s="22">
        <v>80.198279999999997</v>
      </c>
      <c r="FP46" s="22">
        <v>77.875500000000002</v>
      </c>
      <c r="FQ46" s="22">
        <v>75.772829999999999</v>
      </c>
      <c r="FR46" s="22">
        <v>73.794139999999999</v>
      </c>
      <c r="FS46" s="22">
        <v>0.28069060000000001</v>
      </c>
      <c r="FT46" s="22"/>
      <c r="FU46" s="22">
        <v>3.07867E-2</v>
      </c>
    </row>
    <row r="47" spans="1:177" x14ac:dyDescent="0.2">
      <c r="A47" s="13" t="s">
        <v>227</v>
      </c>
      <c r="B47" s="13" t="s">
        <v>0</v>
      </c>
      <c r="C47" s="13" t="s">
        <v>271</v>
      </c>
      <c r="D47" s="34" t="s">
        <v>263</v>
      </c>
      <c r="E47" s="23" t="s">
        <v>219</v>
      </c>
      <c r="F47" s="23">
        <v>606</v>
      </c>
      <c r="G47" s="22">
        <v>0.79301829999999995</v>
      </c>
      <c r="H47" s="22">
        <v>0.68297209999999997</v>
      </c>
      <c r="I47" s="22">
        <v>0.56966720000000004</v>
      </c>
      <c r="J47" s="22">
        <v>0.5085596</v>
      </c>
      <c r="K47" s="22">
        <v>0.455175</v>
      </c>
      <c r="L47" s="22">
        <v>0.45152809999999999</v>
      </c>
      <c r="M47" s="22">
        <v>0.45070539999999998</v>
      </c>
      <c r="N47" s="22">
        <v>0.45496710000000001</v>
      </c>
      <c r="O47" s="22">
        <v>0.45126569999999999</v>
      </c>
      <c r="P47" s="22">
        <v>0.42698229999999998</v>
      </c>
      <c r="Q47" s="22">
        <v>0.43733689999999997</v>
      </c>
      <c r="R47" s="22">
        <v>0.4755084</v>
      </c>
      <c r="S47" s="22">
        <v>0.57466119999999998</v>
      </c>
      <c r="T47" s="22">
        <v>0.66244380000000003</v>
      </c>
      <c r="U47" s="22">
        <v>0.82504330000000003</v>
      </c>
      <c r="V47" s="22">
        <v>0.90008010000000005</v>
      </c>
      <c r="W47" s="22">
        <v>0.98797610000000002</v>
      </c>
      <c r="X47" s="22">
        <v>1.1051660000000001</v>
      </c>
      <c r="Y47" s="22">
        <v>1.18564</v>
      </c>
      <c r="Z47" s="22">
        <v>1.1521650000000001</v>
      </c>
      <c r="AA47" s="22">
        <v>1.1346270000000001</v>
      </c>
      <c r="AB47" s="22">
        <v>1.1117049999999999</v>
      </c>
      <c r="AC47" s="22">
        <v>1.0204329999999999</v>
      </c>
      <c r="AD47" s="22">
        <v>0.86247739999999995</v>
      </c>
      <c r="AE47" s="22">
        <v>-0.18196979999999999</v>
      </c>
      <c r="AF47" s="22">
        <v>-0.1753934</v>
      </c>
      <c r="AG47" s="22">
        <v>-0.15014040000000001</v>
      </c>
      <c r="AH47" s="22">
        <v>-9.7696000000000005E-2</v>
      </c>
      <c r="AI47" s="22">
        <v>-8.3445900000000003E-2</v>
      </c>
      <c r="AJ47" s="22">
        <v>-9.1859999999999997E-2</v>
      </c>
      <c r="AK47" s="22">
        <v>-0.11036940000000001</v>
      </c>
      <c r="AL47" s="22">
        <v>-9.8420900000000006E-2</v>
      </c>
      <c r="AM47" s="22">
        <v>-0.1645269</v>
      </c>
      <c r="AN47" s="22">
        <v>-0.1938008</v>
      </c>
      <c r="AO47" s="22">
        <v>-0.25331090000000001</v>
      </c>
      <c r="AP47" s="22">
        <v>-0.31439669999999997</v>
      </c>
      <c r="AQ47" s="22">
        <v>-0.33719139999999997</v>
      </c>
      <c r="AR47" s="22">
        <v>-0.48804189999999997</v>
      </c>
      <c r="AS47" s="22">
        <v>0.10660500000000001</v>
      </c>
      <c r="AT47" s="22">
        <v>6.6498199999999993E-2</v>
      </c>
      <c r="AU47" s="22">
        <v>7.6023199999999999E-2</v>
      </c>
      <c r="AV47" s="22">
        <v>6.4841099999999999E-2</v>
      </c>
      <c r="AW47" s="22">
        <v>-0.38886120000000002</v>
      </c>
      <c r="AX47" s="22">
        <v>-0.410381</v>
      </c>
      <c r="AY47" s="22">
        <v>-0.4113154</v>
      </c>
      <c r="AZ47" s="22">
        <v>-0.41262559999999998</v>
      </c>
      <c r="BA47" s="22">
        <v>-0.3821215</v>
      </c>
      <c r="BB47" s="22">
        <v>-0.35434300000000002</v>
      </c>
      <c r="BC47" s="22">
        <v>-9.4019199999999997E-2</v>
      </c>
      <c r="BD47" s="22">
        <v>-8.5202299999999995E-2</v>
      </c>
      <c r="BE47" s="22">
        <v>-7.1105000000000002E-2</v>
      </c>
      <c r="BF47" s="22">
        <v>-3.11366E-2</v>
      </c>
      <c r="BG47" s="22">
        <v>-2.4247600000000001E-2</v>
      </c>
      <c r="BH47" s="22">
        <v>-2.3393199999999999E-2</v>
      </c>
      <c r="BI47" s="22">
        <v>-3.4773400000000003E-2</v>
      </c>
      <c r="BJ47" s="22">
        <v>-2.4629999999999999E-2</v>
      </c>
      <c r="BK47" s="22">
        <v>-6.8884899999999999E-2</v>
      </c>
      <c r="BL47" s="22">
        <v>-9.3668199999999993E-2</v>
      </c>
      <c r="BM47" s="22">
        <v>-0.1386164</v>
      </c>
      <c r="BN47" s="22">
        <v>-0.17372950000000001</v>
      </c>
      <c r="BO47" s="22">
        <v>-0.1937893</v>
      </c>
      <c r="BP47" s="22">
        <v>-0.3358526</v>
      </c>
      <c r="BQ47" s="22">
        <v>0.2656966</v>
      </c>
      <c r="BR47" s="22">
        <v>0.23441200000000001</v>
      </c>
      <c r="BS47" s="22">
        <v>0.22498389999999999</v>
      </c>
      <c r="BT47" s="22">
        <v>0.2115573</v>
      </c>
      <c r="BU47" s="22">
        <v>-0.22668559999999999</v>
      </c>
      <c r="BV47" s="22">
        <v>-0.2558165</v>
      </c>
      <c r="BW47" s="22">
        <v>-0.26662469999999999</v>
      </c>
      <c r="BX47" s="22">
        <v>-0.27412639999999999</v>
      </c>
      <c r="BY47" s="22">
        <v>-0.2605999</v>
      </c>
      <c r="BZ47" s="22">
        <v>-0.24530279999999999</v>
      </c>
      <c r="CA47" s="22">
        <v>-3.31049E-2</v>
      </c>
      <c r="CB47" s="22">
        <v>-2.2736200000000002E-2</v>
      </c>
      <c r="CC47" s="22">
        <v>-1.6365299999999999E-2</v>
      </c>
      <c r="CD47" s="22">
        <v>1.49622E-2</v>
      </c>
      <c r="CE47" s="22">
        <v>1.6753000000000001E-2</v>
      </c>
      <c r="CF47" s="22">
        <v>2.4026800000000001E-2</v>
      </c>
      <c r="CG47" s="22">
        <v>1.7584099999999998E-2</v>
      </c>
      <c r="CH47" s="22">
        <v>2.6477400000000002E-2</v>
      </c>
      <c r="CI47" s="22">
        <v>-2.6435E-3</v>
      </c>
      <c r="CJ47" s="22">
        <v>-2.4316600000000001E-2</v>
      </c>
      <c r="CK47" s="22">
        <v>-5.9179299999999997E-2</v>
      </c>
      <c r="CL47" s="22">
        <v>-7.6303800000000005E-2</v>
      </c>
      <c r="CM47" s="22">
        <v>-9.4469499999999998E-2</v>
      </c>
      <c r="CN47" s="22">
        <v>-0.23044680000000001</v>
      </c>
      <c r="CO47" s="22">
        <v>0.37588290000000002</v>
      </c>
      <c r="CP47" s="22">
        <v>0.35070869999999998</v>
      </c>
      <c r="CQ47" s="22">
        <v>0.32815359999999999</v>
      </c>
      <c r="CR47" s="22">
        <v>0.31317250000000002</v>
      </c>
      <c r="CS47" s="22">
        <v>-0.1143633</v>
      </c>
      <c r="CT47" s="22">
        <v>-0.1487657</v>
      </c>
      <c r="CU47" s="22">
        <v>-0.16641249999999999</v>
      </c>
      <c r="CV47" s="22">
        <v>-0.17820230000000001</v>
      </c>
      <c r="CW47" s="22">
        <v>-0.17643429999999999</v>
      </c>
      <c r="CX47" s="22">
        <v>-0.16978190000000001</v>
      </c>
      <c r="CY47" s="22">
        <v>2.7809400000000001E-2</v>
      </c>
      <c r="CZ47" s="22">
        <v>3.9729800000000003E-2</v>
      </c>
      <c r="DA47" s="22">
        <v>3.83743E-2</v>
      </c>
      <c r="DB47" s="22">
        <v>6.10611E-2</v>
      </c>
      <c r="DC47" s="22">
        <v>5.7753499999999999E-2</v>
      </c>
      <c r="DD47" s="22">
        <v>7.1446700000000002E-2</v>
      </c>
      <c r="DE47" s="22">
        <v>6.9941699999999996E-2</v>
      </c>
      <c r="DF47" s="22">
        <v>7.7584700000000006E-2</v>
      </c>
      <c r="DG47" s="22">
        <v>6.3597899999999999E-2</v>
      </c>
      <c r="DH47" s="22">
        <v>4.5034999999999999E-2</v>
      </c>
      <c r="DI47" s="22">
        <v>2.0257799999999999E-2</v>
      </c>
      <c r="DJ47" s="22">
        <v>2.1121899999999999E-2</v>
      </c>
      <c r="DK47" s="22">
        <v>4.8503000000000001E-3</v>
      </c>
      <c r="DL47" s="22">
        <v>-0.12504100000000001</v>
      </c>
      <c r="DM47" s="22">
        <v>0.48606919999999998</v>
      </c>
      <c r="DN47" s="22">
        <v>0.46700530000000001</v>
      </c>
      <c r="DO47" s="22">
        <v>0.43132330000000002</v>
      </c>
      <c r="DP47" s="22">
        <v>0.41478769999999998</v>
      </c>
      <c r="DQ47" s="22">
        <v>-2.0409E-3</v>
      </c>
      <c r="DR47" s="22">
        <v>-4.1714899999999999E-2</v>
      </c>
      <c r="DS47" s="22">
        <v>-6.6200200000000001E-2</v>
      </c>
      <c r="DT47" s="22">
        <v>-8.2278199999999996E-2</v>
      </c>
      <c r="DU47" s="22">
        <v>-9.2268799999999998E-2</v>
      </c>
      <c r="DV47" s="22">
        <v>-9.4260999999999998E-2</v>
      </c>
      <c r="DW47" s="22">
        <v>0.1157599</v>
      </c>
      <c r="DX47" s="22">
        <v>0.12992100000000001</v>
      </c>
      <c r="DY47" s="22">
        <v>0.11740970000000001</v>
      </c>
      <c r="DZ47" s="22">
        <v>0.1276205</v>
      </c>
      <c r="EA47" s="22">
        <v>0.1169519</v>
      </c>
      <c r="EB47" s="22">
        <v>0.1399136</v>
      </c>
      <c r="EC47" s="22">
        <v>0.14553769999999999</v>
      </c>
      <c r="ED47" s="22">
        <v>0.1513756</v>
      </c>
      <c r="EE47" s="22">
        <v>0.15923989999999999</v>
      </c>
      <c r="EF47" s="22">
        <v>0.14516770000000001</v>
      </c>
      <c r="EG47" s="22">
        <v>0.1349524</v>
      </c>
      <c r="EH47" s="22">
        <v>0.16178909999999999</v>
      </c>
      <c r="EI47" s="22">
        <v>0.14825240000000001</v>
      </c>
      <c r="EJ47" s="22">
        <v>2.71483E-2</v>
      </c>
      <c r="EK47" s="22">
        <v>0.64516079999999998</v>
      </c>
      <c r="EL47" s="22">
        <v>0.63491920000000002</v>
      </c>
      <c r="EM47" s="22">
        <v>0.58028400000000002</v>
      </c>
      <c r="EN47" s="22">
        <v>0.56150389999999994</v>
      </c>
      <c r="EO47" s="22">
        <v>0.16013469999999999</v>
      </c>
      <c r="EP47" s="22">
        <v>0.11284950000000001</v>
      </c>
      <c r="EQ47" s="22">
        <v>7.8490400000000002E-2</v>
      </c>
      <c r="ER47" s="22">
        <v>5.6221100000000003E-2</v>
      </c>
      <c r="ES47" s="22">
        <v>2.9252799999999999E-2</v>
      </c>
      <c r="ET47" s="22">
        <v>1.4779199999999999E-2</v>
      </c>
      <c r="EU47" s="22">
        <v>73.037350000000004</v>
      </c>
      <c r="EV47" s="22">
        <v>72.630110000000002</v>
      </c>
      <c r="EW47" s="22">
        <v>71.772790000000001</v>
      </c>
      <c r="EX47" s="22">
        <v>70.86748</v>
      </c>
      <c r="EY47" s="22">
        <v>69.854879999999994</v>
      </c>
      <c r="EZ47" s="22">
        <v>68.795749999999998</v>
      </c>
      <c r="FA47" s="22">
        <v>68.997709999999998</v>
      </c>
      <c r="FB47" s="22">
        <v>70.683539999999994</v>
      </c>
      <c r="FC47" s="22">
        <v>75.918180000000007</v>
      </c>
      <c r="FD47" s="22">
        <v>77.816909999999993</v>
      </c>
      <c r="FE47" s="22">
        <v>78.916529999999995</v>
      </c>
      <c r="FF47" s="22">
        <v>83.425610000000006</v>
      </c>
      <c r="FG47" s="22">
        <v>87.527460000000005</v>
      </c>
      <c r="FH47" s="22">
        <v>91.34881</v>
      </c>
      <c r="FI47" s="22">
        <v>92.600849999999994</v>
      </c>
      <c r="FJ47" s="22">
        <v>93.170429999999996</v>
      </c>
      <c r="FK47" s="22">
        <v>92.575829999999996</v>
      </c>
      <c r="FL47" s="22">
        <v>90.011349999999993</v>
      </c>
      <c r="FM47" s="22">
        <v>88.047160000000005</v>
      </c>
      <c r="FN47" s="22">
        <v>84.143519999999995</v>
      </c>
      <c r="FO47" s="22">
        <v>79.821780000000004</v>
      </c>
      <c r="FP47" s="22">
        <v>77.528859999999995</v>
      </c>
      <c r="FQ47" s="22">
        <v>76.561009999999996</v>
      </c>
      <c r="FR47" s="22">
        <v>74.837429999999998</v>
      </c>
      <c r="FS47" s="22">
        <v>0.46388740000000001</v>
      </c>
      <c r="FT47" s="22"/>
      <c r="FU47" s="22">
        <v>5.13109E-2</v>
      </c>
    </row>
    <row r="48" spans="1:177" x14ac:dyDescent="0.2">
      <c r="A48" s="13" t="s">
        <v>227</v>
      </c>
      <c r="B48" s="13" t="s">
        <v>0</v>
      </c>
      <c r="C48" s="13" t="s">
        <v>271</v>
      </c>
      <c r="D48" s="34" t="s">
        <v>263</v>
      </c>
      <c r="E48" s="23" t="s">
        <v>220</v>
      </c>
      <c r="F48" s="23">
        <v>293</v>
      </c>
      <c r="G48" s="22">
        <v>0.35533189999999998</v>
      </c>
      <c r="H48" s="22">
        <v>0.3091547</v>
      </c>
      <c r="I48" s="22">
        <v>0.2700613</v>
      </c>
      <c r="J48" s="22">
        <v>0.2425802</v>
      </c>
      <c r="K48" s="22">
        <v>0.21979170000000001</v>
      </c>
      <c r="L48" s="22">
        <v>0.20862749999999999</v>
      </c>
      <c r="M48" s="22">
        <v>0.21912290000000001</v>
      </c>
      <c r="N48" s="22">
        <v>0.226912</v>
      </c>
      <c r="O48" s="22">
        <v>0.24061489999999999</v>
      </c>
      <c r="P48" s="22">
        <v>0.23218459999999999</v>
      </c>
      <c r="Q48" s="22">
        <v>0.2357098</v>
      </c>
      <c r="R48" s="22">
        <v>0.26102890000000001</v>
      </c>
      <c r="S48" s="22">
        <v>0.31741510000000001</v>
      </c>
      <c r="T48" s="22">
        <v>0.33477960000000001</v>
      </c>
      <c r="U48" s="22">
        <v>0.43415999999999999</v>
      </c>
      <c r="V48" s="22">
        <v>0.4725956</v>
      </c>
      <c r="W48" s="22">
        <v>0.50224460000000004</v>
      </c>
      <c r="X48" s="22">
        <v>0.55239550000000004</v>
      </c>
      <c r="Y48" s="22">
        <v>0.52934400000000004</v>
      </c>
      <c r="Z48" s="22">
        <v>0.51245859999999999</v>
      </c>
      <c r="AA48" s="22">
        <v>0.51298489999999997</v>
      </c>
      <c r="AB48" s="22">
        <v>0.49851499999999999</v>
      </c>
      <c r="AC48" s="22">
        <v>0.46052599999999999</v>
      </c>
      <c r="AD48" s="22">
        <v>0.38235079999999999</v>
      </c>
      <c r="AE48" s="22">
        <v>-4.91995E-2</v>
      </c>
      <c r="AF48" s="22">
        <v>-4.7781299999999999E-2</v>
      </c>
      <c r="AG48" s="22">
        <v>-4.34364E-2</v>
      </c>
      <c r="AH48" s="22">
        <v>-7.9763999999999998E-3</v>
      </c>
      <c r="AI48" s="22">
        <v>1.9570000000000001E-4</v>
      </c>
      <c r="AJ48" s="22">
        <v>-7.8999999999999996E-5</v>
      </c>
      <c r="AK48" s="22">
        <v>-6.7349999999999997E-3</v>
      </c>
      <c r="AL48" s="22">
        <v>-7.8144000000000009E-3</v>
      </c>
      <c r="AM48" s="22">
        <v>-1.4952E-2</v>
      </c>
      <c r="AN48" s="22">
        <v>-3.5126699999999997E-2</v>
      </c>
      <c r="AO48" s="22">
        <v>-6.2823199999999996E-2</v>
      </c>
      <c r="AP48" s="22">
        <v>-8.2891900000000004E-2</v>
      </c>
      <c r="AQ48" s="22">
        <v>-8.9230299999999999E-2</v>
      </c>
      <c r="AR48" s="22">
        <v>-0.17234099999999999</v>
      </c>
      <c r="AS48" s="22">
        <v>0.13246350000000001</v>
      </c>
      <c r="AT48" s="22">
        <v>0.12504109999999999</v>
      </c>
      <c r="AU48" s="22">
        <v>0.1144883</v>
      </c>
      <c r="AV48" s="22">
        <v>9.2359200000000002E-2</v>
      </c>
      <c r="AW48" s="22">
        <v>-0.12938640000000001</v>
      </c>
      <c r="AX48" s="22">
        <v>-0.1206773</v>
      </c>
      <c r="AY48" s="22">
        <v>-9.4225699999999996E-2</v>
      </c>
      <c r="AZ48" s="22">
        <v>-0.13859640000000001</v>
      </c>
      <c r="BA48" s="22">
        <v>-0.12518989999999999</v>
      </c>
      <c r="BB48" s="22">
        <v>-0.1223166</v>
      </c>
      <c r="BC48" s="22">
        <v>-3.1620700000000002E-2</v>
      </c>
      <c r="BD48" s="22">
        <v>-3.3713100000000003E-2</v>
      </c>
      <c r="BE48" s="22">
        <v>-2.87069E-2</v>
      </c>
      <c r="BF48" s="22">
        <v>2.6239000000000002E-3</v>
      </c>
      <c r="BG48" s="22">
        <v>7.7473000000000004E-3</v>
      </c>
      <c r="BH48" s="22">
        <v>6.5439000000000001E-3</v>
      </c>
      <c r="BI48" s="22">
        <v>6.7809999999999995E-4</v>
      </c>
      <c r="BJ48" s="22">
        <v>-1.9440000000000001E-4</v>
      </c>
      <c r="BK48" s="22">
        <v>-4.3394999999999996E-3</v>
      </c>
      <c r="BL48" s="22">
        <v>-2.2979599999999999E-2</v>
      </c>
      <c r="BM48" s="22">
        <v>-4.4999200000000003E-2</v>
      </c>
      <c r="BN48" s="22">
        <v>-5.8341499999999998E-2</v>
      </c>
      <c r="BO48" s="22">
        <v>-5.9516399999999997E-2</v>
      </c>
      <c r="BP48" s="22">
        <v>-0.13283710000000001</v>
      </c>
      <c r="BQ48" s="22">
        <v>0.14902489999999999</v>
      </c>
      <c r="BR48" s="22">
        <v>0.14190929999999999</v>
      </c>
      <c r="BS48" s="22">
        <v>0.13134299999999999</v>
      </c>
      <c r="BT48" s="22">
        <v>0.110625</v>
      </c>
      <c r="BU48" s="22">
        <v>-0.1042503</v>
      </c>
      <c r="BV48" s="22">
        <v>-9.5196000000000003E-2</v>
      </c>
      <c r="BW48" s="22">
        <v>-7.3878100000000002E-2</v>
      </c>
      <c r="BX48" s="22">
        <v>-0.10461520000000001</v>
      </c>
      <c r="BY48" s="22">
        <v>-0.10747039999999999</v>
      </c>
      <c r="BZ48" s="22">
        <v>-0.1076463</v>
      </c>
      <c r="CA48" s="22">
        <v>-1.94457E-2</v>
      </c>
      <c r="CB48" s="22">
        <v>-2.3969500000000001E-2</v>
      </c>
      <c r="CC48" s="22">
        <v>-1.8505299999999999E-2</v>
      </c>
      <c r="CD48" s="22">
        <v>9.9656999999999992E-3</v>
      </c>
      <c r="CE48" s="22">
        <v>1.2977499999999999E-2</v>
      </c>
      <c r="CF48" s="22">
        <v>1.11308E-2</v>
      </c>
      <c r="CG48" s="22">
        <v>5.8123000000000003E-3</v>
      </c>
      <c r="CH48" s="22">
        <v>5.0832000000000004E-3</v>
      </c>
      <c r="CI48" s="22">
        <v>3.0106E-3</v>
      </c>
      <c r="CJ48" s="22">
        <v>-1.45665E-2</v>
      </c>
      <c r="CK48" s="22">
        <v>-3.26544E-2</v>
      </c>
      <c r="CL48" s="22">
        <v>-4.1338E-2</v>
      </c>
      <c r="CM48" s="22">
        <v>-3.8936699999999998E-2</v>
      </c>
      <c r="CN48" s="22">
        <v>-0.1054768</v>
      </c>
      <c r="CO48" s="22">
        <v>0.16049530000000001</v>
      </c>
      <c r="CP48" s="22">
        <v>0.15359220000000001</v>
      </c>
      <c r="CQ48" s="22">
        <v>0.14301649999999999</v>
      </c>
      <c r="CR48" s="22">
        <v>0.1232758</v>
      </c>
      <c r="CS48" s="22">
        <v>-8.6841199999999993E-2</v>
      </c>
      <c r="CT48" s="22">
        <v>-7.7547699999999997E-2</v>
      </c>
      <c r="CU48" s="22">
        <v>-5.9785499999999998E-2</v>
      </c>
      <c r="CV48" s="22">
        <v>-8.1079899999999996E-2</v>
      </c>
      <c r="CW48" s="22">
        <v>-9.5197799999999999E-2</v>
      </c>
      <c r="CX48" s="22">
        <v>-9.7485799999999997E-2</v>
      </c>
      <c r="CY48" s="22">
        <v>-7.2706999999999997E-3</v>
      </c>
      <c r="CZ48" s="22">
        <v>-1.42258E-2</v>
      </c>
      <c r="DA48" s="22">
        <v>-8.3035999999999995E-3</v>
      </c>
      <c r="DB48" s="22">
        <v>1.73075E-2</v>
      </c>
      <c r="DC48" s="22">
        <v>1.82077E-2</v>
      </c>
      <c r="DD48" s="22">
        <v>1.5717800000000001E-2</v>
      </c>
      <c r="DE48" s="22">
        <v>1.0946600000000001E-2</v>
      </c>
      <c r="DF48" s="22">
        <v>1.0360899999999999E-2</v>
      </c>
      <c r="DG48" s="22">
        <v>1.03608E-2</v>
      </c>
      <c r="DH48" s="22">
        <v>-6.1535000000000001E-3</v>
      </c>
      <c r="DI48" s="22">
        <v>-2.0309600000000001E-2</v>
      </c>
      <c r="DJ48" s="22">
        <v>-2.4334499999999998E-2</v>
      </c>
      <c r="DK48" s="22">
        <v>-1.8356999999999998E-2</v>
      </c>
      <c r="DL48" s="22">
        <v>-7.8116500000000005E-2</v>
      </c>
      <c r="DM48" s="22">
        <v>0.1719657</v>
      </c>
      <c r="DN48" s="22">
        <v>0.16527510000000001</v>
      </c>
      <c r="DO48" s="22">
        <v>0.15468999999999999</v>
      </c>
      <c r="DP48" s="22">
        <v>0.13592660000000001</v>
      </c>
      <c r="DQ48" s="22">
        <v>-6.9431999999999994E-2</v>
      </c>
      <c r="DR48" s="22">
        <v>-5.9899399999999998E-2</v>
      </c>
      <c r="DS48" s="22">
        <v>-4.5692900000000002E-2</v>
      </c>
      <c r="DT48" s="22">
        <v>-5.7544600000000001E-2</v>
      </c>
      <c r="DU48" s="22">
        <v>-8.2925299999999993E-2</v>
      </c>
      <c r="DV48" s="22">
        <v>-8.7325200000000006E-2</v>
      </c>
      <c r="DW48" s="22">
        <v>1.0308100000000001E-2</v>
      </c>
      <c r="DX48" s="22">
        <v>-1.5760000000000001E-4</v>
      </c>
      <c r="DY48" s="22">
        <v>6.4259E-3</v>
      </c>
      <c r="DZ48" s="22">
        <v>2.79078E-2</v>
      </c>
      <c r="EA48" s="22">
        <v>2.5759299999999999E-2</v>
      </c>
      <c r="EB48" s="22">
        <v>2.2340700000000002E-2</v>
      </c>
      <c r="EC48" s="22">
        <v>1.83596E-2</v>
      </c>
      <c r="ED48" s="22">
        <v>1.7980900000000001E-2</v>
      </c>
      <c r="EE48" s="22">
        <v>2.0973200000000001E-2</v>
      </c>
      <c r="EF48" s="22">
        <v>5.9936E-3</v>
      </c>
      <c r="EG48" s="22">
        <v>-2.4857E-3</v>
      </c>
      <c r="EH48" s="22">
        <v>2.1589999999999999E-4</v>
      </c>
      <c r="EI48" s="22">
        <v>1.13569E-2</v>
      </c>
      <c r="EJ48" s="22">
        <v>-3.8612599999999997E-2</v>
      </c>
      <c r="EK48" s="22">
        <v>0.1885271</v>
      </c>
      <c r="EL48" s="22">
        <v>0.18214340000000001</v>
      </c>
      <c r="EM48" s="22">
        <v>0.17154469999999999</v>
      </c>
      <c r="EN48" s="22">
        <v>0.15419240000000001</v>
      </c>
      <c r="EO48" s="22">
        <v>-4.4295899999999999E-2</v>
      </c>
      <c r="EP48" s="22">
        <v>-3.44181E-2</v>
      </c>
      <c r="EQ48" s="22">
        <v>-2.5345300000000001E-2</v>
      </c>
      <c r="ER48" s="22">
        <v>-2.3563400000000002E-2</v>
      </c>
      <c r="ES48" s="22">
        <v>-6.5205700000000005E-2</v>
      </c>
      <c r="ET48" s="22">
        <v>-7.2654899999999994E-2</v>
      </c>
      <c r="EU48" s="22">
        <v>73.402150000000006</v>
      </c>
      <c r="EV48" s="22">
        <v>73.121759999999995</v>
      </c>
      <c r="EW48" s="22">
        <v>72.707629999999995</v>
      </c>
      <c r="EX48" s="22">
        <v>71.743700000000004</v>
      </c>
      <c r="EY48" s="22">
        <v>70.801079999999999</v>
      </c>
      <c r="EZ48" s="22">
        <v>70.36533</v>
      </c>
      <c r="FA48" s="22">
        <v>70.268609999999995</v>
      </c>
      <c r="FB48" s="22">
        <v>71.506680000000003</v>
      </c>
      <c r="FC48" s="22">
        <v>74.914689999999993</v>
      </c>
      <c r="FD48" s="22">
        <v>74.850809999999996</v>
      </c>
      <c r="FE48" s="22">
        <v>77.17371</v>
      </c>
      <c r="FF48" s="22">
        <v>81.472369999999998</v>
      </c>
      <c r="FG48" s="22">
        <v>86.22099</v>
      </c>
      <c r="FH48" s="22">
        <v>90.256609999999995</v>
      </c>
      <c r="FI48" s="22">
        <v>90.534040000000005</v>
      </c>
      <c r="FJ48" s="22">
        <v>91.390029999999996</v>
      </c>
      <c r="FK48" s="22">
        <v>90.709829999999997</v>
      </c>
      <c r="FL48" s="22">
        <v>88.393190000000004</v>
      </c>
      <c r="FM48" s="22">
        <v>86.022689999999997</v>
      </c>
      <c r="FN48" s="22">
        <v>82.472369999999998</v>
      </c>
      <c r="FO48" s="22">
        <v>78.831209999999999</v>
      </c>
      <c r="FP48" s="22">
        <v>76.683419999999998</v>
      </c>
      <c r="FQ48" s="22">
        <v>75.661910000000006</v>
      </c>
      <c r="FR48" s="22">
        <v>74.920490000000001</v>
      </c>
      <c r="FS48" s="22">
        <v>0.29813499999999998</v>
      </c>
      <c r="FT48" s="22"/>
      <c r="FU48" s="22">
        <v>1.8632900000000001E-2</v>
      </c>
    </row>
    <row r="49" spans="1:177" x14ac:dyDescent="0.2">
      <c r="A49" s="13" t="s">
        <v>227</v>
      </c>
      <c r="B49" s="13" t="s">
        <v>0</v>
      </c>
      <c r="C49" s="13" t="s">
        <v>271</v>
      </c>
      <c r="D49" s="34" t="s">
        <v>263</v>
      </c>
      <c r="E49" s="23" t="s">
        <v>221</v>
      </c>
      <c r="F49" s="23">
        <v>313</v>
      </c>
      <c r="G49" s="22">
        <v>0.4378437</v>
      </c>
      <c r="H49" s="22">
        <v>0.37635770000000002</v>
      </c>
      <c r="I49" s="22">
        <v>0.29811349999999998</v>
      </c>
      <c r="J49" s="22">
        <v>0.26565889999999998</v>
      </c>
      <c r="K49" s="22">
        <v>0.24192720000000001</v>
      </c>
      <c r="L49" s="22">
        <v>0.25143769999999999</v>
      </c>
      <c r="M49" s="22">
        <v>0.22860369999999999</v>
      </c>
      <c r="N49" s="22">
        <v>0.22932900000000001</v>
      </c>
      <c r="O49" s="22">
        <v>0.21546009999999999</v>
      </c>
      <c r="P49" s="22">
        <v>0.1881179</v>
      </c>
      <c r="Q49" s="22">
        <v>0.20333960000000001</v>
      </c>
      <c r="R49" s="22">
        <v>0.2327987</v>
      </c>
      <c r="S49" s="22">
        <v>0.30308990000000002</v>
      </c>
      <c r="T49" s="22">
        <v>0.35621370000000002</v>
      </c>
      <c r="U49" s="22">
        <v>0.50201490000000004</v>
      </c>
      <c r="V49" s="22">
        <v>0.5473015</v>
      </c>
      <c r="W49" s="22">
        <v>0.61105969999999998</v>
      </c>
      <c r="X49" s="22">
        <v>0.69255630000000001</v>
      </c>
      <c r="Y49" s="22">
        <v>0.70438420000000002</v>
      </c>
      <c r="Z49" s="22">
        <v>0.64071860000000003</v>
      </c>
      <c r="AA49" s="22">
        <v>0.62026210000000004</v>
      </c>
      <c r="AB49" s="22">
        <v>0.60949169999999997</v>
      </c>
      <c r="AC49" s="22">
        <v>0.55579469999999997</v>
      </c>
      <c r="AD49" s="22">
        <v>0.47187370000000001</v>
      </c>
      <c r="AE49" s="22">
        <v>-3.3617500000000002E-2</v>
      </c>
      <c r="AF49" s="22">
        <v>-2.33101E-2</v>
      </c>
      <c r="AG49" s="22">
        <v>-1.5687400000000001E-2</v>
      </c>
      <c r="AH49" s="22">
        <v>-9.9626999999999997E-3</v>
      </c>
      <c r="AI49" s="22">
        <v>-1.26374E-2</v>
      </c>
      <c r="AJ49" s="22">
        <v>8.4699999999999999E-4</v>
      </c>
      <c r="AK49" s="22">
        <v>-3.0252999999999999E-3</v>
      </c>
      <c r="AL49" s="22">
        <v>4.9833000000000004E-3</v>
      </c>
      <c r="AM49" s="22">
        <v>-2.7120100000000001E-2</v>
      </c>
      <c r="AN49" s="22">
        <v>-4.2114699999999998E-2</v>
      </c>
      <c r="AO49" s="22">
        <v>-7.1868000000000001E-2</v>
      </c>
      <c r="AP49" s="22">
        <v>-7.7288899999999994E-2</v>
      </c>
      <c r="AQ49" s="22">
        <v>-0.10293670000000001</v>
      </c>
      <c r="AR49" s="22">
        <v>-0.17581150000000001</v>
      </c>
      <c r="AS49" s="22">
        <v>0.1576388</v>
      </c>
      <c r="AT49" s="22">
        <v>0.13713649999999999</v>
      </c>
      <c r="AU49" s="22">
        <v>0.13582279999999999</v>
      </c>
      <c r="AV49" s="22">
        <v>0.1472107</v>
      </c>
      <c r="AW49" s="22">
        <v>-8.1712499999999993E-2</v>
      </c>
      <c r="AX49" s="22">
        <v>-0.1188647</v>
      </c>
      <c r="AY49" s="22">
        <v>-0.1427785</v>
      </c>
      <c r="AZ49" s="22">
        <v>-0.14019229999999999</v>
      </c>
      <c r="BA49" s="22">
        <v>-0.1263473</v>
      </c>
      <c r="BB49" s="22">
        <v>-0.1168686</v>
      </c>
      <c r="BC49" s="22">
        <v>-1.6626800000000001E-2</v>
      </c>
      <c r="BD49" s="22">
        <v>-4.6904E-3</v>
      </c>
      <c r="BE49" s="22">
        <v>-2.1773000000000001E-3</v>
      </c>
      <c r="BF49" s="22">
        <v>-4.4010000000000002E-4</v>
      </c>
      <c r="BG49" s="22">
        <v>-1.7538E-3</v>
      </c>
      <c r="BH49" s="22">
        <v>8.8842999999999995E-3</v>
      </c>
      <c r="BI49" s="22">
        <v>4.9655000000000003E-3</v>
      </c>
      <c r="BJ49" s="22">
        <v>1.4567999999999999E-2</v>
      </c>
      <c r="BK49" s="22">
        <v>-1.38104E-2</v>
      </c>
      <c r="BL49" s="22">
        <v>-2.2806400000000001E-2</v>
      </c>
      <c r="BM49" s="22">
        <v>-4.2312700000000002E-2</v>
      </c>
      <c r="BN49" s="22">
        <v>-4.8759900000000002E-2</v>
      </c>
      <c r="BO49" s="22">
        <v>-7.0827699999999993E-2</v>
      </c>
      <c r="BP49" s="22">
        <v>-0.14246310000000001</v>
      </c>
      <c r="BQ49" s="22">
        <v>0.19391749999999999</v>
      </c>
      <c r="BR49" s="22">
        <v>0.1775265</v>
      </c>
      <c r="BS49" s="22">
        <v>0.1707378</v>
      </c>
      <c r="BT49" s="22">
        <v>0.17766709999999999</v>
      </c>
      <c r="BU49" s="22">
        <v>-4.5067700000000002E-2</v>
      </c>
      <c r="BV49" s="22">
        <v>-8.4589800000000007E-2</v>
      </c>
      <c r="BW49" s="22">
        <v>-0.1145823</v>
      </c>
      <c r="BX49" s="22">
        <v>-0.1120051</v>
      </c>
      <c r="BY49" s="22">
        <v>-0.1001919</v>
      </c>
      <c r="BZ49" s="22">
        <v>-9.5297000000000007E-2</v>
      </c>
      <c r="CA49" s="22">
        <v>-4.8590999999999999E-3</v>
      </c>
      <c r="CB49" s="22">
        <v>8.2056000000000004E-3</v>
      </c>
      <c r="CC49" s="22">
        <v>7.1796999999999998E-3</v>
      </c>
      <c r="CD49" s="22">
        <v>6.1552000000000004E-3</v>
      </c>
      <c r="CE49" s="22">
        <v>5.7841000000000004E-3</v>
      </c>
      <c r="CF49" s="22">
        <v>1.44508E-2</v>
      </c>
      <c r="CG49" s="22">
        <v>1.04999E-2</v>
      </c>
      <c r="CH49" s="22">
        <v>2.12064E-2</v>
      </c>
      <c r="CI49" s="22">
        <v>-4.5919999999999997E-3</v>
      </c>
      <c r="CJ49" s="22">
        <v>-9.4334999999999992E-3</v>
      </c>
      <c r="CK49" s="22">
        <v>-2.1842799999999999E-2</v>
      </c>
      <c r="CL49" s="22">
        <v>-2.90008E-2</v>
      </c>
      <c r="CM49" s="22">
        <v>-4.8589E-2</v>
      </c>
      <c r="CN49" s="22">
        <v>-0.1193661</v>
      </c>
      <c r="CO49" s="22">
        <v>0.21904399999999999</v>
      </c>
      <c r="CP49" s="22">
        <v>0.2055004</v>
      </c>
      <c r="CQ49" s="22">
        <v>0.19491990000000001</v>
      </c>
      <c r="CR49" s="22">
        <v>0.19876099999999999</v>
      </c>
      <c r="CS49" s="22">
        <v>-1.96876E-2</v>
      </c>
      <c r="CT49" s="22">
        <v>-6.0851099999999998E-2</v>
      </c>
      <c r="CU49" s="22">
        <v>-9.5053700000000005E-2</v>
      </c>
      <c r="CV49" s="22">
        <v>-9.2482599999999998E-2</v>
      </c>
      <c r="CW49" s="22">
        <v>-8.2076700000000002E-2</v>
      </c>
      <c r="CX49" s="22">
        <v>-8.0356499999999997E-2</v>
      </c>
      <c r="CY49" s="22">
        <v>6.9086E-3</v>
      </c>
      <c r="CZ49" s="22">
        <v>2.1101600000000002E-2</v>
      </c>
      <c r="DA49" s="22">
        <v>1.6536800000000001E-2</v>
      </c>
      <c r="DB49" s="22">
        <v>1.27505E-2</v>
      </c>
      <c r="DC49" s="22">
        <v>1.3322000000000001E-2</v>
      </c>
      <c r="DD49" s="22">
        <v>2.0017400000000001E-2</v>
      </c>
      <c r="DE49" s="22">
        <v>1.6034300000000001E-2</v>
      </c>
      <c r="DF49" s="22">
        <v>2.7844799999999999E-2</v>
      </c>
      <c r="DG49" s="22">
        <v>4.6262999999999999E-3</v>
      </c>
      <c r="DH49" s="22">
        <v>3.9394E-3</v>
      </c>
      <c r="DI49" s="22">
        <v>-1.3729E-3</v>
      </c>
      <c r="DJ49" s="22">
        <v>-9.2417000000000003E-3</v>
      </c>
      <c r="DK49" s="22">
        <v>-2.63504E-2</v>
      </c>
      <c r="DL49" s="22">
        <v>-9.6269099999999996E-2</v>
      </c>
      <c r="DM49" s="22">
        <v>0.24417059999999999</v>
      </c>
      <c r="DN49" s="22">
        <v>0.2334744</v>
      </c>
      <c r="DO49" s="22">
        <v>0.21910189999999999</v>
      </c>
      <c r="DP49" s="22">
        <v>0.21985499999999999</v>
      </c>
      <c r="DQ49" s="22">
        <v>5.6924999999999996E-3</v>
      </c>
      <c r="DR49" s="22">
        <v>-3.7112399999999997E-2</v>
      </c>
      <c r="DS49" s="22">
        <v>-7.5525099999999998E-2</v>
      </c>
      <c r="DT49" s="22">
        <v>-7.2960200000000003E-2</v>
      </c>
      <c r="DU49" s="22">
        <v>-6.3961599999999993E-2</v>
      </c>
      <c r="DV49" s="22">
        <v>-6.5416100000000005E-2</v>
      </c>
      <c r="DW49" s="22">
        <v>2.3899299999999998E-2</v>
      </c>
      <c r="DX49" s="22">
        <v>3.9721399999999997E-2</v>
      </c>
      <c r="DY49" s="22">
        <v>3.0046900000000001E-2</v>
      </c>
      <c r="DZ49" s="22">
        <v>2.2273100000000001E-2</v>
      </c>
      <c r="EA49" s="22">
        <v>2.4205500000000001E-2</v>
      </c>
      <c r="EB49" s="22">
        <v>2.8054699999999998E-2</v>
      </c>
      <c r="EC49" s="22">
        <v>2.4025100000000001E-2</v>
      </c>
      <c r="ED49" s="22">
        <v>3.74296E-2</v>
      </c>
      <c r="EE49" s="22">
        <v>1.7936000000000001E-2</v>
      </c>
      <c r="EF49" s="22">
        <v>2.32477E-2</v>
      </c>
      <c r="EG49" s="22">
        <v>2.8182499999999999E-2</v>
      </c>
      <c r="EH49" s="22">
        <v>1.92873E-2</v>
      </c>
      <c r="EI49" s="22">
        <v>5.7587000000000003E-3</v>
      </c>
      <c r="EJ49" s="22">
        <v>-6.2920699999999996E-2</v>
      </c>
      <c r="EK49" s="22">
        <v>0.28044930000000001</v>
      </c>
      <c r="EL49" s="22">
        <v>0.27386440000000001</v>
      </c>
      <c r="EM49" s="22">
        <v>0.25401699999999999</v>
      </c>
      <c r="EN49" s="22">
        <v>0.25031140000000002</v>
      </c>
      <c r="EO49" s="22">
        <v>4.2337300000000001E-2</v>
      </c>
      <c r="EP49" s="22">
        <v>-2.8375000000000002E-3</v>
      </c>
      <c r="EQ49" s="22">
        <v>-4.7328799999999997E-2</v>
      </c>
      <c r="ER49" s="22">
        <v>-4.4773E-2</v>
      </c>
      <c r="ES49" s="22">
        <v>-3.7806100000000002E-2</v>
      </c>
      <c r="ET49" s="22">
        <v>-4.3844500000000002E-2</v>
      </c>
      <c r="EU49" s="22">
        <v>72.677070000000001</v>
      </c>
      <c r="EV49" s="22">
        <v>72.14555</v>
      </c>
      <c r="EW49" s="22">
        <v>70.851219999999998</v>
      </c>
      <c r="EX49" s="22">
        <v>70.003649999999993</v>
      </c>
      <c r="EY49" s="22">
        <v>68.922290000000004</v>
      </c>
      <c r="EZ49" s="22">
        <v>67.248440000000002</v>
      </c>
      <c r="FA49" s="22">
        <v>67.744780000000006</v>
      </c>
      <c r="FB49" s="22">
        <v>69.872820000000004</v>
      </c>
      <c r="FC49" s="22">
        <v>76.908100000000005</v>
      </c>
      <c r="FD49" s="22">
        <v>80.741609999999994</v>
      </c>
      <c r="FE49" s="22">
        <v>80.635120000000001</v>
      </c>
      <c r="FF49" s="22">
        <v>85.351100000000002</v>
      </c>
      <c r="FG49" s="22">
        <v>88.815190000000001</v>
      </c>
      <c r="FH49" s="22">
        <v>92.424970000000002</v>
      </c>
      <c r="FI49" s="22">
        <v>94.637860000000003</v>
      </c>
      <c r="FJ49" s="22">
        <v>94.924999999999997</v>
      </c>
      <c r="FK49" s="22">
        <v>94.41404</v>
      </c>
      <c r="FL49" s="22">
        <v>91.605999999999995</v>
      </c>
      <c r="FM49" s="22">
        <v>90.042090000000002</v>
      </c>
      <c r="FN49" s="22">
        <v>85.790379999999999</v>
      </c>
      <c r="FO49" s="22">
        <v>80.797479999999993</v>
      </c>
      <c r="FP49" s="22">
        <v>78.361189999999993</v>
      </c>
      <c r="FQ49" s="22">
        <v>77.446380000000005</v>
      </c>
      <c r="FR49" s="22">
        <v>74.755240000000001</v>
      </c>
      <c r="FS49" s="22">
        <v>0.34147929999999999</v>
      </c>
      <c r="FT49" s="22"/>
      <c r="FU49" s="22">
        <v>4.2088199999999999E-2</v>
      </c>
    </row>
    <row r="50" spans="1:177" x14ac:dyDescent="0.2">
      <c r="A50" s="13" t="s">
        <v>227</v>
      </c>
      <c r="B50" s="13" t="s">
        <v>0</v>
      </c>
      <c r="C50" s="13" t="s">
        <v>271</v>
      </c>
      <c r="D50" s="34" t="s">
        <v>264</v>
      </c>
      <c r="E50" s="23" t="s">
        <v>219</v>
      </c>
      <c r="F50" s="23">
        <v>611</v>
      </c>
      <c r="G50" s="22">
        <v>0.82299630000000001</v>
      </c>
      <c r="H50" s="22">
        <v>0.71466280000000004</v>
      </c>
      <c r="I50" s="22">
        <v>0.63106890000000004</v>
      </c>
      <c r="J50" s="22">
        <v>0.53306200000000004</v>
      </c>
      <c r="K50" s="22">
        <v>0.48627120000000001</v>
      </c>
      <c r="L50" s="22">
        <v>0.47267009999999998</v>
      </c>
      <c r="M50" s="22">
        <v>0.4969614</v>
      </c>
      <c r="N50" s="22">
        <v>0.49163489999999999</v>
      </c>
      <c r="O50" s="22">
        <v>0.49581320000000001</v>
      </c>
      <c r="P50" s="22">
        <v>0.52024170000000003</v>
      </c>
      <c r="Q50" s="22">
        <v>0.58118309999999995</v>
      </c>
      <c r="R50" s="22">
        <v>0.62262249999999997</v>
      </c>
      <c r="S50" s="22">
        <v>0.73251770000000005</v>
      </c>
      <c r="T50" s="22">
        <v>0.8663691</v>
      </c>
      <c r="U50" s="22">
        <v>0.96694880000000005</v>
      </c>
      <c r="V50" s="22">
        <v>1.0149809999999999</v>
      </c>
      <c r="W50" s="22">
        <v>1.0060610000000001</v>
      </c>
      <c r="X50" s="22">
        <v>1.125813</v>
      </c>
      <c r="Y50" s="22">
        <v>1.147689</v>
      </c>
      <c r="Z50" s="22">
        <v>1.122428</v>
      </c>
      <c r="AA50" s="22">
        <v>1.139103</v>
      </c>
      <c r="AB50" s="22">
        <v>1.212348</v>
      </c>
      <c r="AC50" s="22">
        <v>1.1063750000000001</v>
      </c>
      <c r="AD50" s="22">
        <v>0.94504750000000004</v>
      </c>
      <c r="AE50" s="22">
        <v>-0.21384069999999999</v>
      </c>
      <c r="AF50" s="22">
        <v>-0.19944439999999999</v>
      </c>
      <c r="AG50" s="22">
        <v>-0.15334739999999999</v>
      </c>
      <c r="AH50" s="22">
        <v>-0.14348739999999999</v>
      </c>
      <c r="AI50" s="22">
        <v>-0.105933</v>
      </c>
      <c r="AJ50" s="22">
        <v>-9.7595699999999994E-2</v>
      </c>
      <c r="AK50" s="22">
        <v>-0.1223233</v>
      </c>
      <c r="AL50" s="22">
        <v>-0.1577566</v>
      </c>
      <c r="AM50" s="22">
        <v>-0.1599256</v>
      </c>
      <c r="AN50" s="22">
        <v>-0.22900970000000001</v>
      </c>
      <c r="AO50" s="22">
        <v>-0.222332</v>
      </c>
      <c r="AP50" s="22">
        <v>-0.37130039999999997</v>
      </c>
      <c r="AQ50" s="22">
        <v>-0.38453720000000002</v>
      </c>
      <c r="AR50" s="22">
        <v>-0.49642039999999998</v>
      </c>
      <c r="AS50" s="22">
        <v>0.12863759999999999</v>
      </c>
      <c r="AT50" s="22">
        <v>0.16801650000000001</v>
      </c>
      <c r="AU50" s="22">
        <v>8.2402100000000006E-2</v>
      </c>
      <c r="AV50" s="22">
        <v>8.2524899999999998E-2</v>
      </c>
      <c r="AW50" s="22">
        <v>-0.47961330000000002</v>
      </c>
      <c r="AX50" s="22">
        <v>-0.51084450000000003</v>
      </c>
      <c r="AY50" s="22">
        <v>-0.56160810000000005</v>
      </c>
      <c r="AZ50" s="22">
        <v>-0.50229840000000003</v>
      </c>
      <c r="BA50" s="22">
        <v>-0.42637770000000003</v>
      </c>
      <c r="BB50" s="22">
        <v>-0.31498809999999999</v>
      </c>
      <c r="BC50" s="22">
        <v>-0.1126437</v>
      </c>
      <c r="BD50" s="22">
        <v>-0.10071380000000001</v>
      </c>
      <c r="BE50" s="22">
        <v>-7.3577199999999995E-2</v>
      </c>
      <c r="BF50" s="22">
        <v>-7.8803999999999999E-2</v>
      </c>
      <c r="BG50" s="22">
        <v>-4.7812399999999998E-2</v>
      </c>
      <c r="BH50" s="22">
        <v>-3.5535700000000003E-2</v>
      </c>
      <c r="BI50" s="22">
        <v>-5.8500700000000003E-2</v>
      </c>
      <c r="BJ50" s="22">
        <v>-7.2451500000000002E-2</v>
      </c>
      <c r="BK50" s="22">
        <v>-7.6546600000000006E-2</v>
      </c>
      <c r="BL50" s="22">
        <v>-0.1191045</v>
      </c>
      <c r="BM50" s="22">
        <v>-9.8407499999999995E-2</v>
      </c>
      <c r="BN50" s="22">
        <v>-0.22133259999999999</v>
      </c>
      <c r="BO50" s="22">
        <v>-0.2233927</v>
      </c>
      <c r="BP50" s="22">
        <v>-0.31261939999999999</v>
      </c>
      <c r="BQ50" s="22">
        <v>0.30021989999999998</v>
      </c>
      <c r="BR50" s="22">
        <v>0.3190945</v>
      </c>
      <c r="BS50" s="22">
        <v>0.2426895</v>
      </c>
      <c r="BT50" s="22">
        <v>0.24003550000000001</v>
      </c>
      <c r="BU50" s="22">
        <v>-0.32284210000000002</v>
      </c>
      <c r="BV50" s="22">
        <v>-0.35550579999999998</v>
      </c>
      <c r="BW50" s="22">
        <v>-0.39624470000000001</v>
      </c>
      <c r="BX50" s="22">
        <v>-0.340057</v>
      </c>
      <c r="BY50" s="22">
        <v>-0.29629860000000002</v>
      </c>
      <c r="BZ50" s="22">
        <v>-0.2161613</v>
      </c>
      <c r="CA50" s="22">
        <v>-4.2555000000000003E-2</v>
      </c>
      <c r="CB50" s="22">
        <v>-3.2333300000000002E-2</v>
      </c>
      <c r="CC50" s="22">
        <v>-1.83286E-2</v>
      </c>
      <c r="CD50" s="22">
        <v>-3.4004399999999997E-2</v>
      </c>
      <c r="CE50" s="22">
        <v>-7.5582999999999996E-3</v>
      </c>
      <c r="CF50" s="22">
        <v>7.4469000000000002E-3</v>
      </c>
      <c r="CG50" s="22">
        <v>-1.4297300000000001E-2</v>
      </c>
      <c r="CH50" s="22">
        <v>-1.33694E-2</v>
      </c>
      <c r="CI50" s="22">
        <v>-1.8798499999999999E-2</v>
      </c>
      <c r="CJ50" s="22">
        <v>-4.2984500000000002E-2</v>
      </c>
      <c r="CK50" s="22">
        <v>-1.2577700000000001E-2</v>
      </c>
      <c r="CL50" s="22">
        <v>-0.11746529999999999</v>
      </c>
      <c r="CM50" s="22">
        <v>-0.11178449999999999</v>
      </c>
      <c r="CN50" s="22">
        <v>-0.18531929999999999</v>
      </c>
      <c r="CO50" s="22">
        <v>0.41905730000000002</v>
      </c>
      <c r="CP50" s="22">
        <v>0.42373070000000002</v>
      </c>
      <c r="CQ50" s="22">
        <v>0.35370420000000002</v>
      </c>
      <c r="CR50" s="22">
        <v>0.34912680000000001</v>
      </c>
      <c r="CS50" s="22">
        <v>-0.2142628</v>
      </c>
      <c r="CT50" s="22">
        <v>-0.24791869999999999</v>
      </c>
      <c r="CU50" s="22">
        <v>-0.28171449999999998</v>
      </c>
      <c r="CV50" s="22">
        <v>-0.22768910000000001</v>
      </c>
      <c r="CW50" s="22">
        <v>-0.20620620000000001</v>
      </c>
      <c r="CX50" s="22">
        <v>-0.14771419999999999</v>
      </c>
      <c r="CY50" s="22">
        <v>2.7533700000000001E-2</v>
      </c>
      <c r="CZ50" s="22">
        <v>3.6047200000000001E-2</v>
      </c>
      <c r="DA50" s="22">
        <v>3.6919899999999999E-2</v>
      </c>
      <c r="DB50" s="22">
        <v>1.07952E-2</v>
      </c>
      <c r="DC50" s="22">
        <v>3.2695799999999997E-2</v>
      </c>
      <c r="DD50" s="22">
        <v>5.0429500000000002E-2</v>
      </c>
      <c r="DE50" s="22">
        <v>2.9906100000000001E-2</v>
      </c>
      <c r="DF50" s="22">
        <v>4.5712599999999999E-2</v>
      </c>
      <c r="DG50" s="22">
        <v>3.8949499999999998E-2</v>
      </c>
      <c r="DH50" s="22">
        <v>3.3135400000000002E-2</v>
      </c>
      <c r="DI50" s="22">
        <v>7.3252100000000001E-2</v>
      </c>
      <c r="DJ50" s="22">
        <v>-1.35981E-2</v>
      </c>
      <c r="DK50" s="22">
        <v>-1.763E-4</v>
      </c>
      <c r="DL50" s="22">
        <v>-5.80192E-2</v>
      </c>
      <c r="DM50" s="22">
        <v>0.53789469999999995</v>
      </c>
      <c r="DN50" s="22">
        <v>0.52836680000000003</v>
      </c>
      <c r="DO50" s="22">
        <v>0.46471879999999999</v>
      </c>
      <c r="DP50" s="22">
        <v>0.45821820000000002</v>
      </c>
      <c r="DQ50" s="22">
        <v>-0.1056835</v>
      </c>
      <c r="DR50" s="22">
        <v>-0.1403315</v>
      </c>
      <c r="DS50" s="22">
        <v>-0.16718420000000001</v>
      </c>
      <c r="DT50" s="22">
        <v>-0.1153213</v>
      </c>
      <c r="DU50" s="22">
        <v>-0.11611390000000001</v>
      </c>
      <c r="DV50" s="22">
        <v>-7.9267099999999993E-2</v>
      </c>
      <c r="DW50" s="22">
        <v>0.1287307</v>
      </c>
      <c r="DX50" s="22">
        <v>0.1347778</v>
      </c>
      <c r="DY50" s="22">
        <v>0.1166901</v>
      </c>
      <c r="DZ50" s="22">
        <v>7.5478699999999996E-2</v>
      </c>
      <c r="EA50" s="22">
        <v>9.0816400000000005E-2</v>
      </c>
      <c r="EB50" s="22">
        <v>0.11248950000000001</v>
      </c>
      <c r="EC50" s="22">
        <v>9.3728800000000001E-2</v>
      </c>
      <c r="ED50" s="22">
        <v>0.13101769999999999</v>
      </c>
      <c r="EE50" s="22">
        <v>0.12232850000000001</v>
      </c>
      <c r="EF50" s="22">
        <v>0.14304059999999999</v>
      </c>
      <c r="EG50" s="22">
        <v>0.19717660000000001</v>
      </c>
      <c r="EH50" s="22">
        <v>0.13636980000000001</v>
      </c>
      <c r="EI50" s="22">
        <v>0.16096820000000001</v>
      </c>
      <c r="EJ50" s="22">
        <v>0.1257819</v>
      </c>
      <c r="EK50" s="22">
        <v>0.70947700000000002</v>
      </c>
      <c r="EL50" s="22">
        <v>0.67944479999999996</v>
      </c>
      <c r="EM50" s="22">
        <v>0.62500630000000001</v>
      </c>
      <c r="EN50" s="22">
        <v>0.61572870000000002</v>
      </c>
      <c r="EO50" s="22">
        <v>5.1087800000000003E-2</v>
      </c>
      <c r="EP50" s="22">
        <v>1.50072E-2</v>
      </c>
      <c r="EQ50" s="22">
        <v>-1.8208E-3</v>
      </c>
      <c r="ER50" s="22">
        <v>4.6920099999999999E-2</v>
      </c>
      <c r="ES50" s="22">
        <v>1.3965200000000001E-2</v>
      </c>
      <c r="ET50" s="22">
        <v>1.9559699999999999E-2</v>
      </c>
      <c r="EU50" s="22">
        <v>77.830529999999996</v>
      </c>
      <c r="EV50" s="22">
        <v>76.448430000000002</v>
      </c>
      <c r="EW50" s="22">
        <v>75.234120000000004</v>
      </c>
      <c r="EX50" s="22">
        <v>74.512709999999998</v>
      </c>
      <c r="EY50" s="22">
        <v>74.268010000000004</v>
      </c>
      <c r="EZ50" s="22">
        <v>73.019810000000007</v>
      </c>
      <c r="FA50" s="22">
        <v>72.766210000000001</v>
      </c>
      <c r="FB50" s="22">
        <v>73.987629999999996</v>
      </c>
      <c r="FC50" s="22">
        <v>79.175079999999994</v>
      </c>
      <c r="FD50" s="22">
        <v>84.258930000000007</v>
      </c>
      <c r="FE50" s="22">
        <v>89.328429999999997</v>
      </c>
      <c r="FF50" s="22">
        <v>91.737250000000003</v>
      </c>
      <c r="FG50" s="22">
        <v>92.496189999999999</v>
      </c>
      <c r="FH50" s="22">
        <v>92.767589999999998</v>
      </c>
      <c r="FI50" s="22">
        <v>92.174880000000002</v>
      </c>
      <c r="FJ50" s="22">
        <v>91.133830000000003</v>
      </c>
      <c r="FK50" s="22">
        <v>88.78013</v>
      </c>
      <c r="FL50" s="22">
        <v>88.728409999999997</v>
      </c>
      <c r="FM50" s="22">
        <v>87.578479999999999</v>
      </c>
      <c r="FN50" s="22">
        <v>86.092770000000002</v>
      </c>
      <c r="FO50" s="22">
        <v>83.108829999999998</v>
      </c>
      <c r="FP50" s="22">
        <v>81.028440000000003</v>
      </c>
      <c r="FQ50" s="22">
        <v>80.864270000000005</v>
      </c>
      <c r="FR50" s="22">
        <v>79.807109999999994</v>
      </c>
      <c r="FS50" s="22">
        <v>0.53378369999999997</v>
      </c>
      <c r="FT50" s="22"/>
      <c r="FU50" s="22">
        <v>4.32962E-2</v>
      </c>
    </row>
    <row r="51" spans="1:177" x14ac:dyDescent="0.2">
      <c r="A51" s="13" t="s">
        <v>227</v>
      </c>
      <c r="B51" s="13" t="s">
        <v>0</v>
      </c>
      <c r="C51" s="13" t="s">
        <v>271</v>
      </c>
      <c r="D51" s="34" t="s">
        <v>264</v>
      </c>
      <c r="E51" s="23" t="s">
        <v>220</v>
      </c>
      <c r="F51" s="23">
        <v>293</v>
      </c>
      <c r="G51" s="22">
        <v>0.38498120000000002</v>
      </c>
      <c r="H51" s="22">
        <v>0.3370512</v>
      </c>
      <c r="I51" s="22">
        <v>0.3117258</v>
      </c>
      <c r="J51" s="22">
        <v>0.259245</v>
      </c>
      <c r="K51" s="22">
        <v>0.2473947</v>
      </c>
      <c r="L51" s="22">
        <v>0.2340333</v>
      </c>
      <c r="M51" s="22">
        <v>0.24439559999999999</v>
      </c>
      <c r="N51" s="22">
        <v>0.2517008</v>
      </c>
      <c r="O51" s="22">
        <v>0.2708853</v>
      </c>
      <c r="P51" s="22">
        <v>0.28477089999999999</v>
      </c>
      <c r="Q51" s="22">
        <v>0.31401400000000002</v>
      </c>
      <c r="R51" s="22">
        <v>0.3366751</v>
      </c>
      <c r="S51" s="22">
        <v>0.39306479999999999</v>
      </c>
      <c r="T51" s="22">
        <v>0.46337590000000001</v>
      </c>
      <c r="U51" s="22">
        <v>0.54395729999999998</v>
      </c>
      <c r="V51" s="22">
        <v>0.55855350000000004</v>
      </c>
      <c r="W51" s="22">
        <v>0.54736790000000002</v>
      </c>
      <c r="X51" s="22">
        <v>0.57470460000000001</v>
      </c>
      <c r="Y51" s="22">
        <v>0.55368530000000005</v>
      </c>
      <c r="Z51" s="22">
        <v>0.52789350000000002</v>
      </c>
      <c r="AA51" s="22">
        <v>0.52047410000000005</v>
      </c>
      <c r="AB51" s="22">
        <v>0.56156740000000005</v>
      </c>
      <c r="AC51" s="22">
        <v>0.47891430000000001</v>
      </c>
      <c r="AD51" s="22">
        <v>0.41839359999999998</v>
      </c>
      <c r="AE51" s="22">
        <v>-6.8548100000000001E-2</v>
      </c>
      <c r="AF51" s="22">
        <v>-5.4617699999999998E-2</v>
      </c>
      <c r="AG51" s="22">
        <v>-2.3199000000000001E-2</v>
      </c>
      <c r="AH51" s="22">
        <v>-3.2162200000000002E-2</v>
      </c>
      <c r="AI51" s="22">
        <v>-8.1273000000000005E-3</v>
      </c>
      <c r="AJ51" s="22">
        <v>2.5000000000000001E-5</v>
      </c>
      <c r="AK51" s="22">
        <v>-1.8951800000000001E-2</v>
      </c>
      <c r="AL51" s="22">
        <v>-1.7956799999999998E-2</v>
      </c>
      <c r="AM51" s="22">
        <v>-1.81843E-2</v>
      </c>
      <c r="AN51" s="22">
        <v>-3.8335300000000003E-2</v>
      </c>
      <c r="AO51" s="22">
        <v>-4.9528000000000003E-2</v>
      </c>
      <c r="AP51" s="22">
        <v>-0.11435480000000001</v>
      </c>
      <c r="AQ51" s="22">
        <v>-0.1043326</v>
      </c>
      <c r="AR51" s="22">
        <v>-0.14434230000000001</v>
      </c>
      <c r="AS51" s="22">
        <v>0.15621460000000001</v>
      </c>
      <c r="AT51" s="22">
        <v>0.1548909</v>
      </c>
      <c r="AU51" s="22">
        <v>0.12732089999999999</v>
      </c>
      <c r="AV51" s="22">
        <v>0.1250425</v>
      </c>
      <c r="AW51" s="22">
        <v>-0.11596819999999999</v>
      </c>
      <c r="AX51" s="22">
        <v>-0.12777379999999999</v>
      </c>
      <c r="AY51" s="22">
        <v>-0.1671636</v>
      </c>
      <c r="AZ51" s="22">
        <v>-0.1199822</v>
      </c>
      <c r="BA51" s="22">
        <v>-0.1613877</v>
      </c>
      <c r="BB51" s="22">
        <v>-0.10910839999999999</v>
      </c>
      <c r="BC51" s="22">
        <v>-4.7377299999999997E-2</v>
      </c>
      <c r="BD51" s="22">
        <v>-3.7698099999999998E-2</v>
      </c>
      <c r="BE51" s="22">
        <v>-7.9699000000000002E-3</v>
      </c>
      <c r="BF51" s="22">
        <v>-1.9225099999999998E-2</v>
      </c>
      <c r="BG51" s="22">
        <v>4.4450000000000002E-4</v>
      </c>
      <c r="BH51" s="22">
        <v>8.5415999999999999E-3</v>
      </c>
      <c r="BI51" s="22">
        <v>-1.04081E-2</v>
      </c>
      <c r="BJ51" s="22">
        <v>-9.0168000000000002E-3</v>
      </c>
      <c r="BK51" s="22">
        <v>-6.7424E-3</v>
      </c>
      <c r="BL51" s="22">
        <v>-2.38458E-2</v>
      </c>
      <c r="BM51" s="22">
        <v>-3.2159600000000003E-2</v>
      </c>
      <c r="BN51" s="22">
        <v>-8.4541000000000005E-2</v>
      </c>
      <c r="BO51" s="22">
        <v>-7.5895699999999996E-2</v>
      </c>
      <c r="BP51" s="22">
        <v>-0.1218933</v>
      </c>
      <c r="BQ51" s="22">
        <v>0.18051449999999999</v>
      </c>
      <c r="BR51" s="22">
        <v>0.1769135</v>
      </c>
      <c r="BS51" s="22">
        <v>0.14735519999999999</v>
      </c>
      <c r="BT51" s="22">
        <v>0.14326150000000001</v>
      </c>
      <c r="BU51" s="22">
        <v>-9.2742900000000003E-2</v>
      </c>
      <c r="BV51" s="22">
        <v>-0.10376879999999999</v>
      </c>
      <c r="BW51" s="22">
        <v>-0.13631650000000001</v>
      </c>
      <c r="BX51" s="22">
        <v>-0.1012311</v>
      </c>
      <c r="BY51" s="22">
        <v>-0.13517499999999999</v>
      </c>
      <c r="BZ51" s="22">
        <v>-9.1361499999999998E-2</v>
      </c>
      <c r="CA51" s="22">
        <v>-3.2714500000000001E-2</v>
      </c>
      <c r="CB51" s="22">
        <v>-2.5979599999999999E-2</v>
      </c>
      <c r="CC51" s="22">
        <v>2.5777999999999999E-3</v>
      </c>
      <c r="CD51" s="22">
        <v>-1.02649E-2</v>
      </c>
      <c r="CE51" s="22">
        <v>6.3812000000000001E-3</v>
      </c>
      <c r="CF51" s="22">
        <v>1.44402E-2</v>
      </c>
      <c r="CG51" s="22">
        <v>-4.4907999999999997E-3</v>
      </c>
      <c r="CH51" s="22">
        <v>-2.8249999999999998E-3</v>
      </c>
      <c r="CI51" s="22">
        <v>1.1823000000000001E-3</v>
      </c>
      <c r="CJ51" s="22">
        <v>-1.38104E-2</v>
      </c>
      <c r="CK51" s="22">
        <v>-2.01303E-2</v>
      </c>
      <c r="CL51" s="22">
        <v>-6.3892099999999993E-2</v>
      </c>
      <c r="CM51" s="22">
        <v>-5.6200300000000002E-2</v>
      </c>
      <c r="CN51" s="22">
        <v>-0.1063452</v>
      </c>
      <c r="CO51" s="22">
        <v>0.19734450000000001</v>
      </c>
      <c r="CP51" s="22">
        <v>0.19216630000000001</v>
      </c>
      <c r="CQ51" s="22">
        <v>0.16123100000000001</v>
      </c>
      <c r="CR51" s="22">
        <v>0.15587999999999999</v>
      </c>
      <c r="CS51" s="22">
        <v>-7.6657100000000006E-2</v>
      </c>
      <c r="CT51" s="22">
        <v>-8.7143100000000001E-2</v>
      </c>
      <c r="CU51" s="22">
        <v>-0.1149519</v>
      </c>
      <c r="CV51" s="22">
        <v>-8.8244100000000006E-2</v>
      </c>
      <c r="CW51" s="22">
        <v>-0.1170201</v>
      </c>
      <c r="CX51" s="22">
        <v>-7.9070000000000001E-2</v>
      </c>
      <c r="CY51" s="22">
        <v>-1.80517E-2</v>
      </c>
      <c r="CZ51" s="22">
        <v>-1.4261100000000001E-2</v>
      </c>
      <c r="DA51" s="22">
        <v>1.31255E-2</v>
      </c>
      <c r="DB51" s="22">
        <v>-1.3047E-3</v>
      </c>
      <c r="DC51" s="22">
        <v>1.2318000000000001E-2</v>
      </c>
      <c r="DD51" s="22">
        <v>2.0338800000000001E-2</v>
      </c>
      <c r="DE51" s="22">
        <v>1.4265E-3</v>
      </c>
      <c r="DF51" s="22">
        <v>3.3668000000000001E-3</v>
      </c>
      <c r="DG51" s="22">
        <v>9.1070000000000005E-3</v>
      </c>
      <c r="DH51" s="22">
        <v>-3.7750000000000001E-3</v>
      </c>
      <c r="DI51" s="22">
        <v>-8.1010000000000006E-3</v>
      </c>
      <c r="DJ51" s="22">
        <v>-4.32431E-2</v>
      </c>
      <c r="DK51" s="22">
        <v>-3.6505000000000003E-2</v>
      </c>
      <c r="DL51" s="22">
        <v>-9.0797100000000006E-2</v>
      </c>
      <c r="DM51" s="22">
        <v>0.21417439999999999</v>
      </c>
      <c r="DN51" s="22">
        <v>0.2074191</v>
      </c>
      <c r="DO51" s="22">
        <v>0.1751067</v>
      </c>
      <c r="DP51" s="22">
        <v>0.16849839999999999</v>
      </c>
      <c r="DQ51" s="22">
        <v>-6.0571300000000002E-2</v>
      </c>
      <c r="DR51" s="22">
        <v>-7.0517300000000005E-2</v>
      </c>
      <c r="DS51" s="22">
        <v>-9.3587299999999998E-2</v>
      </c>
      <c r="DT51" s="22">
        <v>-7.5257099999999993E-2</v>
      </c>
      <c r="DU51" s="22">
        <v>-9.88652E-2</v>
      </c>
      <c r="DV51" s="22">
        <v>-6.6778500000000005E-2</v>
      </c>
      <c r="DW51" s="22">
        <v>3.1191000000000001E-3</v>
      </c>
      <c r="DX51" s="22">
        <v>2.6586000000000001E-3</v>
      </c>
      <c r="DY51" s="22">
        <v>2.8354600000000001E-2</v>
      </c>
      <c r="DZ51" s="22">
        <v>1.1632399999999999E-2</v>
      </c>
      <c r="EA51" s="22">
        <v>2.08898E-2</v>
      </c>
      <c r="EB51" s="22">
        <v>2.88554E-2</v>
      </c>
      <c r="EC51" s="22">
        <v>9.9702000000000002E-3</v>
      </c>
      <c r="ED51" s="22">
        <v>1.23068E-2</v>
      </c>
      <c r="EE51" s="22">
        <v>2.0549000000000001E-2</v>
      </c>
      <c r="EF51" s="22">
        <v>1.07145E-2</v>
      </c>
      <c r="EG51" s="22">
        <v>9.2674000000000003E-3</v>
      </c>
      <c r="EH51" s="22">
        <v>-1.34293E-2</v>
      </c>
      <c r="EI51" s="22">
        <v>-8.0680999999999999E-3</v>
      </c>
      <c r="EJ51" s="22">
        <v>-6.8348099999999995E-2</v>
      </c>
      <c r="EK51" s="22">
        <v>0.2384743</v>
      </c>
      <c r="EL51" s="22">
        <v>0.2294417</v>
      </c>
      <c r="EM51" s="22">
        <v>0.19514110000000001</v>
      </c>
      <c r="EN51" s="22">
        <v>0.18671740000000001</v>
      </c>
      <c r="EO51" s="22">
        <v>-3.73461E-2</v>
      </c>
      <c r="EP51" s="22">
        <v>-4.6512299999999999E-2</v>
      </c>
      <c r="EQ51" s="22">
        <v>-6.2740199999999996E-2</v>
      </c>
      <c r="ER51" s="22">
        <v>-5.6505899999999998E-2</v>
      </c>
      <c r="ES51" s="22">
        <v>-7.2652499999999995E-2</v>
      </c>
      <c r="ET51" s="22">
        <v>-4.9031600000000002E-2</v>
      </c>
      <c r="EU51" s="22">
        <v>79.203850000000003</v>
      </c>
      <c r="EV51" s="22">
        <v>78.135310000000004</v>
      </c>
      <c r="EW51" s="22">
        <v>76.793949999999995</v>
      </c>
      <c r="EX51" s="22">
        <v>76.081469999999996</v>
      </c>
      <c r="EY51" s="22">
        <v>75.452340000000007</v>
      </c>
      <c r="EZ51" s="22">
        <v>74.477549999999994</v>
      </c>
      <c r="FA51" s="22">
        <v>73.869479999999996</v>
      </c>
      <c r="FB51" s="22">
        <v>74.960030000000003</v>
      </c>
      <c r="FC51" s="22">
        <v>79.510779999999997</v>
      </c>
      <c r="FD51" s="22">
        <v>84.194509999999994</v>
      </c>
      <c r="FE51" s="22">
        <v>88.17371</v>
      </c>
      <c r="FF51" s="22">
        <v>90.008759999999995</v>
      </c>
      <c r="FG51" s="22">
        <v>90.695459999999997</v>
      </c>
      <c r="FH51" s="22">
        <v>90.692049999999995</v>
      </c>
      <c r="FI51" s="22">
        <v>91.666210000000007</v>
      </c>
      <c r="FJ51" s="22">
        <v>90.594070000000002</v>
      </c>
      <c r="FK51" s="22">
        <v>86.659199999999998</v>
      </c>
      <c r="FL51" s="22">
        <v>87.356989999999996</v>
      </c>
      <c r="FM51" s="22">
        <v>86.924899999999994</v>
      </c>
      <c r="FN51" s="22">
        <v>85.737769999999998</v>
      </c>
      <c r="FO51" s="22">
        <v>82.626109999999997</v>
      </c>
      <c r="FP51" s="22">
        <v>80.507189999999994</v>
      </c>
      <c r="FQ51" s="22">
        <v>80.809209999999993</v>
      </c>
      <c r="FR51" s="22">
        <v>79.539339999999996</v>
      </c>
      <c r="FS51" s="22">
        <v>0.2628511</v>
      </c>
      <c r="FT51" s="22"/>
      <c r="FU51" s="22">
        <v>2.4076500000000001E-2</v>
      </c>
    </row>
    <row r="52" spans="1:177" x14ac:dyDescent="0.2">
      <c r="A52" s="13" t="s">
        <v>227</v>
      </c>
      <c r="B52" s="13" t="s">
        <v>0</v>
      </c>
      <c r="C52" s="13" t="s">
        <v>271</v>
      </c>
      <c r="D52" s="34" t="s">
        <v>264</v>
      </c>
      <c r="E52" s="23" t="s">
        <v>221</v>
      </c>
      <c r="F52" s="23">
        <v>318</v>
      </c>
      <c r="G52" s="22">
        <v>0.4379846</v>
      </c>
      <c r="H52" s="22">
        <v>0.37863289999999999</v>
      </c>
      <c r="I52" s="22">
        <v>0.32087090000000001</v>
      </c>
      <c r="J52" s="22">
        <v>0.27501799999999998</v>
      </c>
      <c r="K52" s="22">
        <v>0.2514516</v>
      </c>
      <c r="L52" s="22">
        <v>0.24604580000000001</v>
      </c>
      <c r="M52" s="22">
        <v>0.26160749999999999</v>
      </c>
      <c r="N52" s="22">
        <v>0.2493756</v>
      </c>
      <c r="O52" s="22">
        <v>0.2395332</v>
      </c>
      <c r="P52" s="22">
        <v>0.25066100000000002</v>
      </c>
      <c r="Q52" s="22">
        <v>0.30708190000000002</v>
      </c>
      <c r="R52" s="22">
        <v>0.33404539999999999</v>
      </c>
      <c r="S52" s="22">
        <v>0.37957299999999999</v>
      </c>
      <c r="T52" s="22">
        <v>0.46812969999999998</v>
      </c>
      <c r="U52" s="22">
        <v>0.57605050000000002</v>
      </c>
      <c r="V52" s="22">
        <v>0.61298549999999996</v>
      </c>
      <c r="W52" s="22">
        <v>0.59346480000000001</v>
      </c>
      <c r="X52" s="22">
        <v>0.69486760000000003</v>
      </c>
      <c r="Y52" s="22">
        <v>0.65766880000000005</v>
      </c>
      <c r="Z52" s="22">
        <v>0.60081870000000004</v>
      </c>
      <c r="AA52" s="22">
        <v>0.60682950000000002</v>
      </c>
      <c r="AB52" s="22">
        <v>0.6353704</v>
      </c>
      <c r="AC52" s="22">
        <v>0.5990008</v>
      </c>
      <c r="AD52" s="22">
        <v>0.50679870000000005</v>
      </c>
      <c r="AE52" s="22">
        <v>-4.5373999999999998E-2</v>
      </c>
      <c r="AF52" s="22">
        <v>-4.6392500000000003E-2</v>
      </c>
      <c r="AG52" s="22">
        <v>-4.9307299999999998E-2</v>
      </c>
      <c r="AH52" s="22">
        <v>-5.5947999999999998E-2</v>
      </c>
      <c r="AI52" s="22">
        <v>-4.3860900000000001E-2</v>
      </c>
      <c r="AJ52" s="22">
        <v>-2.6529799999999999E-2</v>
      </c>
      <c r="AK52" s="22">
        <v>-2.7716399999999999E-2</v>
      </c>
      <c r="AL52" s="22">
        <v>-3.9921999999999999E-2</v>
      </c>
      <c r="AM52" s="22">
        <v>-5.08604E-2</v>
      </c>
      <c r="AN52" s="22">
        <v>-6.2545400000000001E-2</v>
      </c>
      <c r="AO52" s="22">
        <v>-2.6993099999999999E-2</v>
      </c>
      <c r="AP52" s="22">
        <v>-0.1068113</v>
      </c>
      <c r="AQ52" s="22">
        <v>-0.10157380000000001</v>
      </c>
      <c r="AR52" s="22">
        <v>-0.11677990000000001</v>
      </c>
      <c r="AS52" s="22">
        <v>0.17421639999999999</v>
      </c>
      <c r="AT52" s="22">
        <v>0.17565990000000001</v>
      </c>
      <c r="AU52" s="22">
        <v>0.14905969999999999</v>
      </c>
      <c r="AV52" s="22">
        <v>0.1596255</v>
      </c>
      <c r="AW52" s="22">
        <v>-0.19417799999999999</v>
      </c>
      <c r="AX52" s="22">
        <v>-0.21723619999999999</v>
      </c>
      <c r="AY52" s="22">
        <v>-0.2238433</v>
      </c>
      <c r="AZ52" s="22">
        <v>-0.17758669999999999</v>
      </c>
      <c r="BA52" s="22">
        <v>-0.13186390000000001</v>
      </c>
      <c r="BB52" s="22">
        <v>-0.102674</v>
      </c>
      <c r="BC52" s="22">
        <v>-2.46397E-2</v>
      </c>
      <c r="BD52" s="22">
        <v>-2.80445E-2</v>
      </c>
      <c r="BE52" s="22">
        <v>-3.4347799999999998E-2</v>
      </c>
      <c r="BF52" s="22">
        <v>-4.1124599999999997E-2</v>
      </c>
      <c r="BG52" s="22">
        <v>-2.6533999999999999E-2</v>
      </c>
      <c r="BH52" s="22">
        <v>-1.7210099999999999E-2</v>
      </c>
      <c r="BI52" s="22">
        <v>-1.8507900000000001E-2</v>
      </c>
      <c r="BJ52" s="22">
        <v>-2.3434799999999999E-2</v>
      </c>
      <c r="BK52" s="22">
        <v>-3.2446099999999999E-2</v>
      </c>
      <c r="BL52" s="22">
        <v>-4.0552699999999997E-2</v>
      </c>
      <c r="BM52" s="22">
        <v>-1.8412000000000001E-3</v>
      </c>
      <c r="BN52" s="22">
        <v>-6.9877300000000003E-2</v>
      </c>
      <c r="BO52" s="22">
        <v>-6.7065200000000005E-2</v>
      </c>
      <c r="BP52" s="22">
        <v>-8.5635500000000003E-2</v>
      </c>
      <c r="BQ52" s="22">
        <v>0.20493529999999999</v>
      </c>
      <c r="BR52" s="22">
        <v>0.20599619999999999</v>
      </c>
      <c r="BS52" s="22">
        <v>0.1768045</v>
      </c>
      <c r="BT52" s="22">
        <v>0.18444869999999999</v>
      </c>
      <c r="BU52" s="22">
        <v>-0.1521373</v>
      </c>
      <c r="BV52" s="22">
        <v>-0.17481759999999999</v>
      </c>
      <c r="BW52" s="22">
        <v>-0.1863833</v>
      </c>
      <c r="BX52" s="22">
        <v>-0.14810000000000001</v>
      </c>
      <c r="BY52" s="22">
        <v>-0.1072954</v>
      </c>
      <c r="BZ52" s="22">
        <v>-8.2480300000000006E-2</v>
      </c>
      <c r="CA52" s="22">
        <v>-1.0279099999999999E-2</v>
      </c>
      <c r="CB52" s="22">
        <v>-1.5336799999999999E-2</v>
      </c>
      <c r="CC52" s="22">
        <v>-2.3986799999999999E-2</v>
      </c>
      <c r="CD52" s="22">
        <v>-3.0857900000000001E-2</v>
      </c>
      <c r="CE52" s="22">
        <v>-1.45334E-2</v>
      </c>
      <c r="CF52" s="22">
        <v>-1.0755199999999999E-2</v>
      </c>
      <c r="CG52" s="22">
        <v>-1.2130200000000001E-2</v>
      </c>
      <c r="CH52" s="22">
        <v>-1.20158E-2</v>
      </c>
      <c r="CI52" s="22">
        <v>-1.9692399999999999E-2</v>
      </c>
      <c r="CJ52" s="22">
        <v>-2.5320599999999999E-2</v>
      </c>
      <c r="CK52" s="22">
        <v>1.55789E-2</v>
      </c>
      <c r="CL52" s="22">
        <v>-4.42969E-2</v>
      </c>
      <c r="CM52" s="22">
        <v>-4.3164599999999997E-2</v>
      </c>
      <c r="CN52" s="22">
        <v>-6.40651E-2</v>
      </c>
      <c r="CO52" s="22">
        <v>0.2262112</v>
      </c>
      <c r="CP52" s="22">
        <v>0.22700699999999999</v>
      </c>
      <c r="CQ52" s="22">
        <v>0.19602049999999999</v>
      </c>
      <c r="CR52" s="22">
        <v>0.20164109999999999</v>
      </c>
      <c r="CS52" s="22">
        <v>-0.1230199</v>
      </c>
      <c r="CT52" s="22">
        <v>-0.1454385</v>
      </c>
      <c r="CU52" s="22">
        <v>-0.16043850000000001</v>
      </c>
      <c r="CV52" s="22">
        <v>-0.1276776</v>
      </c>
      <c r="CW52" s="22">
        <v>-9.0279300000000007E-2</v>
      </c>
      <c r="CX52" s="22">
        <v>-6.8494299999999994E-2</v>
      </c>
      <c r="CY52" s="22">
        <v>4.0813999999999998E-3</v>
      </c>
      <c r="CZ52" s="22">
        <v>-2.6289999999999998E-3</v>
      </c>
      <c r="DA52" s="22">
        <v>-1.36259E-2</v>
      </c>
      <c r="DB52" s="22">
        <v>-2.05912E-2</v>
      </c>
      <c r="DC52" s="22">
        <v>-2.5328E-3</v>
      </c>
      <c r="DD52" s="22">
        <v>-4.3004000000000002E-3</v>
      </c>
      <c r="DE52" s="22">
        <v>-5.7524000000000004E-3</v>
      </c>
      <c r="DF52" s="22">
        <v>-5.9690000000000003E-4</v>
      </c>
      <c r="DG52" s="22">
        <v>-6.9386999999999999E-3</v>
      </c>
      <c r="DH52" s="22">
        <v>-1.0088400000000001E-2</v>
      </c>
      <c r="DI52" s="22">
        <v>3.2999000000000001E-2</v>
      </c>
      <c r="DJ52" s="22">
        <v>-1.87166E-2</v>
      </c>
      <c r="DK52" s="22">
        <v>-1.9264E-2</v>
      </c>
      <c r="DL52" s="22">
        <v>-4.24946E-2</v>
      </c>
      <c r="DM52" s="22">
        <v>0.24748700000000001</v>
      </c>
      <c r="DN52" s="22">
        <v>0.24801780000000001</v>
      </c>
      <c r="DO52" s="22">
        <v>0.21523639999999999</v>
      </c>
      <c r="DP52" s="22">
        <v>0.21883359999999999</v>
      </c>
      <c r="DQ52" s="22">
        <v>-9.3902600000000003E-2</v>
      </c>
      <c r="DR52" s="22">
        <v>-0.11605939999999999</v>
      </c>
      <c r="DS52" s="22">
        <v>-0.1344938</v>
      </c>
      <c r="DT52" s="22">
        <v>-0.1072553</v>
      </c>
      <c r="DU52" s="22">
        <v>-7.3263200000000001E-2</v>
      </c>
      <c r="DV52" s="22">
        <v>-5.45082E-2</v>
      </c>
      <c r="DW52" s="22">
        <v>2.48157E-2</v>
      </c>
      <c r="DX52" s="22">
        <v>1.5719E-2</v>
      </c>
      <c r="DY52" s="22">
        <v>1.3336000000000001E-3</v>
      </c>
      <c r="DZ52" s="22">
        <v>-5.7676999999999997E-3</v>
      </c>
      <c r="EA52" s="22">
        <v>1.47942E-2</v>
      </c>
      <c r="EB52" s="22">
        <v>5.0193E-3</v>
      </c>
      <c r="EC52" s="22">
        <v>3.4561000000000001E-3</v>
      </c>
      <c r="ED52" s="22">
        <v>1.58903E-2</v>
      </c>
      <c r="EE52" s="22">
        <v>1.1475600000000001E-2</v>
      </c>
      <c r="EF52" s="22">
        <v>1.19043E-2</v>
      </c>
      <c r="EG52" s="22">
        <v>5.8150899999999998E-2</v>
      </c>
      <c r="EH52" s="22">
        <v>1.8217400000000002E-2</v>
      </c>
      <c r="EI52" s="22">
        <v>1.52447E-2</v>
      </c>
      <c r="EJ52" s="22">
        <v>-1.1350300000000001E-2</v>
      </c>
      <c r="EK52" s="22">
        <v>0.27820590000000001</v>
      </c>
      <c r="EL52" s="22">
        <v>0.27835409999999999</v>
      </c>
      <c r="EM52" s="22">
        <v>0.24298120000000001</v>
      </c>
      <c r="EN52" s="22">
        <v>0.2436567</v>
      </c>
      <c r="EO52" s="22">
        <v>-5.1861900000000002E-2</v>
      </c>
      <c r="EP52" s="22">
        <v>-7.3640700000000003E-2</v>
      </c>
      <c r="EQ52" s="22">
        <v>-9.7033800000000003E-2</v>
      </c>
      <c r="ER52" s="22">
        <v>-7.7768599999999993E-2</v>
      </c>
      <c r="ES52" s="22">
        <v>-4.8694599999999998E-2</v>
      </c>
      <c r="ET52" s="22">
        <v>-3.4314499999999998E-2</v>
      </c>
      <c r="EU52" s="22">
        <v>76.475359999999995</v>
      </c>
      <c r="EV52" s="22">
        <v>74.78416</v>
      </c>
      <c r="EW52" s="22">
        <v>73.695970000000003</v>
      </c>
      <c r="EX52" s="22">
        <v>72.965400000000002</v>
      </c>
      <c r="EY52" s="22">
        <v>73.099850000000004</v>
      </c>
      <c r="EZ52" s="22">
        <v>71.581890000000001</v>
      </c>
      <c r="FA52" s="22">
        <v>71.677409999999995</v>
      </c>
      <c r="FB52" s="22">
        <v>73.029560000000004</v>
      </c>
      <c r="FC52" s="22">
        <v>78.845519999999993</v>
      </c>
      <c r="FD52" s="22">
        <v>84.323459999999997</v>
      </c>
      <c r="FE52" s="22">
        <v>90.468149999999994</v>
      </c>
      <c r="FF52" s="22">
        <v>93.442139999999995</v>
      </c>
      <c r="FG52" s="22">
        <v>94.271460000000005</v>
      </c>
      <c r="FH52" s="22">
        <v>94.814440000000005</v>
      </c>
      <c r="FI52" s="22">
        <v>92.675989999999999</v>
      </c>
      <c r="FJ52" s="22">
        <v>91.665760000000006</v>
      </c>
      <c r="FK52" s="22">
        <v>90.871250000000003</v>
      </c>
      <c r="FL52" s="22">
        <v>90.081069999999997</v>
      </c>
      <c r="FM52" s="22">
        <v>88.222629999999995</v>
      </c>
      <c r="FN52" s="22">
        <v>86.442139999999995</v>
      </c>
      <c r="FO52" s="22">
        <v>83.583590000000001</v>
      </c>
      <c r="FP52" s="22">
        <v>81.540019999999998</v>
      </c>
      <c r="FQ52" s="22">
        <v>80.917730000000006</v>
      </c>
      <c r="FR52" s="22">
        <v>80.070179999999993</v>
      </c>
      <c r="FS52" s="22">
        <v>0.39820090000000002</v>
      </c>
      <c r="FT52" s="22"/>
      <c r="FU52" s="22">
        <v>3.2700199999999999E-2</v>
      </c>
    </row>
    <row r="53" spans="1:177" x14ac:dyDescent="0.2">
      <c r="A53" s="13" t="s">
        <v>227</v>
      </c>
      <c r="B53" s="13" t="s">
        <v>0</v>
      </c>
      <c r="C53" s="13" t="s">
        <v>271</v>
      </c>
      <c r="D53" s="34" t="s">
        <v>265</v>
      </c>
      <c r="E53" s="23" t="s">
        <v>219</v>
      </c>
      <c r="F53" s="23">
        <v>589</v>
      </c>
      <c r="G53" s="22">
        <v>0.75980689999999995</v>
      </c>
      <c r="H53" s="22">
        <v>0.66288130000000001</v>
      </c>
      <c r="I53" s="22">
        <v>0.56594319999999998</v>
      </c>
      <c r="J53" s="22">
        <v>0.50667130000000005</v>
      </c>
      <c r="K53" s="22">
        <v>0.45057589999999997</v>
      </c>
      <c r="L53" s="22">
        <v>0.43660769999999999</v>
      </c>
      <c r="M53" s="22">
        <v>0.43998759999999998</v>
      </c>
      <c r="N53" s="22">
        <v>0.45319530000000002</v>
      </c>
      <c r="O53" s="22">
        <v>0.44233220000000001</v>
      </c>
      <c r="P53" s="22">
        <v>0.44707999999999998</v>
      </c>
      <c r="Q53" s="22">
        <v>0.49140830000000002</v>
      </c>
      <c r="R53" s="22">
        <v>0.52992819999999996</v>
      </c>
      <c r="S53" s="22">
        <v>0.63255950000000005</v>
      </c>
      <c r="T53" s="22">
        <v>0.72612929999999998</v>
      </c>
      <c r="U53" s="22">
        <v>0.82148719999999997</v>
      </c>
      <c r="V53" s="22">
        <v>0.88932880000000003</v>
      </c>
      <c r="W53" s="22">
        <v>0.95277020000000001</v>
      </c>
      <c r="X53" s="22">
        <v>1.050443</v>
      </c>
      <c r="Y53" s="22">
        <v>1.0765169999999999</v>
      </c>
      <c r="Z53" s="22">
        <v>1.029361</v>
      </c>
      <c r="AA53" s="22">
        <v>1.0390839999999999</v>
      </c>
      <c r="AB53" s="22">
        <v>1.0394779999999999</v>
      </c>
      <c r="AC53" s="22">
        <v>0.92718940000000005</v>
      </c>
      <c r="AD53" s="22">
        <v>0.80902209999999997</v>
      </c>
      <c r="AE53" s="22">
        <v>-0.17662910000000001</v>
      </c>
      <c r="AF53" s="22">
        <v>-0.1275124</v>
      </c>
      <c r="AG53" s="22">
        <v>-0.1229087</v>
      </c>
      <c r="AH53" s="22">
        <v>-9.5209500000000002E-2</v>
      </c>
      <c r="AI53" s="22">
        <v>-9.7374500000000003E-2</v>
      </c>
      <c r="AJ53" s="22">
        <v>-9.8577300000000007E-2</v>
      </c>
      <c r="AK53" s="22">
        <v>-0.115272</v>
      </c>
      <c r="AL53" s="22">
        <v>-0.14024890000000001</v>
      </c>
      <c r="AM53" s="22">
        <v>-0.1925886</v>
      </c>
      <c r="AN53" s="22">
        <v>-0.20116210000000001</v>
      </c>
      <c r="AO53" s="22">
        <v>-0.23990349999999999</v>
      </c>
      <c r="AP53" s="22">
        <v>-0.30374770000000001</v>
      </c>
      <c r="AQ53" s="22">
        <v>-0.31592959999999998</v>
      </c>
      <c r="AR53" s="22">
        <v>-0.37972420000000001</v>
      </c>
      <c r="AS53" s="22">
        <v>0.1172734</v>
      </c>
      <c r="AT53" s="22">
        <v>8.3995100000000003E-2</v>
      </c>
      <c r="AU53" s="22">
        <v>4.9530600000000001E-2</v>
      </c>
      <c r="AV53" s="22">
        <v>5.4839499999999999E-2</v>
      </c>
      <c r="AW53" s="22">
        <v>-0.39803630000000001</v>
      </c>
      <c r="AX53" s="22">
        <v>-0.44956059999999998</v>
      </c>
      <c r="AY53" s="22">
        <v>-0.37244300000000002</v>
      </c>
      <c r="AZ53" s="22">
        <v>-0.36980380000000002</v>
      </c>
      <c r="BA53" s="22">
        <v>-0.30906309999999998</v>
      </c>
      <c r="BB53" s="22">
        <v>-0.25166159999999999</v>
      </c>
      <c r="BC53" s="22">
        <v>-8.7702299999999997E-2</v>
      </c>
      <c r="BD53" s="22">
        <v>-4.6362199999999999E-2</v>
      </c>
      <c r="BE53" s="22">
        <v>-4.9534000000000002E-2</v>
      </c>
      <c r="BF53" s="22">
        <v>-3.3040699999999999E-2</v>
      </c>
      <c r="BG53" s="22">
        <v>-3.96117E-2</v>
      </c>
      <c r="BH53" s="22">
        <v>-4.0077599999999998E-2</v>
      </c>
      <c r="BI53" s="22">
        <v>-5.1860700000000003E-2</v>
      </c>
      <c r="BJ53" s="22">
        <v>-6.0280300000000002E-2</v>
      </c>
      <c r="BK53" s="22">
        <v>-0.1070759</v>
      </c>
      <c r="BL53" s="22">
        <v>-9.4588699999999998E-2</v>
      </c>
      <c r="BM53" s="22">
        <v>-0.1168013</v>
      </c>
      <c r="BN53" s="22">
        <v>-0.1664669</v>
      </c>
      <c r="BO53" s="22">
        <v>-0.16872019999999999</v>
      </c>
      <c r="BP53" s="22">
        <v>-0.22818189999999999</v>
      </c>
      <c r="BQ53" s="22">
        <v>0.26870250000000001</v>
      </c>
      <c r="BR53" s="22">
        <v>0.2378922</v>
      </c>
      <c r="BS53" s="22">
        <v>0.20098579999999999</v>
      </c>
      <c r="BT53" s="22">
        <v>0.212177</v>
      </c>
      <c r="BU53" s="22">
        <v>-0.2345312</v>
      </c>
      <c r="BV53" s="22">
        <v>-0.28607450000000001</v>
      </c>
      <c r="BW53" s="22">
        <v>-0.21523639999999999</v>
      </c>
      <c r="BX53" s="22">
        <v>-0.23974680000000001</v>
      </c>
      <c r="BY53" s="22">
        <v>-0.201048</v>
      </c>
      <c r="BZ53" s="22">
        <v>-0.15364610000000001</v>
      </c>
      <c r="CA53" s="22">
        <v>-2.61119E-2</v>
      </c>
      <c r="CB53" s="22">
        <v>9.8420999999999995E-3</v>
      </c>
      <c r="CC53" s="22">
        <v>1.2851E-3</v>
      </c>
      <c r="CD53" s="22">
        <v>1.00173E-2</v>
      </c>
      <c r="CE53" s="22">
        <v>3.946E-4</v>
      </c>
      <c r="CF53" s="22">
        <v>4.3909999999999999E-4</v>
      </c>
      <c r="CG53" s="22">
        <v>-7.9422E-3</v>
      </c>
      <c r="CH53" s="22">
        <v>-4.8942999999999999E-3</v>
      </c>
      <c r="CI53" s="22">
        <v>-4.7850200000000002E-2</v>
      </c>
      <c r="CJ53" s="22">
        <v>-2.0776300000000001E-2</v>
      </c>
      <c r="CK53" s="22">
        <v>-3.1541100000000002E-2</v>
      </c>
      <c r="CL53" s="22">
        <v>-7.1386699999999997E-2</v>
      </c>
      <c r="CM53" s="22">
        <v>-6.6763500000000003E-2</v>
      </c>
      <c r="CN53" s="22">
        <v>-0.12322420000000001</v>
      </c>
      <c r="CO53" s="22">
        <v>0.37358190000000002</v>
      </c>
      <c r="CP53" s="22">
        <v>0.34448079999999998</v>
      </c>
      <c r="CQ53" s="22">
        <v>0.30588330000000002</v>
      </c>
      <c r="CR53" s="22">
        <v>0.3211485</v>
      </c>
      <c r="CS53" s="22">
        <v>-0.12128800000000001</v>
      </c>
      <c r="CT53" s="22">
        <v>-0.17284459999999999</v>
      </c>
      <c r="CU53" s="22">
        <v>-0.10635559999999999</v>
      </c>
      <c r="CV53" s="22">
        <v>-0.14966969999999999</v>
      </c>
      <c r="CW53" s="22">
        <v>-0.12623709999999999</v>
      </c>
      <c r="CX53" s="22">
        <v>-8.5760799999999998E-2</v>
      </c>
      <c r="CY53" s="22">
        <v>3.5478500000000003E-2</v>
      </c>
      <c r="CZ53" s="22">
        <v>6.6046499999999994E-2</v>
      </c>
      <c r="DA53" s="22">
        <v>5.21041E-2</v>
      </c>
      <c r="DB53" s="22">
        <v>5.3075200000000003E-2</v>
      </c>
      <c r="DC53" s="22">
        <v>4.0400999999999999E-2</v>
      </c>
      <c r="DD53" s="22">
        <v>4.0955900000000003E-2</v>
      </c>
      <c r="DE53" s="22">
        <v>3.59762E-2</v>
      </c>
      <c r="DF53" s="22">
        <v>5.04917E-2</v>
      </c>
      <c r="DG53" s="22">
        <v>1.13756E-2</v>
      </c>
      <c r="DH53" s="22">
        <v>5.3036E-2</v>
      </c>
      <c r="DI53" s="22">
        <v>5.3719099999999999E-2</v>
      </c>
      <c r="DJ53" s="22">
        <v>2.3693499999999999E-2</v>
      </c>
      <c r="DK53" s="22">
        <v>3.5193299999999997E-2</v>
      </c>
      <c r="DL53" s="22">
        <v>-1.8266399999999999E-2</v>
      </c>
      <c r="DM53" s="22">
        <v>0.47846119999999998</v>
      </c>
      <c r="DN53" s="22">
        <v>0.45106950000000001</v>
      </c>
      <c r="DO53" s="22">
        <v>0.4107806</v>
      </c>
      <c r="DP53" s="22">
        <v>0.43012</v>
      </c>
      <c r="DQ53" s="22">
        <v>-8.0449000000000007E-3</v>
      </c>
      <c r="DR53" s="22">
        <v>-5.9614599999999997E-2</v>
      </c>
      <c r="DS53" s="22">
        <v>2.5252E-3</v>
      </c>
      <c r="DT53" s="22">
        <v>-5.9592699999999998E-2</v>
      </c>
      <c r="DU53" s="22">
        <v>-5.1426100000000002E-2</v>
      </c>
      <c r="DV53" s="22">
        <v>-1.7875599999999998E-2</v>
      </c>
      <c r="DW53" s="22">
        <v>0.1244053</v>
      </c>
      <c r="DX53" s="22">
        <v>0.14719670000000001</v>
      </c>
      <c r="DY53" s="22">
        <v>0.1254788</v>
      </c>
      <c r="DZ53" s="22">
        <v>0.115244</v>
      </c>
      <c r="EA53" s="22">
        <v>9.8163799999999996E-2</v>
      </c>
      <c r="EB53" s="22">
        <v>9.9455600000000005E-2</v>
      </c>
      <c r="EC53" s="22">
        <v>9.9387500000000004E-2</v>
      </c>
      <c r="ED53" s="22">
        <v>0.1304603</v>
      </c>
      <c r="EE53" s="22">
        <v>9.6888299999999997E-2</v>
      </c>
      <c r="EF53" s="22">
        <v>0.15960940000000001</v>
      </c>
      <c r="EG53" s="22">
        <v>0.17682120000000001</v>
      </c>
      <c r="EH53" s="22">
        <v>0.16097429999999999</v>
      </c>
      <c r="EI53" s="22">
        <v>0.1824027</v>
      </c>
      <c r="EJ53" s="22">
        <v>0.1332759</v>
      </c>
      <c r="EK53" s="22">
        <v>0.62989030000000001</v>
      </c>
      <c r="EL53" s="22">
        <v>0.60496660000000002</v>
      </c>
      <c r="EM53" s="22">
        <v>0.56223579999999995</v>
      </c>
      <c r="EN53" s="22">
        <v>0.58745749999999997</v>
      </c>
      <c r="EO53" s="22">
        <v>0.1554603</v>
      </c>
      <c r="EP53" s="22">
        <v>0.10387150000000001</v>
      </c>
      <c r="EQ53" s="22">
        <v>0.15973180000000001</v>
      </c>
      <c r="ER53" s="22">
        <v>7.0464299999999994E-2</v>
      </c>
      <c r="ES53" s="22">
        <v>5.6588899999999998E-2</v>
      </c>
      <c r="ET53" s="22">
        <v>8.01399E-2</v>
      </c>
      <c r="EU53" s="22">
        <v>72.916250000000005</v>
      </c>
      <c r="EV53" s="22">
        <v>72.084289999999996</v>
      </c>
      <c r="EW53" s="22">
        <v>71.121830000000003</v>
      </c>
      <c r="EX53" s="22">
        <v>70.745350000000002</v>
      </c>
      <c r="EY53" s="22">
        <v>70.557739999999995</v>
      </c>
      <c r="EZ53" s="22">
        <v>69.87415</v>
      </c>
      <c r="FA53" s="22">
        <v>69.473529999999997</v>
      </c>
      <c r="FB53" s="22">
        <v>70.734909999999999</v>
      </c>
      <c r="FC53" s="22">
        <v>74.497439999999997</v>
      </c>
      <c r="FD53" s="22">
        <v>79.202929999999995</v>
      </c>
      <c r="FE53" s="22">
        <v>83.447659999999999</v>
      </c>
      <c r="FF53" s="22">
        <v>87.3095</v>
      </c>
      <c r="FG53" s="22">
        <v>88.980080000000001</v>
      </c>
      <c r="FH53" s="22">
        <v>89.613669999999999</v>
      </c>
      <c r="FI53" s="22">
        <v>90.117699999999999</v>
      </c>
      <c r="FJ53" s="22">
        <v>90.143389999999997</v>
      </c>
      <c r="FK53" s="22">
        <v>88.321100000000001</v>
      </c>
      <c r="FL53" s="22">
        <v>86.95438</v>
      </c>
      <c r="FM53" s="22">
        <v>83.349119999999999</v>
      </c>
      <c r="FN53" s="22">
        <v>79.772739999999999</v>
      </c>
      <c r="FO53" s="22">
        <v>75.716480000000004</v>
      </c>
      <c r="FP53" s="22">
        <v>73.779480000000007</v>
      </c>
      <c r="FQ53" s="22">
        <v>72.532809999999998</v>
      </c>
      <c r="FR53" s="22">
        <v>71.562150000000003</v>
      </c>
      <c r="FS53" s="22">
        <v>0.38336399999999998</v>
      </c>
      <c r="FT53" s="22"/>
      <c r="FU53" s="22">
        <v>4.2354000000000003E-2</v>
      </c>
    </row>
    <row r="54" spans="1:177" x14ac:dyDescent="0.2">
      <c r="A54" s="13" t="s">
        <v>227</v>
      </c>
      <c r="B54" s="13" t="s">
        <v>0</v>
      </c>
      <c r="C54" s="13" t="s">
        <v>271</v>
      </c>
      <c r="D54" s="34" t="s">
        <v>265</v>
      </c>
      <c r="E54" s="23" t="s">
        <v>220</v>
      </c>
      <c r="F54" s="23">
        <v>285</v>
      </c>
      <c r="G54" s="22">
        <v>0.34081260000000002</v>
      </c>
      <c r="H54" s="22">
        <v>0.30052859999999998</v>
      </c>
      <c r="I54" s="22">
        <v>0.25425819999999999</v>
      </c>
      <c r="J54" s="22">
        <v>0.2283162</v>
      </c>
      <c r="K54" s="22">
        <v>0.19935050000000001</v>
      </c>
      <c r="L54" s="22">
        <v>0.20034959999999999</v>
      </c>
      <c r="M54" s="22">
        <v>0.20594560000000001</v>
      </c>
      <c r="N54" s="22">
        <v>0.22399350000000001</v>
      </c>
      <c r="O54" s="22">
        <v>0.23715020000000001</v>
      </c>
      <c r="P54" s="22">
        <v>0.2442125</v>
      </c>
      <c r="Q54" s="22">
        <v>0.26645010000000002</v>
      </c>
      <c r="R54" s="22">
        <v>0.2824487</v>
      </c>
      <c r="S54" s="22">
        <v>0.3361634</v>
      </c>
      <c r="T54" s="22">
        <v>0.36182249999999999</v>
      </c>
      <c r="U54" s="22">
        <v>0.40810940000000001</v>
      </c>
      <c r="V54" s="22">
        <v>0.45349899999999999</v>
      </c>
      <c r="W54" s="22">
        <v>0.4890525</v>
      </c>
      <c r="X54" s="22">
        <v>0.52458660000000001</v>
      </c>
      <c r="Y54" s="22">
        <v>0.51689660000000004</v>
      </c>
      <c r="Z54" s="22">
        <v>0.49877169999999998</v>
      </c>
      <c r="AA54" s="22">
        <v>0.50521559999999999</v>
      </c>
      <c r="AB54" s="22">
        <v>0.48485660000000003</v>
      </c>
      <c r="AC54" s="22">
        <v>0.40650380000000003</v>
      </c>
      <c r="AD54" s="22">
        <v>0.34392739999999999</v>
      </c>
      <c r="AE54" s="22">
        <v>-4.2434100000000002E-2</v>
      </c>
      <c r="AF54" s="22">
        <v>-1.7156000000000001E-2</v>
      </c>
      <c r="AG54" s="22">
        <v>-2.8167899999999999E-2</v>
      </c>
      <c r="AH54" s="22">
        <v>-1.3006500000000001E-2</v>
      </c>
      <c r="AI54" s="22">
        <v>-2.92257E-2</v>
      </c>
      <c r="AJ54" s="22">
        <v>-2.0709100000000001E-2</v>
      </c>
      <c r="AK54" s="22">
        <v>-2.5414800000000001E-2</v>
      </c>
      <c r="AL54" s="22">
        <v>-1.45351E-2</v>
      </c>
      <c r="AM54" s="22">
        <v>-4.14326E-2</v>
      </c>
      <c r="AN54" s="22">
        <v>-3.32953E-2</v>
      </c>
      <c r="AO54" s="22">
        <v>-3.2048300000000002E-2</v>
      </c>
      <c r="AP54" s="22">
        <v>-6.84366E-2</v>
      </c>
      <c r="AQ54" s="22">
        <v>-6.3832399999999997E-2</v>
      </c>
      <c r="AR54" s="22">
        <v>-0.1081406</v>
      </c>
      <c r="AS54" s="22">
        <v>0.12031989999999999</v>
      </c>
      <c r="AT54" s="22">
        <v>0.1057535</v>
      </c>
      <c r="AU54" s="22">
        <v>0.1007152</v>
      </c>
      <c r="AV54" s="22">
        <v>9.2231300000000002E-2</v>
      </c>
      <c r="AW54" s="22">
        <v>-6.48561E-2</v>
      </c>
      <c r="AX54" s="22">
        <v>-4.97224E-2</v>
      </c>
      <c r="AY54" s="22">
        <v>-3.6701299999999999E-2</v>
      </c>
      <c r="AZ54" s="22">
        <v>-0.1140543</v>
      </c>
      <c r="BA54" s="22">
        <v>-0.11239300000000001</v>
      </c>
      <c r="BB54" s="22">
        <v>-9.5979999999999996E-2</v>
      </c>
      <c r="BC54" s="22">
        <v>-2.6182899999999999E-2</v>
      </c>
      <c r="BD54" s="22">
        <v>-5.8941999999999996E-3</v>
      </c>
      <c r="BE54" s="22">
        <v>-1.2436300000000001E-2</v>
      </c>
      <c r="BF54" s="22">
        <v>-3.9491999999999999E-3</v>
      </c>
      <c r="BG54" s="22">
        <v>-1.4654800000000001E-2</v>
      </c>
      <c r="BH54" s="22">
        <v>-1.1250700000000001E-2</v>
      </c>
      <c r="BI54" s="22">
        <v>-1.6564800000000001E-2</v>
      </c>
      <c r="BJ54" s="22">
        <v>-6.9386999999999999E-3</v>
      </c>
      <c r="BK54" s="22">
        <v>-3.0307299999999999E-2</v>
      </c>
      <c r="BL54" s="22">
        <v>-2.1966800000000002E-2</v>
      </c>
      <c r="BM54" s="22">
        <v>-1.9050899999999999E-2</v>
      </c>
      <c r="BN54" s="22">
        <v>-5.18787E-2</v>
      </c>
      <c r="BO54" s="22">
        <v>-4.8237099999999998E-2</v>
      </c>
      <c r="BP54" s="22">
        <v>-8.9980299999999999E-2</v>
      </c>
      <c r="BQ54" s="22">
        <v>0.13483729999999999</v>
      </c>
      <c r="BR54" s="22">
        <v>0.1225937</v>
      </c>
      <c r="BS54" s="22">
        <v>0.1171889</v>
      </c>
      <c r="BT54" s="22">
        <v>0.1088809</v>
      </c>
      <c r="BU54" s="22">
        <v>-4.2077299999999998E-2</v>
      </c>
      <c r="BV54" s="22">
        <v>-3.0735999999999999E-2</v>
      </c>
      <c r="BW54" s="22">
        <v>-1.9511799999999999E-2</v>
      </c>
      <c r="BX54" s="22">
        <v>-8.5123000000000004E-2</v>
      </c>
      <c r="BY54" s="22">
        <v>-9.8545800000000003E-2</v>
      </c>
      <c r="BZ54" s="22">
        <v>-7.9829499999999998E-2</v>
      </c>
      <c r="CA54" s="22">
        <v>-1.4927299999999999E-2</v>
      </c>
      <c r="CB54" s="22">
        <v>1.9055999999999999E-3</v>
      </c>
      <c r="CC54" s="22">
        <v>-1.5407000000000001E-3</v>
      </c>
      <c r="CD54" s="22">
        <v>2.3238E-3</v>
      </c>
      <c r="CE54" s="22">
        <v>-4.5630000000000002E-3</v>
      </c>
      <c r="CF54" s="22">
        <v>-4.6997999999999996E-3</v>
      </c>
      <c r="CG54" s="22">
        <v>-1.0435399999999999E-2</v>
      </c>
      <c r="CH54" s="22">
        <v>-1.6775E-3</v>
      </c>
      <c r="CI54" s="22">
        <v>-2.2601900000000001E-2</v>
      </c>
      <c r="CJ54" s="22">
        <v>-1.41207E-2</v>
      </c>
      <c r="CK54" s="22">
        <v>-1.0049000000000001E-2</v>
      </c>
      <c r="CL54" s="22">
        <v>-4.0410799999999997E-2</v>
      </c>
      <c r="CM54" s="22">
        <v>-3.7435799999999998E-2</v>
      </c>
      <c r="CN54" s="22">
        <v>-7.7402499999999999E-2</v>
      </c>
      <c r="CO54" s="22">
        <v>0.1448921</v>
      </c>
      <c r="CP54" s="22">
        <v>0.13425719999999999</v>
      </c>
      <c r="CQ54" s="22">
        <v>0.1285985</v>
      </c>
      <c r="CR54" s="22">
        <v>0.1204123</v>
      </c>
      <c r="CS54" s="22">
        <v>-2.63007E-2</v>
      </c>
      <c r="CT54" s="22">
        <v>-1.75862E-2</v>
      </c>
      <c r="CU54" s="22">
        <v>-7.6064000000000001E-3</v>
      </c>
      <c r="CV54" s="22">
        <v>-6.5085299999999999E-2</v>
      </c>
      <c r="CW54" s="22">
        <v>-8.8955199999999998E-2</v>
      </c>
      <c r="CX54" s="22">
        <v>-6.8643700000000002E-2</v>
      </c>
      <c r="CY54" s="22">
        <v>-3.6717999999999998E-3</v>
      </c>
      <c r="CZ54" s="22">
        <v>9.7053999999999994E-3</v>
      </c>
      <c r="DA54" s="22">
        <v>9.3548999999999993E-3</v>
      </c>
      <c r="DB54" s="22">
        <v>8.5967999999999999E-3</v>
      </c>
      <c r="DC54" s="22">
        <v>5.5288000000000004E-3</v>
      </c>
      <c r="DD54" s="22">
        <v>1.8511000000000001E-3</v>
      </c>
      <c r="DE54" s="22">
        <v>-4.3058999999999997E-3</v>
      </c>
      <c r="DF54" s="22">
        <v>3.5837999999999998E-3</v>
      </c>
      <c r="DG54" s="22">
        <v>-1.4896599999999999E-2</v>
      </c>
      <c r="DH54" s="22">
        <v>-6.2747000000000002E-3</v>
      </c>
      <c r="DI54" s="22">
        <v>-1.047E-3</v>
      </c>
      <c r="DJ54" s="22">
        <v>-2.8942900000000001E-2</v>
      </c>
      <c r="DK54" s="22">
        <v>-2.6634499999999998E-2</v>
      </c>
      <c r="DL54" s="22">
        <v>-6.4824699999999999E-2</v>
      </c>
      <c r="DM54" s="22">
        <v>0.1549468</v>
      </c>
      <c r="DN54" s="22">
        <v>0.14592079999999999</v>
      </c>
      <c r="DO54" s="22">
        <v>0.1400082</v>
      </c>
      <c r="DP54" s="22">
        <v>0.1319438</v>
      </c>
      <c r="DQ54" s="22">
        <v>-1.05241E-2</v>
      </c>
      <c r="DR54" s="22">
        <v>-4.4362999999999998E-3</v>
      </c>
      <c r="DS54" s="22">
        <v>4.2989999999999999E-3</v>
      </c>
      <c r="DT54" s="22">
        <v>-4.5047499999999997E-2</v>
      </c>
      <c r="DU54" s="22">
        <v>-7.9364599999999993E-2</v>
      </c>
      <c r="DV54" s="22">
        <v>-5.7457899999999999E-2</v>
      </c>
      <c r="DW54" s="22">
        <v>1.25795E-2</v>
      </c>
      <c r="DX54" s="22">
        <v>2.0967199999999998E-2</v>
      </c>
      <c r="DY54" s="22">
        <v>2.5086500000000001E-2</v>
      </c>
      <c r="DZ54" s="22">
        <v>1.7654099999999999E-2</v>
      </c>
      <c r="EA54" s="22">
        <v>2.0099800000000001E-2</v>
      </c>
      <c r="EB54" s="22">
        <v>1.13095E-2</v>
      </c>
      <c r="EC54" s="22">
        <v>4.5440999999999997E-3</v>
      </c>
      <c r="ED54" s="22">
        <v>1.11802E-2</v>
      </c>
      <c r="EE54" s="22">
        <v>-3.7713E-3</v>
      </c>
      <c r="EF54" s="22">
        <v>5.0539000000000001E-3</v>
      </c>
      <c r="EG54" s="22">
        <v>1.1950300000000001E-2</v>
      </c>
      <c r="EH54" s="22">
        <v>-1.2385E-2</v>
      </c>
      <c r="EI54" s="22">
        <v>-1.1039200000000001E-2</v>
      </c>
      <c r="EJ54" s="22">
        <v>-4.6664299999999999E-2</v>
      </c>
      <c r="EK54" s="22">
        <v>0.16946430000000001</v>
      </c>
      <c r="EL54" s="22">
        <v>0.16276099999999999</v>
      </c>
      <c r="EM54" s="22">
        <v>0.15648190000000001</v>
      </c>
      <c r="EN54" s="22">
        <v>0.14859339999999999</v>
      </c>
      <c r="EO54" s="22">
        <v>1.22547E-2</v>
      </c>
      <c r="EP54" s="22">
        <v>1.45501E-2</v>
      </c>
      <c r="EQ54" s="22">
        <v>2.1488400000000001E-2</v>
      </c>
      <c r="ER54" s="22">
        <v>-1.6116200000000001E-2</v>
      </c>
      <c r="ES54" s="22">
        <v>-6.5517400000000003E-2</v>
      </c>
      <c r="ET54" s="22">
        <v>-4.1307299999999998E-2</v>
      </c>
      <c r="EU54" s="22">
        <v>72.343670000000003</v>
      </c>
      <c r="EV54" s="22">
        <v>72.038550000000001</v>
      </c>
      <c r="EW54" s="22">
        <v>71.095969999999994</v>
      </c>
      <c r="EX54" s="22">
        <v>70.776499999999999</v>
      </c>
      <c r="EY54" s="22">
        <v>71.071680000000001</v>
      </c>
      <c r="EZ54" s="22">
        <v>70.070760000000007</v>
      </c>
      <c r="FA54" s="22">
        <v>70.412589999999994</v>
      </c>
      <c r="FB54" s="22">
        <v>71.225620000000006</v>
      </c>
      <c r="FC54" s="22">
        <v>73.423720000000003</v>
      </c>
      <c r="FD54" s="22">
        <v>77.191019999999995</v>
      </c>
      <c r="FE54" s="22">
        <v>82.234089999999995</v>
      </c>
      <c r="FF54" s="22">
        <v>85.617689999999996</v>
      </c>
      <c r="FG54" s="22">
        <v>86.399249999999995</v>
      </c>
      <c r="FH54" s="22">
        <v>86.129189999999994</v>
      </c>
      <c r="FI54" s="22">
        <v>86.668390000000002</v>
      </c>
      <c r="FJ54" s="22">
        <v>86.452160000000006</v>
      </c>
      <c r="FK54" s="22">
        <v>84.882869999999997</v>
      </c>
      <c r="FL54" s="22">
        <v>83.842470000000006</v>
      </c>
      <c r="FM54" s="22">
        <v>80.148409999999998</v>
      </c>
      <c r="FN54" s="22">
        <v>77.790760000000006</v>
      </c>
      <c r="FO54" s="22">
        <v>74.800060000000002</v>
      </c>
      <c r="FP54" s="22">
        <v>73.227549999999994</v>
      </c>
      <c r="FQ54" s="22">
        <v>72.291679999999999</v>
      </c>
      <c r="FR54" s="22">
        <v>71.542410000000004</v>
      </c>
      <c r="FS54" s="22">
        <v>0.2093962</v>
      </c>
      <c r="FT54" s="22"/>
      <c r="FU54" s="22">
        <v>1.77193E-2</v>
      </c>
    </row>
    <row r="55" spans="1:177" x14ac:dyDescent="0.2">
      <c r="A55" s="13" t="s">
        <v>227</v>
      </c>
      <c r="B55" s="13" t="s">
        <v>0</v>
      </c>
      <c r="C55" s="13" t="s">
        <v>271</v>
      </c>
      <c r="D55" s="34" t="s">
        <v>265</v>
      </c>
      <c r="E55" s="23" t="s">
        <v>221</v>
      </c>
      <c r="F55" s="23">
        <v>304</v>
      </c>
      <c r="G55" s="22">
        <v>0.43049349999999997</v>
      </c>
      <c r="H55" s="22">
        <v>0.3744922</v>
      </c>
      <c r="I55" s="22">
        <v>0.32621679999999997</v>
      </c>
      <c r="J55" s="22">
        <v>0.29779729999999999</v>
      </c>
      <c r="K55" s="22">
        <v>0.25691710000000001</v>
      </c>
      <c r="L55" s="22">
        <v>0.2449025</v>
      </c>
      <c r="M55" s="22">
        <v>0.23317460000000001</v>
      </c>
      <c r="N55" s="22">
        <v>0.22275800000000001</v>
      </c>
      <c r="O55" s="22">
        <v>0.21300939999999999</v>
      </c>
      <c r="P55" s="22">
        <v>0.20402029999999999</v>
      </c>
      <c r="Q55" s="22">
        <v>0.24422830000000001</v>
      </c>
      <c r="R55" s="22">
        <v>0.25219940000000002</v>
      </c>
      <c r="S55" s="22">
        <v>0.30313519999999999</v>
      </c>
      <c r="T55" s="22">
        <v>0.3925186</v>
      </c>
      <c r="U55" s="22">
        <v>0.5229298</v>
      </c>
      <c r="V55" s="22">
        <v>0.55044499999999996</v>
      </c>
      <c r="W55" s="22">
        <v>0.59468540000000003</v>
      </c>
      <c r="X55" s="22">
        <v>0.67050100000000001</v>
      </c>
      <c r="Y55" s="22">
        <v>0.61455499999999996</v>
      </c>
      <c r="Z55" s="22">
        <v>0.5397113</v>
      </c>
      <c r="AA55" s="22">
        <v>0.5357383</v>
      </c>
      <c r="AB55" s="22">
        <v>0.53998599999999997</v>
      </c>
      <c r="AC55" s="22">
        <v>0.49954409999999999</v>
      </c>
      <c r="AD55" s="22">
        <v>0.44650269999999997</v>
      </c>
      <c r="AE55" s="22">
        <v>-3.3884699999999997E-2</v>
      </c>
      <c r="AF55" s="22">
        <v>-1.1573999999999999E-2</v>
      </c>
      <c r="AG55" s="22">
        <v>-1.50092E-2</v>
      </c>
      <c r="AH55" s="22">
        <v>-6.9468000000000004E-3</v>
      </c>
      <c r="AI55" s="22">
        <v>-9.1014000000000008E-3</v>
      </c>
      <c r="AJ55" s="22">
        <v>-7.4501000000000003E-3</v>
      </c>
      <c r="AK55" s="22">
        <v>-1.0659999999999999E-2</v>
      </c>
      <c r="AL55" s="22">
        <v>-2.0689599999999999E-2</v>
      </c>
      <c r="AM55" s="22">
        <v>-4.67085E-2</v>
      </c>
      <c r="AN55" s="22">
        <v>-2.44107E-2</v>
      </c>
      <c r="AO55" s="22">
        <v>-4.7704000000000003E-2</v>
      </c>
      <c r="AP55" s="22">
        <v>-6.3402200000000006E-2</v>
      </c>
      <c r="AQ55" s="22">
        <v>-6.8005599999999999E-2</v>
      </c>
      <c r="AR55" s="22">
        <v>-9.1442099999999998E-2</v>
      </c>
      <c r="AS55" s="22">
        <v>0.19570940000000001</v>
      </c>
      <c r="AT55" s="22">
        <v>0.17431450000000001</v>
      </c>
      <c r="AU55" s="22">
        <v>0.13547790000000001</v>
      </c>
      <c r="AV55" s="22">
        <v>0.16322970000000001</v>
      </c>
      <c r="AW55" s="22">
        <v>-0.1423085</v>
      </c>
      <c r="AX55" s="22">
        <v>-0.20556260000000001</v>
      </c>
      <c r="AY55" s="22">
        <v>-0.13368930000000001</v>
      </c>
      <c r="AZ55" s="22">
        <v>-0.12811620000000001</v>
      </c>
      <c r="BA55" s="22">
        <v>-7.5050400000000003E-2</v>
      </c>
      <c r="BB55" s="22">
        <v>-5.53448E-2</v>
      </c>
      <c r="BC55" s="22">
        <v>-1.66105E-2</v>
      </c>
      <c r="BD55" s="22">
        <v>2.4115999999999999E-3</v>
      </c>
      <c r="BE55" s="22">
        <v>-2.5853999999999999E-3</v>
      </c>
      <c r="BF55" s="22">
        <v>3.8414999999999999E-3</v>
      </c>
      <c r="BG55" s="22">
        <v>-1.9320000000000001E-4</v>
      </c>
      <c r="BH55" s="22">
        <v>1.5770999999999999E-3</v>
      </c>
      <c r="BI55" s="22">
        <v>-1.8648E-3</v>
      </c>
      <c r="BJ55" s="22">
        <v>-8.9977000000000008E-3</v>
      </c>
      <c r="BK55" s="22">
        <v>-3.1595499999999999E-2</v>
      </c>
      <c r="BL55" s="22">
        <v>-1.0535599999999999E-2</v>
      </c>
      <c r="BM55" s="22">
        <v>-2.7978300000000001E-2</v>
      </c>
      <c r="BN55" s="22">
        <v>-3.8781299999999998E-2</v>
      </c>
      <c r="BO55" s="22">
        <v>-4.0081800000000001E-2</v>
      </c>
      <c r="BP55" s="22">
        <v>-5.7612299999999998E-2</v>
      </c>
      <c r="BQ55" s="22">
        <v>0.2210085</v>
      </c>
      <c r="BR55" s="22">
        <v>0.20241039999999999</v>
      </c>
      <c r="BS55" s="22">
        <v>0.1687813</v>
      </c>
      <c r="BT55" s="22">
        <v>0.1948172</v>
      </c>
      <c r="BU55" s="22">
        <v>-0.1064853</v>
      </c>
      <c r="BV55" s="22">
        <v>-0.1686655</v>
      </c>
      <c r="BW55" s="22">
        <v>-0.1072341</v>
      </c>
      <c r="BX55" s="22">
        <v>-0.1018297</v>
      </c>
      <c r="BY55" s="22">
        <v>-5.5062300000000002E-2</v>
      </c>
      <c r="BZ55" s="22">
        <v>-3.7421200000000002E-2</v>
      </c>
      <c r="CA55" s="22">
        <v>-4.6464999999999996E-3</v>
      </c>
      <c r="CB55" s="22">
        <v>1.2097999999999999E-2</v>
      </c>
      <c r="CC55" s="22">
        <v>6.0193E-3</v>
      </c>
      <c r="CD55" s="22">
        <v>1.13133E-2</v>
      </c>
      <c r="CE55" s="22">
        <v>5.9766999999999997E-3</v>
      </c>
      <c r="CF55" s="22">
        <v>7.8291999999999997E-3</v>
      </c>
      <c r="CG55" s="22">
        <v>4.2265999999999996E-3</v>
      </c>
      <c r="CH55" s="22">
        <v>-8.9990000000000003E-4</v>
      </c>
      <c r="CI55" s="22">
        <v>-2.1128299999999999E-2</v>
      </c>
      <c r="CJ55" s="22">
        <v>-9.2579999999999995E-4</v>
      </c>
      <c r="CK55" s="22">
        <v>-1.4316300000000001E-2</v>
      </c>
      <c r="CL55" s="22">
        <v>-2.1728899999999999E-2</v>
      </c>
      <c r="CM55" s="22">
        <v>-2.0741800000000001E-2</v>
      </c>
      <c r="CN55" s="22">
        <v>-3.4181799999999998E-2</v>
      </c>
      <c r="CO55" s="22">
        <v>0.23853050000000001</v>
      </c>
      <c r="CP55" s="22">
        <v>0.2218696</v>
      </c>
      <c r="CQ55" s="22">
        <v>0.19184709999999999</v>
      </c>
      <c r="CR55" s="22">
        <v>0.21669450000000001</v>
      </c>
      <c r="CS55" s="22">
        <v>-8.1674300000000005E-2</v>
      </c>
      <c r="CT55" s="22">
        <v>-0.14311070000000001</v>
      </c>
      <c r="CU55" s="22">
        <v>-8.8911199999999996E-2</v>
      </c>
      <c r="CV55" s="22">
        <v>-8.3623799999999998E-2</v>
      </c>
      <c r="CW55" s="22">
        <v>-4.1218600000000001E-2</v>
      </c>
      <c r="CX55" s="22">
        <v>-2.5007399999999999E-2</v>
      </c>
      <c r="CY55" s="22">
        <v>7.3175000000000002E-3</v>
      </c>
      <c r="CZ55" s="22">
        <v>2.1784299999999999E-2</v>
      </c>
      <c r="DA55" s="22">
        <v>1.4624E-2</v>
      </c>
      <c r="DB55" s="22">
        <v>1.8785199999999998E-2</v>
      </c>
      <c r="DC55" s="22">
        <v>1.2146499999999999E-2</v>
      </c>
      <c r="DD55" s="22">
        <v>1.4081400000000001E-2</v>
      </c>
      <c r="DE55" s="22">
        <v>1.03181E-2</v>
      </c>
      <c r="DF55" s="22">
        <v>7.1979000000000001E-3</v>
      </c>
      <c r="DG55" s="22">
        <v>-1.0661E-2</v>
      </c>
      <c r="DH55" s="22">
        <v>8.6841000000000002E-3</v>
      </c>
      <c r="DI55" s="22">
        <v>-6.5439999999999997E-4</v>
      </c>
      <c r="DJ55" s="22">
        <v>-4.6766000000000004E-3</v>
      </c>
      <c r="DK55" s="22">
        <v>-1.4019E-3</v>
      </c>
      <c r="DL55" s="22">
        <v>-1.0751399999999999E-2</v>
      </c>
      <c r="DM55" s="22">
        <v>0.25605260000000002</v>
      </c>
      <c r="DN55" s="22">
        <v>0.24132870000000001</v>
      </c>
      <c r="DO55" s="22">
        <v>0.21491289999999999</v>
      </c>
      <c r="DP55" s="22">
        <v>0.2385719</v>
      </c>
      <c r="DQ55" s="22">
        <v>-5.6863299999999999E-2</v>
      </c>
      <c r="DR55" s="22">
        <v>-0.1175559</v>
      </c>
      <c r="DS55" s="22">
        <v>-7.0588399999999996E-2</v>
      </c>
      <c r="DT55" s="22">
        <v>-6.5417900000000001E-2</v>
      </c>
      <c r="DU55" s="22">
        <v>-2.7374800000000001E-2</v>
      </c>
      <c r="DV55" s="22">
        <v>-1.25936E-2</v>
      </c>
      <c r="DW55" s="22">
        <v>2.4591700000000001E-2</v>
      </c>
      <c r="DX55" s="22">
        <v>3.57699E-2</v>
      </c>
      <c r="DY55" s="22">
        <v>2.70479E-2</v>
      </c>
      <c r="DZ55" s="22">
        <v>2.95734E-2</v>
      </c>
      <c r="EA55" s="22">
        <v>2.1054799999999999E-2</v>
      </c>
      <c r="EB55" s="22">
        <v>2.3108500000000001E-2</v>
      </c>
      <c r="EC55" s="22">
        <v>1.91133E-2</v>
      </c>
      <c r="ED55" s="22">
        <v>1.8889800000000002E-2</v>
      </c>
      <c r="EE55" s="22">
        <v>4.4520000000000002E-3</v>
      </c>
      <c r="EF55" s="22">
        <v>2.2559200000000001E-2</v>
      </c>
      <c r="EG55" s="22">
        <v>1.9071399999999999E-2</v>
      </c>
      <c r="EH55" s="22">
        <v>1.9944300000000002E-2</v>
      </c>
      <c r="EI55" s="22">
        <v>2.6521900000000001E-2</v>
      </c>
      <c r="EJ55" s="22">
        <v>2.3078399999999999E-2</v>
      </c>
      <c r="EK55" s="22">
        <v>0.28135169999999998</v>
      </c>
      <c r="EL55" s="22">
        <v>0.26942470000000002</v>
      </c>
      <c r="EM55" s="22">
        <v>0.2482162</v>
      </c>
      <c r="EN55" s="22">
        <v>0.27015929999999999</v>
      </c>
      <c r="EO55" s="22">
        <v>-2.1040199999999998E-2</v>
      </c>
      <c r="EP55" s="22">
        <v>-8.0658800000000003E-2</v>
      </c>
      <c r="EQ55" s="22">
        <v>-4.4133100000000001E-2</v>
      </c>
      <c r="ER55" s="22">
        <v>-3.9131399999999997E-2</v>
      </c>
      <c r="ES55" s="22">
        <v>-7.3867000000000004E-3</v>
      </c>
      <c r="ET55" s="22">
        <v>5.3299999999999997E-3</v>
      </c>
      <c r="EU55" s="22">
        <v>73.47757</v>
      </c>
      <c r="EV55" s="22">
        <v>72.128519999999995</v>
      </c>
      <c r="EW55" s="22">
        <v>71.146410000000003</v>
      </c>
      <c r="EX55" s="22">
        <v>70.713009999999997</v>
      </c>
      <c r="EY55" s="22">
        <v>70.051439999999999</v>
      </c>
      <c r="EZ55" s="22">
        <v>69.678380000000004</v>
      </c>
      <c r="FA55" s="22">
        <v>68.549670000000006</v>
      </c>
      <c r="FB55" s="22">
        <v>70.252939999999995</v>
      </c>
      <c r="FC55" s="22">
        <v>75.553899999999999</v>
      </c>
      <c r="FD55" s="22">
        <v>81.180840000000003</v>
      </c>
      <c r="FE55" s="22">
        <v>84.642930000000007</v>
      </c>
      <c r="FF55" s="22">
        <v>88.972629999999995</v>
      </c>
      <c r="FG55" s="22">
        <v>91.514849999999996</v>
      </c>
      <c r="FH55" s="22">
        <v>93.034689999999998</v>
      </c>
      <c r="FI55" s="22">
        <v>93.50385</v>
      </c>
      <c r="FJ55" s="22">
        <v>93.767030000000005</v>
      </c>
      <c r="FK55" s="22">
        <v>91.697900000000004</v>
      </c>
      <c r="FL55" s="22">
        <v>90.010990000000007</v>
      </c>
      <c r="FM55" s="22">
        <v>86.492099999999994</v>
      </c>
      <c r="FN55" s="22">
        <v>81.71951</v>
      </c>
      <c r="FO55" s="22">
        <v>76.616519999999994</v>
      </c>
      <c r="FP55" s="22">
        <v>74.321299999999994</v>
      </c>
      <c r="FQ55" s="22">
        <v>72.769620000000003</v>
      </c>
      <c r="FR55" s="22">
        <v>71.581130000000002</v>
      </c>
      <c r="FS55" s="22">
        <v>0.29157749999999999</v>
      </c>
      <c r="FT55" s="22"/>
      <c r="FU55" s="22">
        <v>3.3954100000000001E-2</v>
      </c>
    </row>
    <row r="56" spans="1:177" x14ac:dyDescent="0.2">
      <c r="A56" s="13" t="s">
        <v>227</v>
      </c>
      <c r="B56" s="13" t="s">
        <v>0</v>
      </c>
      <c r="C56" s="13" t="s">
        <v>271</v>
      </c>
      <c r="D56" s="34" t="s">
        <v>266</v>
      </c>
      <c r="E56" s="23" t="s">
        <v>219</v>
      </c>
      <c r="F56" s="23">
        <v>590</v>
      </c>
      <c r="G56" s="22">
        <v>0.73040269999999996</v>
      </c>
      <c r="H56" s="22">
        <v>0.64077229999999996</v>
      </c>
      <c r="I56" s="22">
        <v>0.54975940000000001</v>
      </c>
      <c r="J56" s="22">
        <v>0.49351590000000001</v>
      </c>
      <c r="K56" s="22">
        <v>0.42889260000000001</v>
      </c>
      <c r="L56" s="22">
        <v>0.4248499</v>
      </c>
      <c r="M56" s="22">
        <v>0.44045899999999999</v>
      </c>
      <c r="N56" s="22">
        <v>0.46716950000000002</v>
      </c>
      <c r="O56" s="22">
        <v>0.46238859999999998</v>
      </c>
      <c r="P56" s="22">
        <v>0.4139951</v>
      </c>
      <c r="Q56" s="22">
        <v>0.41143869999999999</v>
      </c>
      <c r="R56" s="22">
        <v>0.44261119999999998</v>
      </c>
      <c r="S56" s="22">
        <v>0.55030659999999998</v>
      </c>
      <c r="T56" s="22">
        <v>0.64930960000000004</v>
      </c>
      <c r="U56" s="22">
        <v>0.73875369999999996</v>
      </c>
      <c r="V56" s="22">
        <v>0.84857329999999997</v>
      </c>
      <c r="W56" s="22">
        <v>0.88737010000000005</v>
      </c>
      <c r="X56" s="22">
        <v>0.98241940000000005</v>
      </c>
      <c r="Y56" s="22">
        <v>1.0066569999999999</v>
      </c>
      <c r="Z56" s="22">
        <v>0.98584519999999998</v>
      </c>
      <c r="AA56" s="22">
        <v>0.97132719999999995</v>
      </c>
      <c r="AB56" s="22">
        <v>0.94302710000000001</v>
      </c>
      <c r="AC56" s="22">
        <v>0.87090900000000004</v>
      </c>
      <c r="AD56" s="22">
        <v>0.77788230000000003</v>
      </c>
      <c r="AE56" s="22">
        <v>-0.18704299999999999</v>
      </c>
      <c r="AF56" s="22">
        <v>-0.15156069999999999</v>
      </c>
      <c r="AG56" s="22">
        <v>-0.1573164</v>
      </c>
      <c r="AH56" s="22">
        <v>-0.11917949999999999</v>
      </c>
      <c r="AI56" s="22">
        <v>-0.14672450000000001</v>
      </c>
      <c r="AJ56" s="22">
        <v>-0.1182608</v>
      </c>
      <c r="AK56" s="22">
        <v>-0.1101639</v>
      </c>
      <c r="AL56" s="22">
        <v>-0.13472519999999999</v>
      </c>
      <c r="AM56" s="22">
        <v>-0.16908519999999999</v>
      </c>
      <c r="AN56" s="22">
        <v>-0.1882643</v>
      </c>
      <c r="AO56" s="22">
        <v>-0.24396029999999999</v>
      </c>
      <c r="AP56" s="22">
        <v>-0.29676019999999997</v>
      </c>
      <c r="AQ56" s="22">
        <v>-0.2215915</v>
      </c>
      <c r="AR56" s="22">
        <v>-0.3392828</v>
      </c>
      <c r="AS56" s="22">
        <v>7.9295500000000005E-2</v>
      </c>
      <c r="AT56" s="22">
        <v>0.110834</v>
      </c>
      <c r="AU56" s="22">
        <v>6.7867700000000003E-2</v>
      </c>
      <c r="AV56" s="22">
        <v>8.7048899999999999E-2</v>
      </c>
      <c r="AW56" s="22">
        <v>-0.34561740000000002</v>
      </c>
      <c r="AX56" s="22">
        <v>-0.35598459999999998</v>
      </c>
      <c r="AY56" s="22">
        <v>-0.32567030000000002</v>
      </c>
      <c r="AZ56" s="22">
        <v>-0.34725709999999999</v>
      </c>
      <c r="BA56" s="22">
        <v>-0.27349210000000002</v>
      </c>
      <c r="BB56" s="22">
        <v>-0.18922359999999999</v>
      </c>
      <c r="BC56" s="22">
        <v>-0.1059262</v>
      </c>
      <c r="BD56" s="22">
        <v>-8.1315799999999994E-2</v>
      </c>
      <c r="BE56" s="22">
        <v>-9.6935400000000005E-2</v>
      </c>
      <c r="BF56" s="22">
        <v>-6.5144199999999999E-2</v>
      </c>
      <c r="BG56" s="22">
        <v>-8.0354900000000007E-2</v>
      </c>
      <c r="BH56" s="22">
        <v>-5.8933800000000001E-2</v>
      </c>
      <c r="BI56" s="22">
        <v>-4.7173100000000003E-2</v>
      </c>
      <c r="BJ56" s="22">
        <v>-6.1075699999999997E-2</v>
      </c>
      <c r="BK56" s="22">
        <v>-6.2586100000000006E-2</v>
      </c>
      <c r="BL56" s="22">
        <v>-7.87104E-2</v>
      </c>
      <c r="BM56" s="22">
        <v>-0.12762850000000001</v>
      </c>
      <c r="BN56" s="22">
        <v>-0.1694957</v>
      </c>
      <c r="BO56" s="22">
        <v>-9.5674999999999996E-2</v>
      </c>
      <c r="BP56" s="22">
        <v>-0.20553779999999999</v>
      </c>
      <c r="BQ56" s="22">
        <v>0.21234169999999999</v>
      </c>
      <c r="BR56" s="22">
        <v>0.25118099999999999</v>
      </c>
      <c r="BS56" s="22">
        <v>0.21131069999999999</v>
      </c>
      <c r="BT56" s="22">
        <v>0.2169297</v>
      </c>
      <c r="BU56" s="22">
        <v>-0.1990374</v>
      </c>
      <c r="BV56" s="22">
        <v>-0.22207750000000001</v>
      </c>
      <c r="BW56" s="22">
        <v>-0.1833747</v>
      </c>
      <c r="BX56" s="22">
        <v>-0.21610360000000001</v>
      </c>
      <c r="BY56" s="22">
        <v>-0.16083030000000001</v>
      </c>
      <c r="BZ56" s="22">
        <v>-0.10559540000000001</v>
      </c>
      <c r="CA56" s="22">
        <v>-4.9744900000000002E-2</v>
      </c>
      <c r="CB56" s="22">
        <v>-3.2664499999999999E-2</v>
      </c>
      <c r="CC56" s="22">
        <v>-5.5115600000000001E-2</v>
      </c>
      <c r="CD56" s="22">
        <v>-2.77196E-2</v>
      </c>
      <c r="CE56" s="22">
        <v>-3.4387500000000001E-2</v>
      </c>
      <c r="CF56" s="22">
        <v>-1.7844100000000002E-2</v>
      </c>
      <c r="CG56" s="22">
        <v>-3.5458999999999998E-3</v>
      </c>
      <c r="CH56" s="22">
        <v>-1.00663E-2</v>
      </c>
      <c r="CI56" s="22">
        <v>1.11748E-2</v>
      </c>
      <c r="CJ56" s="22">
        <v>-2.8337000000000002E-3</v>
      </c>
      <c r="CK56" s="22">
        <v>-4.7057500000000002E-2</v>
      </c>
      <c r="CL56" s="22">
        <v>-8.13527E-2</v>
      </c>
      <c r="CM56" s="22">
        <v>-8.4656000000000002E-3</v>
      </c>
      <c r="CN56" s="22">
        <v>-0.1129064</v>
      </c>
      <c r="CO56" s="22">
        <v>0.30448900000000001</v>
      </c>
      <c r="CP56" s="22">
        <v>0.348385</v>
      </c>
      <c r="CQ56" s="22">
        <v>0.31065890000000002</v>
      </c>
      <c r="CR56" s="22">
        <v>0.30688480000000001</v>
      </c>
      <c r="CS56" s="22">
        <v>-9.7516699999999998E-2</v>
      </c>
      <c r="CT56" s="22">
        <v>-0.1293338</v>
      </c>
      <c r="CU56" s="22">
        <v>-8.4821199999999999E-2</v>
      </c>
      <c r="CV56" s="22">
        <v>-0.1252672</v>
      </c>
      <c r="CW56" s="22">
        <v>-8.2801E-2</v>
      </c>
      <c r="CX56" s="22">
        <v>-4.7674899999999999E-2</v>
      </c>
      <c r="CY56" s="22">
        <v>6.4364000000000001E-3</v>
      </c>
      <c r="CZ56" s="22">
        <v>1.5986899999999998E-2</v>
      </c>
      <c r="DA56" s="22">
        <v>-1.32958E-2</v>
      </c>
      <c r="DB56" s="22">
        <v>9.7050999999999995E-3</v>
      </c>
      <c r="DC56" s="22">
        <v>1.1579900000000001E-2</v>
      </c>
      <c r="DD56" s="22">
        <v>2.3245600000000002E-2</v>
      </c>
      <c r="DE56" s="22">
        <v>4.00813E-2</v>
      </c>
      <c r="DF56" s="22">
        <v>4.0943100000000003E-2</v>
      </c>
      <c r="DG56" s="22">
        <v>8.4935800000000006E-2</v>
      </c>
      <c r="DH56" s="22">
        <v>7.3042999999999997E-2</v>
      </c>
      <c r="DI56" s="22">
        <v>3.3513599999999998E-2</v>
      </c>
      <c r="DJ56" s="22">
        <v>6.7904000000000003E-3</v>
      </c>
      <c r="DK56" s="22">
        <v>7.8743800000000003E-2</v>
      </c>
      <c r="DL56" s="22">
        <v>-2.0275000000000001E-2</v>
      </c>
      <c r="DM56" s="22">
        <v>0.3966364</v>
      </c>
      <c r="DN56" s="22">
        <v>0.44558900000000001</v>
      </c>
      <c r="DO56" s="22">
        <v>0.41000710000000001</v>
      </c>
      <c r="DP56" s="22">
        <v>0.39683990000000002</v>
      </c>
      <c r="DQ56" s="22">
        <v>4.0041E-3</v>
      </c>
      <c r="DR56" s="22">
        <v>-3.6590200000000003E-2</v>
      </c>
      <c r="DS56" s="22">
        <v>1.3732299999999999E-2</v>
      </c>
      <c r="DT56" s="22">
        <v>-3.4430700000000002E-2</v>
      </c>
      <c r="DU56" s="22">
        <v>-4.7717999999999997E-3</v>
      </c>
      <c r="DV56" s="22">
        <v>1.02457E-2</v>
      </c>
      <c r="DW56" s="22">
        <v>8.7553199999999998E-2</v>
      </c>
      <c r="DX56" s="22">
        <v>8.6231799999999997E-2</v>
      </c>
      <c r="DY56" s="22">
        <v>4.7085200000000001E-2</v>
      </c>
      <c r="DZ56" s="22">
        <v>6.3740400000000003E-2</v>
      </c>
      <c r="EA56" s="22">
        <v>7.7949500000000005E-2</v>
      </c>
      <c r="EB56" s="22">
        <v>8.2572699999999999E-2</v>
      </c>
      <c r="EC56" s="22">
        <v>0.1030721</v>
      </c>
      <c r="ED56" s="22">
        <v>0.1145925</v>
      </c>
      <c r="EE56" s="22">
        <v>0.19143489999999999</v>
      </c>
      <c r="EF56" s="22">
        <v>0.1825968</v>
      </c>
      <c r="EG56" s="22">
        <v>0.14984539999999999</v>
      </c>
      <c r="EH56" s="22">
        <v>0.1340549</v>
      </c>
      <c r="EI56" s="22">
        <v>0.20466039999999999</v>
      </c>
      <c r="EJ56" s="22">
        <v>0.11347</v>
      </c>
      <c r="EK56" s="22">
        <v>0.5296826</v>
      </c>
      <c r="EL56" s="22">
        <v>0.58593609999999996</v>
      </c>
      <c r="EM56" s="22">
        <v>0.55345009999999994</v>
      </c>
      <c r="EN56" s="22">
        <v>0.52672079999999999</v>
      </c>
      <c r="EO56" s="22">
        <v>0.150584</v>
      </c>
      <c r="EP56" s="22">
        <v>9.7317000000000001E-2</v>
      </c>
      <c r="EQ56" s="22">
        <v>0.1560279</v>
      </c>
      <c r="ER56" s="22">
        <v>9.6722699999999995E-2</v>
      </c>
      <c r="ES56" s="22">
        <v>0.10789</v>
      </c>
      <c r="ET56" s="22">
        <v>9.3873799999999993E-2</v>
      </c>
      <c r="EU56" s="22">
        <v>71.005070000000003</v>
      </c>
      <c r="EV56" s="22">
        <v>70.281949999999995</v>
      </c>
      <c r="EW56" s="22">
        <v>69.753960000000006</v>
      </c>
      <c r="EX56" s="22">
        <v>69.83305</v>
      </c>
      <c r="EY56" s="22">
        <v>69.312640000000002</v>
      </c>
      <c r="EZ56" s="22">
        <v>68.860339999999994</v>
      </c>
      <c r="FA56" s="22">
        <v>68.910939999999997</v>
      </c>
      <c r="FB56" s="22">
        <v>70.324529999999996</v>
      </c>
      <c r="FC56" s="22">
        <v>71.877939999999995</v>
      </c>
      <c r="FD56" s="22">
        <v>74.347499999999997</v>
      </c>
      <c r="FE56" s="22">
        <v>77.85521</v>
      </c>
      <c r="FF56" s="22">
        <v>81.256749999999997</v>
      </c>
      <c r="FG56" s="22">
        <v>84.992940000000004</v>
      </c>
      <c r="FH56" s="22">
        <v>86.871030000000005</v>
      </c>
      <c r="FI56" s="22">
        <v>87.243629999999996</v>
      </c>
      <c r="FJ56" s="22">
        <v>86.825040000000001</v>
      </c>
      <c r="FK56" s="22">
        <v>85.672340000000005</v>
      </c>
      <c r="FL56" s="22">
        <v>83.038570000000007</v>
      </c>
      <c r="FM56" s="22">
        <v>81.426270000000002</v>
      </c>
      <c r="FN56" s="22">
        <v>77.063410000000005</v>
      </c>
      <c r="FO56" s="22">
        <v>73.945499999999996</v>
      </c>
      <c r="FP56" s="22">
        <v>72.04974</v>
      </c>
      <c r="FQ56" s="22">
        <v>71.363280000000003</v>
      </c>
      <c r="FR56" s="22">
        <v>70.759640000000005</v>
      </c>
      <c r="FS56" s="22">
        <v>0.3527728</v>
      </c>
      <c r="FT56" s="22"/>
      <c r="FU56" s="22">
        <v>4.3344800000000003E-2</v>
      </c>
    </row>
    <row r="57" spans="1:177" x14ac:dyDescent="0.2">
      <c r="A57" s="13" t="s">
        <v>227</v>
      </c>
      <c r="B57" s="13" t="s">
        <v>0</v>
      </c>
      <c r="C57" s="13" t="s">
        <v>271</v>
      </c>
      <c r="D57" s="34" t="s">
        <v>266</v>
      </c>
      <c r="E57" s="23" t="s">
        <v>220</v>
      </c>
      <c r="F57" s="23">
        <v>285</v>
      </c>
      <c r="G57" s="22">
        <v>0.3213396</v>
      </c>
      <c r="H57" s="22">
        <v>0.30181400000000003</v>
      </c>
      <c r="I57" s="22">
        <v>0.25207629999999998</v>
      </c>
      <c r="J57" s="22">
        <v>0.23640449999999999</v>
      </c>
      <c r="K57" s="22">
        <v>0.20291509999999999</v>
      </c>
      <c r="L57" s="22">
        <v>0.1993161</v>
      </c>
      <c r="M57" s="22">
        <v>0.2021964</v>
      </c>
      <c r="N57" s="22">
        <v>0.2192751</v>
      </c>
      <c r="O57" s="22">
        <v>0.2359001</v>
      </c>
      <c r="P57" s="22">
        <v>0.23303409999999999</v>
      </c>
      <c r="Q57" s="22">
        <v>0.24035210000000001</v>
      </c>
      <c r="R57" s="22">
        <v>0.2467973</v>
      </c>
      <c r="S57" s="22">
        <v>0.29589389999999999</v>
      </c>
      <c r="T57" s="22">
        <v>0.34226849999999998</v>
      </c>
      <c r="U57" s="22">
        <v>0.40201819999999999</v>
      </c>
      <c r="V57" s="22">
        <v>0.44470130000000002</v>
      </c>
      <c r="W57" s="22">
        <v>0.44536239999999999</v>
      </c>
      <c r="X57" s="22">
        <v>0.4708889</v>
      </c>
      <c r="Y57" s="22">
        <v>0.46464240000000001</v>
      </c>
      <c r="Z57" s="22">
        <v>0.46270470000000002</v>
      </c>
      <c r="AA57" s="22">
        <v>0.452677</v>
      </c>
      <c r="AB57" s="22">
        <v>0.43033169999999998</v>
      </c>
      <c r="AC57" s="22">
        <v>0.38373889999999999</v>
      </c>
      <c r="AD57" s="22">
        <v>0.35035490000000002</v>
      </c>
      <c r="AE57" s="22">
        <v>-6.1371099999999998E-2</v>
      </c>
      <c r="AF57" s="22">
        <v>-2.3930699999999999E-2</v>
      </c>
      <c r="AG57" s="22">
        <v>-6.3525200000000004E-2</v>
      </c>
      <c r="AH57" s="22">
        <v>-1.15055E-2</v>
      </c>
      <c r="AI57" s="22">
        <v>-2.3277599999999999E-2</v>
      </c>
      <c r="AJ57" s="22">
        <v>-1.30622E-2</v>
      </c>
      <c r="AK57" s="22">
        <v>-1.7104600000000001E-2</v>
      </c>
      <c r="AL57" s="22">
        <v>-2.0381099999999999E-2</v>
      </c>
      <c r="AM57" s="22">
        <v>-1.69512E-2</v>
      </c>
      <c r="AN57" s="22">
        <v>-1.39804E-2</v>
      </c>
      <c r="AO57" s="22">
        <v>-2.30437E-2</v>
      </c>
      <c r="AP57" s="22">
        <v>-4.0946099999999999E-2</v>
      </c>
      <c r="AQ57" s="22">
        <v>-1.01271E-2</v>
      </c>
      <c r="AR57" s="22">
        <v>-8.1531400000000004E-2</v>
      </c>
      <c r="AS57" s="22">
        <v>0.11813849999999999</v>
      </c>
      <c r="AT57" s="22">
        <v>0.119883</v>
      </c>
      <c r="AU57" s="22">
        <v>0.11215799999999999</v>
      </c>
      <c r="AV57" s="22">
        <v>9.5187499999999994E-2</v>
      </c>
      <c r="AW57" s="22">
        <v>-6.3560400000000003E-2</v>
      </c>
      <c r="AX57" s="22">
        <v>-6.3915399999999997E-2</v>
      </c>
      <c r="AY57" s="22">
        <v>-5.2470599999999999E-2</v>
      </c>
      <c r="AZ57" s="22">
        <v>-0.10603129999999999</v>
      </c>
      <c r="BA57" s="22">
        <v>-8.5807400000000006E-2</v>
      </c>
      <c r="BB57" s="22">
        <v>-4.8619000000000002E-2</v>
      </c>
      <c r="BC57" s="22">
        <v>-4.4438400000000003E-2</v>
      </c>
      <c r="BD57" s="22">
        <v>-9.3459000000000007E-3</v>
      </c>
      <c r="BE57" s="22">
        <v>-4.7270699999999999E-2</v>
      </c>
      <c r="BF57" s="22">
        <v>-2.6105999999999998E-3</v>
      </c>
      <c r="BG57" s="22">
        <v>-1.52005E-2</v>
      </c>
      <c r="BH57" s="22">
        <v>-6.1041000000000003E-3</v>
      </c>
      <c r="BI57" s="22">
        <v>-8.8055000000000008E-3</v>
      </c>
      <c r="BJ57" s="22">
        <v>-1.25796E-2</v>
      </c>
      <c r="BK57" s="22">
        <v>-3.6855E-3</v>
      </c>
      <c r="BL57" s="22">
        <v>-3.7943999999999999E-3</v>
      </c>
      <c r="BM57" s="22">
        <v>-1.17021E-2</v>
      </c>
      <c r="BN57" s="22">
        <v>-2.7020599999999999E-2</v>
      </c>
      <c r="BO57" s="22">
        <v>2.5644000000000001E-3</v>
      </c>
      <c r="BP57" s="22">
        <v>-6.5012200000000006E-2</v>
      </c>
      <c r="BQ57" s="22">
        <v>0.1339601</v>
      </c>
      <c r="BR57" s="22">
        <v>0.1354784</v>
      </c>
      <c r="BS57" s="22">
        <v>0.12689259999999999</v>
      </c>
      <c r="BT57" s="22">
        <v>0.11104310000000001</v>
      </c>
      <c r="BU57" s="22">
        <v>-4.4008800000000001E-2</v>
      </c>
      <c r="BV57" s="22">
        <v>-4.5553099999999999E-2</v>
      </c>
      <c r="BW57" s="22">
        <v>-3.8202199999999999E-2</v>
      </c>
      <c r="BX57" s="22">
        <v>-7.8809799999999999E-2</v>
      </c>
      <c r="BY57" s="22">
        <v>-6.4972299999999997E-2</v>
      </c>
      <c r="BZ57" s="22">
        <v>-3.6970599999999999E-2</v>
      </c>
      <c r="CA57" s="22">
        <v>-3.2710799999999998E-2</v>
      </c>
      <c r="CB57" s="22">
        <v>7.5540000000000004E-4</v>
      </c>
      <c r="CC57" s="22">
        <v>-3.60129E-2</v>
      </c>
      <c r="CD57" s="22">
        <v>3.5498999999999999E-3</v>
      </c>
      <c r="CE57" s="22">
        <v>-9.6063999999999993E-3</v>
      </c>
      <c r="CF57" s="22">
        <v>-1.2849000000000001E-3</v>
      </c>
      <c r="CG57" s="22">
        <v>-3.0574999999999999E-3</v>
      </c>
      <c r="CH57" s="22">
        <v>-7.1761999999999998E-3</v>
      </c>
      <c r="CI57" s="22">
        <v>5.5024000000000002E-3</v>
      </c>
      <c r="CJ57" s="22">
        <v>3.2602999999999998E-3</v>
      </c>
      <c r="CK57" s="22">
        <v>-3.8468999999999999E-3</v>
      </c>
      <c r="CL57" s="22">
        <v>-1.73759E-2</v>
      </c>
      <c r="CM57" s="22">
        <v>1.1354400000000001E-2</v>
      </c>
      <c r="CN57" s="22">
        <v>-5.3571000000000001E-2</v>
      </c>
      <c r="CO57" s="22">
        <v>0.14491799999999999</v>
      </c>
      <c r="CP57" s="22">
        <v>0.14627970000000001</v>
      </c>
      <c r="CQ57" s="22">
        <v>0.13709769999999999</v>
      </c>
      <c r="CR57" s="22">
        <v>0.1220246</v>
      </c>
      <c r="CS57" s="22">
        <v>-3.0467399999999999E-2</v>
      </c>
      <c r="CT57" s="22">
        <v>-3.2835400000000001E-2</v>
      </c>
      <c r="CU57" s="22">
        <v>-2.8320000000000001E-2</v>
      </c>
      <c r="CV57" s="22">
        <v>-5.9956200000000001E-2</v>
      </c>
      <c r="CW57" s="22">
        <v>-5.0541900000000001E-2</v>
      </c>
      <c r="CX57" s="22">
        <v>-2.8903000000000002E-2</v>
      </c>
      <c r="CY57" s="22">
        <v>-2.09832E-2</v>
      </c>
      <c r="CZ57" s="22">
        <v>1.08568E-2</v>
      </c>
      <c r="DA57" s="22">
        <v>-2.4755099999999999E-2</v>
      </c>
      <c r="DB57" s="22">
        <v>9.7105000000000004E-3</v>
      </c>
      <c r="DC57" s="22">
        <v>-4.0121999999999996E-3</v>
      </c>
      <c r="DD57" s="22">
        <v>3.5343000000000002E-3</v>
      </c>
      <c r="DE57" s="22">
        <v>2.6903999999999999E-3</v>
      </c>
      <c r="DF57" s="22">
        <v>-1.7729E-3</v>
      </c>
      <c r="DG57" s="22">
        <v>1.46902E-2</v>
      </c>
      <c r="DH57" s="22">
        <v>1.0315E-2</v>
      </c>
      <c r="DI57" s="22">
        <v>4.0083000000000002E-3</v>
      </c>
      <c r="DJ57" s="22">
        <v>-7.7311000000000003E-3</v>
      </c>
      <c r="DK57" s="22">
        <v>2.0144499999999999E-2</v>
      </c>
      <c r="DL57" s="22">
        <v>-4.2129899999999998E-2</v>
      </c>
      <c r="DM57" s="22">
        <v>0.15587599999999999</v>
      </c>
      <c r="DN57" s="22">
        <v>0.157081</v>
      </c>
      <c r="DO57" s="22">
        <v>0.14730280000000001</v>
      </c>
      <c r="DP57" s="22">
        <v>0.13300619999999999</v>
      </c>
      <c r="DQ57" s="22">
        <v>-1.6926E-2</v>
      </c>
      <c r="DR57" s="22">
        <v>-2.0117699999999999E-2</v>
      </c>
      <c r="DS57" s="22">
        <v>-1.8437800000000001E-2</v>
      </c>
      <c r="DT57" s="22">
        <v>-4.1102600000000003E-2</v>
      </c>
      <c r="DU57" s="22">
        <v>-3.6111499999999998E-2</v>
      </c>
      <c r="DV57" s="22">
        <v>-2.08354E-2</v>
      </c>
      <c r="DW57" s="22">
        <v>-4.0505000000000003E-3</v>
      </c>
      <c r="DX57" s="22">
        <v>2.5441499999999999E-2</v>
      </c>
      <c r="DY57" s="22">
        <v>-8.5006999999999999E-3</v>
      </c>
      <c r="DZ57" s="22">
        <v>1.8605400000000001E-2</v>
      </c>
      <c r="EA57" s="22">
        <v>4.0648999999999998E-3</v>
      </c>
      <c r="EB57" s="22">
        <v>1.0492400000000001E-2</v>
      </c>
      <c r="EC57" s="22">
        <v>1.09896E-2</v>
      </c>
      <c r="ED57" s="22">
        <v>6.0286000000000003E-3</v>
      </c>
      <c r="EE57" s="22">
        <v>2.7955899999999999E-2</v>
      </c>
      <c r="EF57" s="22">
        <v>2.0500899999999999E-2</v>
      </c>
      <c r="EG57" s="22">
        <v>1.53499E-2</v>
      </c>
      <c r="EH57" s="22">
        <v>6.1944000000000001E-3</v>
      </c>
      <c r="EI57" s="22">
        <v>3.2835900000000001E-2</v>
      </c>
      <c r="EJ57" s="22">
        <v>-2.5610600000000001E-2</v>
      </c>
      <c r="EK57" s="22">
        <v>0.1716975</v>
      </c>
      <c r="EL57" s="22">
        <v>0.17267640000000001</v>
      </c>
      <c r="EM57" s="22">
        <v>0.1620374</v>
      </c>
      <c r="EN57" s="22">
        <v>0.14886179999999999</v>
      </c>
      <c r="EO57" s="22">
        <v>2.6256000000000001E-3</v>
      </c>
      <c r="EP57" s="22">
        <v>-1.7553E-3</v>
      </c>
      <c r="EQ57" s="22">
        <v>-4.1694000000000002E-3</v>
      </c>
      <c r="ER57" s="22">
        <v>-1.38811E-2</v>
      </c>
      <c r="ES57" s="22">
        <v>-1.5276400000000001E-2</v>
      </c>
      <c r="ET57" s="22">
        <v>-9.1870000000000007E-3</v>
      </c>
      <c r="EU57" s="22">
        <v>71.000919999999994</v>
      </c>
      <c r="EV57" s="22">
        <v>70.303730000000002</v>
      </c>
      <c r="EW57" s="22">
        <v>70.085210000000004</v>
      </c>
      <c r="EX57" s="22">
        <v>69.987390000000005</v>
      </c>
      <c r="EY57" s="22">
        <v>69.592100000000002</v>
      </c>
      <c r="EZ57" s="22">
        <v>69.645930000000007</v>
      </c>
      <c r="FA57" s="22">
        <v>69.313029999999998</v>
      </c>
      <c r="FB57" s="22">
        <v>70.353970000000004</v>
      </c>
      <c r="FC57" s="22">
        <v>71.112719999999996</v>
      </c>
      <c r="FD57" s="22">
        <v>72.375789999999995</v>
      </c>
      <c r="FE57" s="22">
        <v>75.490250000000003</v>
      </c>
      <c r="FF57" s="22">
        <v>78.782390000000007</v>
      </c>
      <c r="FG57" s="22">
        <v>82.510949999999994</v>
      </c>
      <c r="FH57" s="22">
        <v>83.36833</v>
      </c>
      <c r="FI57" s="22">
        <v>83.780180000000001</v>
      </c>
      <c r="FJ57" s="22">
        <v>83.214479999999995</v>
      </c>
      <c r="FK57" s="22">
        <v>81.682829999999996</v>
      </c>
      <c r="FL57" s="22">
        <v>79.089709999999997</v>
      </c>
      <c r="FM57" s="22">
        <v>78.091930000000005</v>
      </c>
      <c r="FN57" s="22">
        <v>74.377160000000003</v>
      </c>
      <c r="FO57" s="22">
        <v>72.586950000000002</v>
      </c>
      <c r="FP57" s="22">
        <v>71.80171</v>
      </c>
      <c r="FQ57" s="22">
        <v>71.313580000000002</v>
      </c>
      <c r="FR57" s="22">
        <v>70.581890000000001</v>
      </c>
      <c r="FS57" s="22">
        <v>0.1855163</v>
      </c>
      <c r="FT57" s="22"/>
      <c r="FU57" s="22">
        <v>1.7825299999999999E-2</v>
      </c>
    </row>
    <row r="58" spans="1:177" x14ac:dyDescent="0.2">
      <c r="A58" s="13" t="s">
        <v>227</v>
      </c>
      <c r="B58" s="13" t="s">
        <v>0</v>
      </c>
      <c r="C58" s="13" t="s">
        <v>271</v>
      </c>
      <c r="D58" s="34" t="s">
        <v>266</v>
      </c>
      <c r="E58" s="23" t="s">
        <v>221</v>
      </c>
      <c r="F58" s="23">
        <v>305</v>
      </c>
      <c r="G58" s="22">
        <v>0.3891676</v>
      </c>
      <c r="H58" s="22">
        <v>0.33110889999999998</v>
      </c>
      <c r="I58" s="22">
        <v>0.29233480000000001</v>
      </c>
      <c r="J58" s="22">
        <v>0.25608039999999999</v>
      </c>
      <c r="K58" s="22">
        <v>0.2222819</v>
      </c>
      <c r="L58" s="22">
        <v>0.22220999999999999</v>
      </c>
      <c r="M58" s="22">
        <v>0.23298199999999999</v>
      </c>
      <c r="N58" s="22">
        <v>0.2419463</v>
      </c>
      <c r="O58" s="22">
        <v>0.22860430000000001</v>
      </c>
      <c r="P58" s="22">
        <v>0.1729163</v>
      </c>
      <c r="Q58" s="22">
        <v>0.16594429999999999</v>
      </c>
      <c r="R58" s="22">
        <v>0.1866382</v>
      </c>
      <c r="S58" s="22">
        <v>0.25386999999999998</v>
      </c>
      <c r="T58" s="22">
        <v>0.31484489999999998</v>
      </c>
      <c r="U58" s="22">
        <v>0.4071187</v>
      </c>
      <c r="V58" s="22">
        <v>0.4998127</v>
      </c>
      <c r="W58" s="22">
        <v>0.53109130000000004</v>
      </c>
      <c r="X58" s="22">
        <v>0.61319330000000005</v>
      </c>
      <c r="Y58" s="22">
        <v>0.59316239999999998</v>
      </c>
      <c r="Z58" s="22">
        <v>0.53035829999999995</v>
      </c>
      <c r="AA58" s="22">
        <v>0.52535430000000005</v>
      </c>
      <c r="AB58" s="22">
        <v>0.49328660000000002</v>
      </c>
      <c r="AC58" s="22">
        <v>0.45758130000000002</v>
      </c>
      <c r="AD58" s="22">
        <v>0.42490240000000001</v>
      </c>
      <c r="AE58" s="22">
        <v>-5.0432499999999998E-2</v>
      </c>
      <c r="AF58" s="22">
        <v>-5.8157300000000002E-2</v>
      </c>
      <c r="AG58" s="22">
        <v>-4.5773899999999999E-2</v>
      </c>
      <c r="AH58" s="22">
        <v>-5.1493200000000003E-2</v>
      </c>
      <c r="AI58" s="22">
        <v>-4.2420600000000003E-2</v>
      </c>
      <c r="AJ58" s="22">
        <v>-3.11665E-2</v>
      </c>
      <c r="AK58" s="22">
        <v>-1.4617E-2</v>
      </c>
      <c r="AL58" s="22">
        <v>-2.5333399999999999E-2</v>
      </c>
      <c r="AM58" s="22">
        <v>-1.8736800000000001E-2</v>
      </c>
      <c r="AN58" s="22">
        <v>-3.1096599999999999E-2</v>
      </c>
      <c r="AO58" s="22">
        <v>-7.0127700000000001E-2</v>
      </c>
      <c r="AP58" s="22">
        <v>-0.105147</v>
      </c>
      <c r="AQ58" s="22">
        <v>-4.7075199999999998E-2</v>
      </c>
      <c r="AR58" s="22">
        <v>-9.7252400000000003E-2</v>
      </c>
      <c r="AS58" s="22">
        <v>9.7720600000000005E-2</v>
      </c>
      <c r="AT58" s="22">
        <v>0.1557675</v>
      </c>
      <c r="AU58" s="22">
        <v>0.1343935</v>
      </c>
      <c r="AV58" s="22">
        <v>0.14409720000000001</v>
      </c>
      <c r="AW58" s="22">
        <v>-0.1050306</v>
      </c>
      <c r="AX58" s="22">
        <v>-0.13224859999999999</v>
      </c>
      <c r="AY58" s="22">
        <v>-9.2490100000000006E-2</v>
      </c>
      <c r="AZ58" s="22">
        <v>-9.9171300000000004E-2</v>
      </c>
      <c r="BA58" s="22">
        <v>-5.7750599999999999E-2</v>
      </c>
      <c r="BB58" s="22">
        <v>-3.3901000000000001E-2</v>
      </c>
      <c r="BC58" s="22">
        <v>-3.4153200000000002E-2</v>
      </c>
      <c r="BD58" s="22">
        <v>-4.2764900000000002E-2</v>
      </c>
      <c r="BE58" s="22">
        <v>-3.2840099999999997E-2</v>
      </c>
      <c r="BF58" s="22">
        <v>-3.8870099999999998E-2</v>
      </c>
      <c r="BG58" s="22">
        <v>-3.2029599999999998E-2</v>
      </c>
      <c r="BH58" s="22">
        <v>-2.32219E-2</v>
      </c>
      <c r="BI58" s="22">
        <v>-6.7298999999999996E-3</v>
      </c>
      <c r="BJ58" s="22">
        <v>-1.29926E-2</v>
      </c>
      <c r="BK58" s="22">
        <v>-6.2836999999999997E-3</v>
      </c>
      <c r="BL58" s="22">
        <v>-1.64557E-2</v>
      </c>
      <c r="BM58" s="22">
        <v>-5.3526299999999999E-2</v>
      </c>
      <c r="BN58" s="22">
        <v>-7.8245599999999998E-2</v>
      </c>
      <c r="BO58" s="22">
        <v>-2.9069399999999999E-2</v>
      </c>
      <c r="BP58" s="22">
        <v>-7.0593100000000006E-2</v>
      </c>
      <c r="BQ58" s="22">
        <v>0.1356752</v>
      </c>
      <c r="BR58" s="22">
        <v>0.1843217</v>
      </c>
      <c r="BS58" s="22">
        <v>0.1607719</v>
      </c>
      <c r="BT58" s="22">
        <v>0.17332790000000001</v>
      </c>
      <c r="BU58" s="22">
        <v>-7.3402700000000001E-2</v>
      </c>
      <c r="BV58" s="22">
        <v>-0.105723</v>
      </c>
      <c r="BW58" s="22">
        <v>-6.7797300000000005E-2</v>
      </c>
      <c r="BX58" s="22">
        <v>-7.7281199999999994E-2</v>
      </c>
      <c r="BY58" s="22">
        <v>-4.1226400000000003E-2</v>
      </c>
      <c r="BZ58" s="22">
        <v>-2.0956800000000001E-2</v>
      </c>
      <c r="CA58" s="22">
        <v>-2.2878099999999998E-2</v>
      </c>
      <c r="CB58" s="22">
        <v>-3.2104099999999997E-2</v>
      </c>
      <c r="CC58" s="22">
        <v>-2.3882299999999999E-2</v>
      </c>
      <c r="CD58" s="22">
        <v>-3.0127299999999999E-2</v>
      </c>
      <c r="CE58" s="22">
        <v>-2.4832699999999999E-2</v>
      </c>
      <c r="CF58" s="22">
        <v>-1.77194E-2</v>
      </c>
      <c r="CG58" s="22">
        <v>-1.2673999999999999E-3</v>
      </c>
      <c r="CH58" s="22">
        <v>-4.4453000000000001E-3</v>
      </c>
      <c r="CI58" s="22">
        <v>2.3411999999999999E-3</v>
      </c>
      <c r="CJ58" s="22">
        <v>-6.3154999999999999E-3</v>
      </c>
      <c r="CK58" s="22">
        <v>-4.2028200000000002E-2</v>
      </c>
      <c r="CL58" s="22">
        <v>-5.9613699999999999E-2</v>
      </c>
      <c r="CM58" s="22">
        <v>-1.6598600000000002E-2</v>
      </c>
      <c r="CN58" s="22">
        <v>-5.2129000000000002E-2</v>
      </c>
      <c r="CO58" s="22">
        <v>0.16196250000000001</v>
      </c>
      <c r="CP58" s="22">
        <v>0.20409830000000001</v>
      </c>
      <c r="CQ58" s="22">
        <v>0.17904139999999999</v>
      </c>
      <c r="CR58" s="22">
        <v>0.193573</v>
      </c>
      <c r="CS58" s="22">
        <v>-5.14972E-2</v>
      </c>
      <c r="CT58" s="22">
        <v>-8.7351399999999996E-2</v>
      </c>
      <c r="CU58" s="22">
        <v>-5.0694999999999997E-2</v>
      </c>
      <c r="CV58" s="22">
        <v>-6.21202E-2</v>
      </c>
      <c r="CW58" s="22">
        <v>-2.9781700000000001E-2</v>
      </c>
      <c r="CX58" s="22">
        <v>-1.1991699999999999E-2</v>
      </c>
      <c r="CY58" s="22">
        <v>-1.16031E-2</v>
      </c>
      <c r="CZ58" s="22">
        <v>-2.1443299999999998E-2</v>
      </c>
      <c r="DA58" s="22">
        <v>-1.4924400000000001E-2</v>
      </c>
      <c r="DB58" s="22">
        <v>-2.13846E-2</v>
      </c>
      <c r="DC58" s="22">
        <v>-1.7635899999999999E-2</v>
      </c>
      <c r="DD58" s="22">
        <v>-1.2217E-2</v>
      </c>
      <c r="DE58" s="22">
        <v>4.1951999999999996E-3</v>
      </c>
      <c r="DF58" s="22">
        <v>4.1019000000000003E-3</v>
      </c>
      <c r="DG58" s="22">
        <v>1.0966200000000001E-2</v>
      </c>
      <c r="DH58" s="22">
        <v>3.8248000000000002E-3</v>
      </c>
      <c r="DI58" s="22">
        <v>-3.0530100000000001E-2</v>
      </c>
      <c r="DJ58" s="22">
        <v>-4.0981799999999999E-2</v>
      </c>
      <c r="DK58" s="22">
        <v>-4.1278E-3</v>
      </c>
      <c r="DL58" s="22">
        <v>-3.3664800000000002E-2</v>
      </c>
      <c r="DM58" s="22">
        <v>0.18824979999999999</v>
      </c>
      <c r="DN58" s="22">
        <v>0.22387489999999999</v>
      </c>
      <c r="DO58" s="22">
        <v>0.19731099999999999</v>
      </c>
      <c r="DP58" s="22">
        <v>0.21381810000000001</v>
      </c>
      <c r="DQ58" s="22">
        <v>-2.9591800000000001E-2</v>
      </c>
      <c r="DR58" s="22">
        <v>-6.8979799999999994E-2</v>
      </c>
      <c r="DS58" s="22">
        <v>-3.3592799999999999E-2</v>
      </c>
      <c r="DT58" s="22">
        <v>-4.69592E-2</v>
      </c>
      <c r="DU58" s="22">
        <v>-1.8337099999999999E-2</v>
      </c>
      <c r="DV58" s="22">
        <v>-3.0265000000000001E-3</v>
      </c>
      <c r="DW58" s="22">
        <v>4.6763000000000004E-3</v>
      </c>
      <c r="DX58" s="22">
        <v>-6.0508999999999997E-3</v>
      </c>
      <c r="DY58" s="22">
        <v>-1.9907000000000002E-3</v>
      </c>
      <c r="DZ58" s="22">
        <v>-8.7614000000000008E-3</v>
      </c>
      <c r="EA58" s="22">
        <v>-7.2448E-3</v>
      </c>
      <c r="EB58" s="22">
        <v>-4.2722999999999997E-3</v>
      </c>
      <c r="EC58" s="22">
        <v>1.20822E-2</v>
      </c>
      <c r="ED58" s="22">
        <v>1.6442700000000001E-2</v>
      </c>
      <c r="EE58" s="22">
        <v>2.3419200000000001E-2</v>
      </c>
      <c r="EF58" s="22">
        <v>1.8465599999999999E-2</v>
      </c>
      <c r="EG58" s="22">
        <v>-1.39287E-2</v>
      </c>
      <c r="EH58" s="22">
        <v>-1.40804E-2</v>
      </c>
      <c r="EI58" s="22">
        <v>1.3878E-2</v>
      </c>
      <c r="EJ58" s="22">
        <v>-7.0054999999999996E-3</v>
      </c>
      <c r="EK58" s="22">
        <v>0.2262044</v>
      </c>
      <c r="EL58" s="22">
        <v>0.25242910000000002</v>
      </c>
      <c r="EM58" s="22">
        <v>0.22368930000000001</v>
      </c>
      <c r="EN58" s="22">
        <v>0.24304890000000001</v>
      </c>
      <c r="EO58" s="22">
        <v>2.0360999999999999E-3</v>
      </c>
      <c r="EP58" s="22">
        <v>-4.2454199999999997E-2</v>
      </c>
      <c r="EQ58" s="22">
        <v>-8.8999999999999999E-3</v>
      </c>
      <c r="ER58" s="22">
        <v>-2.50691E-2</v>
      </c>
      <c r="ES58" s="22">
        <v>-1.8129000000000001E-3</v>
      </c>
      <c r="ET58" s="22">
        <v>9.9176999999999998E-3</v>
      </c>
      <c r="EU58" s="22">
        <v>71.008489999999995</v>
      </c>
      <c r="EV58" s="22">
        <v>70.260350000000003</v>
      </c>
      <c r="EW58" s="22">
        <v>69.427959999999999</v>
      </c>
      <c r="EX58" s="22">
        <v>69.680530000000005</v>
      </c>
      <c r="EY58" s="22">
        <v>69.036640000000006</v>
      </c>
      <c r="EZ58" s="22">
        <v>68.087239999999994</v>
      </c>
      <c r="FA58" s="22">
        <v>68.513980000000004</v>
      </c>
      <c r="FB58" s="22">
        <v>70.295580000000001</v>
      </c>
      <c r="FC58" s="22">
        <v>72.629909999999995</v>
      </c>
      <c r="FD58" s="22">
        <v>76.286379999999994</v>
      </c>
      <c r="FE58" s="22">
        <v>80.178759999999997</v>
      </c>
      <c r="FF58" s="22">
        <v>83.68974</v>
      </c>
      <c r="FG58" s="22">
        <v>87.431849999999997</v>
      </c>
      <c r="FH58" s="22">
        <v>90.311319999999995</v>
      </c>
      <c r="FI58" s="22">
        <v>90.645650000000003</v>
      </c>
      <c r="FJ58" s="22">
        <v>90.371669999999995</v>
      </c>
      <c r="FK58" s="22">
        <v>89.591149999999999</v>
      </c>
      <c r="FL58" s="22">
        <v>86.91628</v>
      </c>
      <c r="FM58" s="22">
        <v>84.701580000000007</v>
      </c>
      <c r="FN58" s="22">
        <v>79.701769999999996</v>
      </c>
      <c r="FO58" s="22">
        <v>75.278930000000003</v>
      </c>
      <c r="FP58" s="22">
        <v>72.292559999999995</v>
      </c>
      <c r="FQ58" s="22">
        <v>71.410790000000006</v>
      </c>
      <c r="FR58" s="22">
        <v>70.933440000000004</v>
      </c>
      <c r="FS58" s="22">
        <v>0.2617334</v>
      </c>
      <c r="FT58" s="22"/>
      <c r="FU58" s="22">
        <v>3.3347099999999998E-2</v>
      </c>
    </row>
    <row r="59" spans="1:177" x14ac:dyDescent="0.2">
      <c r="A59" s="13" t="s">
        <v>227</v>
      </c>
      <c r="B59" s="13" t="s">
        <v>0</v>
      </c>
      <c r="C59" s="13" t="s">
        <v>271</v>
      </c>
      <c r="D59" s="34" t="s">
        <v>267</v>
      </c>
      <c r="E59" s="23" t="s">
        <v>219</v>
      </c>
      <c r="F59" s="23">
        <v>577</v>
      </c>
      <c r="G59" s="22">
        <v>0.60467059999999995</v>
      </c>
      <c r="H59" s="22">
        <v>0.50817959999999995</v>
      </c>
      <c r="I59" s="22">
        <v>0.42305959999999998</v>
      </c>
      <c r="J59" s="22">
        <v>0.37944159999999999</v>
      </c>
      <c r="K59" s="22">
        <v>0.3389027</v>
      </c>
      <c r="L59" s="22">
        <v>0.32519189999999998</v>
      </c>
      <c r="M59" s="22">
        <v>0.33945239999999999</v>
      </c>
      <c r="N59" s="22">
        <v>0.36563810000000002</v>
      </c>
      <c r="O59" s="22">
        <v>0.39865220000000001</v>
      </c>
      <c r="P59" s="22">
        <v>0.38909389999999999</v>
      </c>
      <c r="Q59" s="22">
        <v>0.39907009999999998</v>
      </c>
      <c r="R59" s="22">
        <v>0.48053560000000001</v>
      </c>
      <c r="S59" s="22">
        <v>0.60611740000000003</v>
      </c>
      <c r="T59" s="22">
        <v>0.69466349999999999</v>
      </c>
      <c r="U59" s="22">
        <v>0.83534370000000002</v>
      </c>
      <c r="V59" s="22">
        <v>0.94448140000000003</v>
      </c>
      <c r="W59" s="22">
        <v>1.0208170000000001</v>
      </c>
      <c r="X59" s="22">
        <v>1.1151599999999999</v>
      </c>
      <c r="Y59" s="22">
        <v>1.1248149999999999</v>
      </c>
      <c r="Z59" s="22">
        <v>1.1200559999999999</v>
      </c>
      <c r="AA59" s="22">
        <v>1.079917</v>
      </c>
      <c r="AB59" s="22">
        <v>1.0919289999999999</v>
      </c>
      <c r="AC59" s="22">
        <v>0.99991249999999998</v>
      </c>
      <c r="AD59" s="22">
        <v>0.87096110000000004</v>
      </c>
      <c r="AE59" s="22">
        <v>-0.1197206</v>
      </c>
      <c r="AF59" s="22">
        <v>-9.42524E-2</v>
      </c>
      <c r="AG59" s="22">
        <v>-0.1198787</v>
      </c>
      <c r="AH59" s="22">
        <v>-9.1980300000000001E-2</v>
      </c>
      <c r="AI59" s="22">
        <v>-0.1075686</v>
      </c>
      <c r="AJ59" s="22">
        <v>-9.6516699999999997E-2</v>
      </c>
      <c r="AK59" s="22">
        <v>-0.1125456</v>
      </c>
      <c r="AL59" s="22">
        <v>-0.14944959999999999</v>
      </c>
      <c r="AM59" s="22">
        <v>-0.19742460000000001</v>
      </c>
      <c r="AN59" s="22">
        <v>-0.2695747</v>
      </c>
      <c r="AO59" s="22">
        <v>-0.32475720000000002</v>
      </c>
      <c r="AP59" s="22">
        <v>-0.38045420000000002</v>
      </c>
      <c r="AQ59" s="22">
        <v>-0.40257359999999998</v>
      </c>
      <c r="AR59" s="22">
        <v>-0.49707970000000001</v>
      </c>
      <c r="AS59" s="22">
        <v>3.7576999999999999E-2</v>
      </c>
      <c r="AT59" s="22">
        <v>5.3470499999999997E-2</v>
      </c>
      <c r="AU59" s="22">
        <v>-3.4574899999999999E-2</v>
      </c>
      <c r="AV59" s="22">
        <v>-9.7142800000000001E-2</v>
      </c>
      <c r="AW59" s="22">
        <v>-0.56163790000000002</v>
      </c>
      <c r="AX59" s="22">
        <v>-0.57300819999999997</v>
      </c>
      <c r="AY59" s="22">
        <v>-0.59592699999999998</v>
      </c>
      <c r="AZ59" s="22">
        <v>-0.59564669999999997</v>
      </c>
      <c r="BA59" s="22">
        <v>-0.53238390000000002</v>
      </c>
      <c r="BB59" s="22">
        <v>-0.43558180000000002</v>
      </c>
      <c r="BC59" s="22">
        <v>-1.6424100000000001E-2</v>
      </c>
      <c r="BD59" s="22">
        <v>-1.0354800000000001E-2</v>
      </c>
      <c r="BE59" s="22">
        <v>-3.4209099999999999E-2</v>
      </c>
      <c r="BF59" s="22">
        <v>-2.02718E-2</v>
      </c>
      <c r="BG59" s="22">
        <v>-4.2730999999999998E-2</v>
      </c>
      <c r="BH59" s="22">
        <v>-3.6898599999999997E-2</v>
      </c>
      <c r="BI59" s="22">
        <v>-5.1455099999999997E-2</v>
      </c>
      <c r="BJ59" s="22">
        <v>-7.9636999999999999E-2</v>
      </c>
      <c r="BK59" s="22">
        <v>-9.0040800000000004E-2</v>
      </c>
      <c r="BL59" s="22">
        <v>-0.1418362</v>
      </c>
      <c r="BM59" s="22">
        <v>-0.17029079999999999</v>
      </c>
      <c r="BN59" s="22">
        <v>-0.1970199</v>
      </c>
      <c r="BO59" s="22">
        <v>-0.20413120000000001</v>
      </c>
      <c r="BP59" s="22">
        <v>-0.29606369999999999</v>
      </c>
      <c r="BQ59" s="22">
        <v>0.2240028</v>
      </c>
      <c r="BR59" s="22">
        <v>0.244506</v>
      </c>
      <c r="BS59" s="22">
        <v>0.17518829999999999</v>
      </c>
      <c r="BT59" s="22">
        <v>0.1288251</v>
      </c>
      <c r="BU59" s="22">
        <v>-0.34419499999999997</v>
      </c>
      <c r="BV59" s="22">
        <v>-0.36638130000000002</v>
      </c>
      <c r="BW59" s="22">
        <v>-0.38762609999999997</v>
      </c>
      <c r="BX59" s="22">
        <v>-0.39113900000000001</v>
      </c>
      <c r="BY59" s="22">
        <v>-0.3539177</v>
      </c>
      <c r="BZ59" s="22">
        <v>-0.27292509999999998</v>
      </c>
      <c r="CA59" s="22">
        <v>5.51187E-2</v>
      </c>
      <c r="CB59" s="22">
        <v>4.7752500000000003E-2</v>
      </c>
      <c r="CC59" s="22">
        <v>2.51253E-2</v>
      </c>
      <c r="CD59" s="22">
        <v>2.9393300000000001E-2</v>
      </c>
      <c r="CE59" s="22">
        <v>2.1752999999999998E-3</v>
      </c>
      <c r="CF59" s="22">
        <v>4.3927000000000003E-3</v>
      </c>
      <c r="CG59" s="22">
        <v>-9.1438999999999999E-3</v>
      </c>
      <c r="CH59" s="22">
        <v>-3.1285E-2</v>
      </c>
      <c r="CI59" s="22">
        <v>-1.56671E-2</v>
      </c>
      <c r="CJ59" s="22">
        <v>-5.33649E-2</v>
      </c>
      <c r="CK59" s="22">
        <v>-6.33079E-2</v>
      </c>
      <c r="CL59" s="22">
        <v>-6.9973900000000006E-2</v>
      </c>
      <c r="CM59" s="22">
        <v>-6.6690600000000003E-2</v>
      </c>
      <c r="CN59" s="22">
        <v>-0.1568407</v>
      </c>
      <c r="CO59" s="22">
        <v>0.35312070000000001</v>
      </c>
      <c r="CP59" s="22">
        <v>0.3768166</v>
      </c>
      <c r="CQ59" s="22">
        <v>0.32046970000000002</v>
      </c>
      <c r="CR59" s="22">
        <v>0.28532980000000002</v>
      </c>
      <c r="CS59" s="22">
        <v>-0.19359470000000001</v>
      </c>
      <c r="CT59" s="22">
        <v>-0.2232722</v>
      </c>
      <c r="CU59" s="22">
        <v>-0.2433575</v>
      </c>
      <c r="CV59" s="22">
        <v>-0.24949750000000001</v>
      </c>
      <c r="CW59" s="22">
        <v>-0.2303125</v>
      </c>
      <c r="CX59" s="22">
        <v>-0.16026960000000001</v>
      </c>
      <c r="CY59" s="22">
        <v>0.12666150000000001</v>
      </c>
      <c r="CZ59" s="22">
        <v>0.1058598</v>
      </c>
      <c r="DA59" s="22">
        <v>8.4459800000000002E-2</v>
      </c>
      <c r="DB59" s="22">
        <v>7.9058299999999998E-2</v>
      </c>
      <c r="DC59" s="22">
        <v>4.7081600000000001E-2</v>
      </c>
      <c r="DD59" s="22">
        <v>4.5684000000000002E-2</v>
      </c>
      <c r="DE59" s="22">
        <v>3.3167200000000001E-2</v>
      </c>
      <c r="DF59" s="22">
        <v>1.7067100000000002E-2</v>
      </c>
      <c r="DG59" s="22">
        <v>5.8706599999999998E-2</v>
      </c>
      <c r="DH59" s="22">
        <v>3.51063E-2</v>
      </c>
      <c r="DI59" s="22">
        <v>4.3675100000000001E-2</v>
      </c>
      <c r="DJ59" s="22">
        <v>5.7072100000000001E-2</v>
      </c>
      <c r="DK59" s="22">
        <v>7.0749999999999993E-2</v>
      </c>
      <c r="DL59" s="22">
        <v>-1.76177E-2</v>
      </c>
      <c r="DM59" s="22">
        <v>0.48223860000000002</v>
      </c>
      <c r="DN59" s="22">
        <v>0.5091272</v>
      </c>
      <c r="DO59" s="22">
        <v>0.46575109999999997</v>
      </c>
      <c r="DP59" s="22">
        <v>0.44183460000000002</v>
      </c>
      <c r="DQ59" s="22">
        <v>-4.2994499999999998E-2</v>
      </c>
      <c r="DR59" s="22">
        <v>-8.0162999999999998E-2</v>
      </c>
      <c r="DS59" s="22">
        <v>-9.9088899999999994E-2</v>
      </c>
      <c r="DT59" s="22">
        <v>-0.10785599999999999</v>
      </c>
      <c r="DU59" s="22">
        <v>-0.10670739999999999</v>
      </c>
      <c r="DV59" s="22">
        <v>-4.7614099999999999E-2</v>
      </c>
      <c r="DW59" s="22">
        <v>0.22995789999999999</v>
      </c>
      <c r="DX59" s="22">
        <v>0.18975739999999999</v>
      </c>
      <c r="DY59" s="22">
        <v>0.17012930000000001</v>
      </c>
      <c r="DZ59" s="22">
        <v>0.15076680000000001</v>
      </c>
      <c r="EA59" s="22">
        <v>0.1119192</v>
      </c>
      <c r="EB59" s="22">
        <v>0.10530200000000001</v>
      </c>
      <c r="EC59" s="22">
        <v>9.4257800000000003E-2</v>
      </c>
      <c r="ED59" s="22">
        <v>8.6879700000000004E-2</v>
      </c>
      <c r="EE59" s="22">
        <v>0.1660904</v>
      </c>
      <c r="EF59" s="22">
        <v>0.16284480000000001</v>
      </c>
      <c r="EG59" s="22">
        <v>0.1981415</v>
      </c>
      <c r="EH59" s="22">
        <v>0.24050640000000001</v>
      </c>
      <c r="EI59" s="22">
        <v>0.2691924</v>
      </c>
      <c r="EJ59" s="22">
        <v>0.18339829999999999</v>
      </c>
      <c r="EK59" s="22">
        <v>0.66866440000000005</v>
      </c>
      <c r="EL59" s="22">
        <v>0.70016270000000003</v>
      </c>
      <c r="EM59" s="22">
        <v>0.67551430000000001</v>
      </c>
      <c r="EN59" s="22">
        <v>0.66780260000000002</v>
      </c>
      <c r="EO59" s="22">
        <v>0.1744484</v>
      </c>
      <c r="EP59" s="22">
        <v>0.12646389999999999</v>
      </c>
      <c r="EQ59" s="22">
        <v>0.10921210000000001</v>
      </c>
      <c r="ER59" s="22">
        <v>9.6651899999999999E-2</v>
      </c>
      <c r="ES59" s="22">
        <v>7.1758799999999998E-2</v>
      </c>
      <c r="ET59" s="22">
        <v>0.11504259999999999</v>
      </c>
      <c r="EU59" s="22">
        <v>68.355770000000007</v>
      </c>
      <c r="EV59" s="22">
        <v>67.292590000000004</v>
      </c>
      <c r="EW59" s="22">
        <v>66.526340000000005</v>
      </c>
      <c r="EX59" s="22">
        <v>66.148449999999997</v>
      </c>
      <c r="EY59" s="22">
        <v>66.239859999999993</v>
      </c>
      <c r="EZ59" s="22">
        <v>65.93186</v>
      </c>
      <c r="FA59" s="22">
        <v>66.216759999999994</v>
      </c>
      <c r="FB59" s="22">
        <v>70.793080000000003</v>
      </c>
      <c r="FC59" s="22">
        <v>77.834370000000007</v>
      </c>
      <c r="FD59" s="22">
        <v>84.732339999999994</v>
      </c>
      <c r="FE59" s="22">
        <v>90.344200000000001</v>
      </c>
      <c r="FF59" s="22">
        <v>95.18329</v>
      </c>
      <c r="FG59" s="22">
        <v>97.037189999999995</v>
      </c>
      <c r="FH59" s="22">
        <v>97.441950000000006</v>
      </c>
      <c r="FI59" s="22">
        <v>98.413889999999995</v>
      </c>
      <c r="FJ59" s="22">
        <v>101.04430000000001</v>
      </c>
      <c r="FK59" s="22">
        <v>101.05159999999999</v>
      </c>
      <c r="FL59" s="22">
        <v>97.713419999999999</v>
      </c>
      <c r="FM59" s="22">
        <v>92.998519999999999</v>
      </c>
      <c r="FN59" s="22">
        <v>89.832859999999997</v>
      </c>
      <c r="FO59" s="22">
        <v>83.703720000000004</v>
      </c>
      <c r="FP59" s="22">
        <v>79.536709999999999</v>
      </c>
      <c r="FQ59" s="22">
        <v>77.527000000000001</v>
      </c>
      <c r="FR59" s="22">
        <v>76.07329</v>
      </c>
      <c r="FS59" s="22">
        <v>0.507884</v>
      </c>
      <c r="FT59" s="22"/>
      <c r="FU59" s="22">
        <v>6.5601000000000007E-2</v>
      </c>
    </row>
    <row r="60" spans="1:177" x14ac:dyDescent="0.2">
      <c r="A60" s="13" t="s">
        <v>227</v>
      </c>
      <c r="B60" s="13" t="s">
        <v>0</v>
      </c>
      <c r="C60" s="13" t="s">
        <v>271</v>
      </c>
      <c r="D60" s="34" t="s">
        <v>267</v>
      </c>
      <c r="E60" s="23" t="s">
        <v>220</v>
      </c>
      <c r="F60" s="23">
        <v>280</v>
      </c>
      <c r="G60" s="22">
        <v>0.26846910000000002</v>
      </c>
      <c r="H60" s="22">
        <v>0.2317613</v>
      </c>
      <c r="I60" s="22">
        <v>0.20119609999999999</v>
      </c>
      <c r="J60" s="22">
        <v>0.18118039999999999</v>
      </c>
      <c r="K60" s="22">
        <v>0.15962109999999999</v>
      </c>
      <c r="L60" s="22">
        <v>0.1427194</v>
      </c>
      <c r="M60" s="22">
        <v>0.15111289999999999</v>
      </c>
      <c r="N60" s="22">
        <v>0.16534740000000001</v>
      </c>
      <c r="O60" s="22">
        <v>0.19800139999999999</v>
      </c>
      <c r="P60" s="22">
        <v>0.20866750000000001</v>
      </c>
      <c r="Q60" s="22">
        <v>0.2215203</v>
      </c>
      <c r="R60" s="22">
        <v>0.2665612</v>
      </c>
      <c r="S60" s="22">
        <v>0.32318210000000003</v>
      </c>
      <c r="T60" s="22">
        <v>0.36675170000000001</v>
      </c>
      <c r="U60" s="22">
        <v>0.45854640000000002</v>
      </c>
      <c r="V60" s="22">
        <v>0.49999710000000003</v>
      </c>
      <c r="W60" s="22">
        <v>0.52561100000000005</v>
      </c>
      <c r="X60" s="22">
        <v>0.55284800000000001</v>
      </c>
      <c r="Y60" s="22">
        <v>0.54477929999999997</v>
      </c>
      <c r="Z60" s="22">
        <v>0.52878800000000004</v>
      </c>
      <c r="AA60" s="22">
        <v>0.48683850000000001</v>
      </c>
      <c r="AB60" s="22">
        <v>0.49881340000000002</v>
      </c>
      <c r="AC60" s="22">
        <v>0.43832789999999999</v>
      </c>
      <c r="AD60" s="22">
        <v>0.35667720000000003</v>
      </c>
      <c r="AE60" s="22">
        <v>-6.2724E-3</v>
      </c>
      <c r="AF60" s="22">
        <v>-9.3001999999999998E-3</v>
      </c>
      <c r="AG60" s="22">
        <v>-8.2988999999999997E-3</v>
      </c>
      <c r="AH60" s="22">
        <v>6.6120000000000003E-4</v>
      </c>
      <c r="AI60" s="22">
        <v>-2.01345E-2</v>
      </c>
      <c r="AJ60" s="22">
        <v>-2.30467E-2</v>
      </c>
      <c r="AK60" s="22">
        <v>-2.35455E-2</v>
      </c>
      <c r="AL60" s="22">
        <v>-4.4600399999999998E-2</v>
      </c>
      <c r="AM60" s="22">
        <v>-3.3881500000000002E-2</v>
      </c>
      <c r="AN60" s="22">
        <v>-5.25621E-2</v>
      </c>
      <c r="AO60" s="22">
        <v>-4.3573300000000002E-2</v>
      </c>
      <c r="AP60" s="22">
        <v>-3.9848799999999997E-2</v>
      </c>
      <c r="AQ60" s="22">
        <v>-3.8156299999999997E-2</v>
      </c>
      <c r="AR60" s="22">
        <v>-7.1686600000000003E-2</v>
      </c>
      <c r="AS60" s="22">
        <v>0.1419811</v>
      </c>
      <c r="AT60" s="22">
        <v>0.12494139999999999</v>
      </c>
      <c r="AU60" s="22">
        <v>9.1020199999999996E-2</v>
      </c>
      <c r="AV60" s="22">
        <v>5.7462399999999997E-2</v>
      </c>
      <c r="AW60" s="22">
        <v>-0.1028604</v>
      </c>
      <c r="AX60" s="22">
        <v>-0.13473579999999999</v>
      </c>
      <c r="AY60" s="22">
        <v>-0.1728751</v>
      </c>
      <c r="AZ60" s="22">
        <v>-0.16818140000000001</v>
      </c>
      <c r="BA60" s="22">
        <v>-0.1435273</v>
      </c>
      <c r="BB60" s="22">
        <v>-0.1180784</v>
      </c>
      <c r="BC60" s="22">
        <v>1.0903899999999999E-2</v>
      </c>
      <c r="BD60" s="22">
        <v>6.3763999999999999E-3</v>
      </c>
      <c r="BE60" s="22">
        <v>5.2426E-3</v>
      </c>
      <c r="BF60" s="22">
        <v>1.00836E-2</v>
      </c>
      <c r="BG60" s="22">
        <v>-1.10922E-2</v>
      </c>
      <c r="BH60" s="22">
        <v>-1.3779599999999999E-2</v>
      </c>
      <c r="BI60" s="22">
        <v>-1.50607E-2</v>
      </c>
      <c r="BJ60" s="22">
        <v>-3.5119999999999998E-2</v>
      </c>
      <c r="BK60" s="22">
        <v>-2.3504500000000001E-2</v>
      </c>
      <c r="BL60" s="22">
        <v>-4.0280400000000001E-2</v>
      </c>
      <c r="BM60" s="22">
        <v>-3.1456400000000002E-2</v>
      </c>
      <c r="BN60" s="22">
        <v>-2.5193699999999999E-2</v>
      </c>
      <c r="BO60" s="22">
        <v>-2.1649000000000002E-2</v>
      </c>
      <c r="BP60" s="22">
        <v>-5.1068799999999998E-2</v>
      </c>
      <c r="BQ60" s="22">
        <v>0.16233049999999999</v>
      </c>
      <c r="BR60" s="22">
        <v>0.14532229999999999</v>
      </c>
      <c r="BS60" s="22">
        <v>0.1116747</v>
      </c>
      <c r="BT60" s="22">
        <v>8.1602099999999997E-2</v>
      </c>
      <c r="BU60" s="22">
        <v>-7.7163099999999998E-2</v>
      </c>
      <c r="BV60" s="22">
        <v>-9.7789000000000001E-2</v>
      </c>
      <c r="BW60" s="22">
        <v>-0.1333058</v>
      </c>
      <c r="BX60" s="22">
        <v>-0.12759380000000001</v>
      </c>
      <c r="BY60" s="22">
        <v>-0.1192703</v>
      </c>
      <c r="BZ60" s="22">
        <v>-9.9632200000000004E-2</v>
      </c>
      <c r="CA60" s="22">
        <v>2.28001E-2</v>
      </c>
      <c r="CB60" s="22">
        <v>1.7233999999999999E-2</v>
      </c>
      <c r="CC60" s="22">
        <v>1.4621500000000001E-2</v>
      </c>
      <c r="CD60" s="22">
        <v>1.6609499999999999E-2</v>
      </c>
      <c r="CE60" s="22">
        <v>-4.8294999999999996E-3</v>
      </c>
      <c r="CF60" s="22">
        <v>-7.3612E-3</v>
      </c>
      <c r="CG60" s="22">
        <v>-9.1842E-3</v>
      </c>
      <c r="CH60" s="22">
        <v>-2.85539E-2</v>
      </c>
      <c r="CI60" s="22">
        <v>-1.6317399999999999E-2</v>
      </c>
      <c r="CJ60" s="22">
        <v>-3.17741E-2</v>
      </c>
      <c r="CK60" s="22">
        <v>-2.30642E-2</v>
      </c>
      <c r="CL60" s="22">
        <v>-1.5043600000000001E-2</v>
      </c>
      <c r="CM60" s="22">
        <v>-1.0215999999999999E-2</v>
      </c>
      <c r="CN60" s="22">
        <v>-3.6789000000000002E-2</v>
      </c>
      <c r="CO60" s="22">
        <v>0.17642450000000001</v>
      </c>
      <c r="CP60" s="22">
        <v>0.159438</v>
      </c>
      <c r="CQ60" s="22">
        <v>0.1259798</v>
      </c>
      <c r="CR60" s="22">
        <v>9.8321099999999995E-2</v>
      </c>
      <c r="CS60" s="22">
        <v>-5.93652E-2</v>
      </c>
      <c r="CT60" s="22">
        <v>-7.2199700000000006E-2</v>
      </c>
      <c r="CU60" s="22">
        <v>-0.1059002</v>
      </c>
      <c r="CV60" s="22">
        <v>-9.9482899999999999E-2</v>
      </c>
      <c r="CW60" s="22">
        <v>-0.10247000000000001</v>
      </c>
      <c r="CX60" s="22">
        <v>-8.6856500000000003E-2</v>
      </c>
      <c r="CY60" s="22">
        <v>3.4696400000000002E-2</v>
      </c>
      <c r="CZ60" s="22">
        <v>2.8091600000000001E-2</v>
      </c>
      <c r="DA60" s="22">
        <v>2.4000299999999999E-2</v>
      </c>
      <c r="DB60" s="22">
        <v>2.31354E-2</v>
      </c>
      <c r="DC60" s="22">
        <v>1.4331999999999999E-3</v>
      </c>
      <c r="DD60" s="22">
        <v>-9.4280000000000004E-4</v>
      </c>
      <c r="DE60" s="22">
        <v>-3.3075999999999999E-3</v>
      </c>
      <c r="DF60" s="22">
        <v>-2.1987699999999999E-2</v>
      </c>
      <c r="DG60" s="22">
        <v>-9.1304000000000003E-3</v>
      </c>
      <c r="DH60" s="22">
        <v>-2.3267800000000002E-2</v>
      </c>
      <c r="DI60" s="22">
        <v>-1.46721E-2</v>
      </c>
      <c r="DJ60" s="22">
        <v>-4.8935000000000003E-3</v>
      </c>
      <c r="DK60" s="22">
        <v>1.2168999999999999E-3</v>
      </c>
      <c r="DL60" s="22">
        <v>-2.25092E-2</v>
      </c>
      <c r="DM60" s="22">
        <v>0.19051850000000001</v>
      </c>
      <c r="DN60" s="22">
        <v>0.17355380000000001</v>
      </c>
      <c r="DO60" s="22">
        <v>0.14028499999999999</v>
      </c>
      <c r="DP60" s="22">
        <v>0.1150402</v>
      </c>
      <c r="DQ60" s="22">
        <v>-4.1567300000000001E-2</v>
      </c>
      <c r="DR60" s="22">
        <v>-4.6610400000000003E-2</v>
      </c>
      <c r="DS60" s="22">
        <v>-7.8494599999999998E-2</v>
      </c>
      <c r="DT60" s="22">
        <v>-7.1372099999999994E-2</v>
      </c>
      <c r="DU60" s="22">
        <v>-8.5669800000000004E-2</v>
      </c>
      <c r="DV60" s="22">
        <v>-7.4080699999999999E-2</v>
      </c>
      <c r="DW60" s="22">
        <v>5.1872599999999998E-2</v>
      </c>
      <c r="DX60" s="22">
        <v>4.37682E-2</v>
      </c>
      <c r="DY60" s="22">
        <v>3.7541900000000003E-2</v>
      </c>
      <c r="DZ60" s="22">
        <v>3.2557799999999998E-2</v>
      </c>
      <c r="EA60" s="22">
        <v>1.04755E-2</v>
      </c>
      <c r="EB60" s="22">
        <v>8.3242999999999998E-3</v>
      </c>
      <c r="EC60" s="22">
        <v>5.1770999999999996E-3</v>
      </c>
      <c r="ED60" s="22">
        <v>-1.2507300000000001E-2</v>
      </c>
      <c r="EE60" s="22">
        <v>1.2466000000000001E-3</v>
      </c>
      <c r="EF60" s="22">
        <v>-1.09861E-2</v>
      </c>
      <c r="EG60" s="22">
        <v>-2.5552000000000001E-3</v>
      </c>
      <c r="EH60" s="22">
        <v>9.7616000000000005E-3</v>
      </c>
      <c r="EI60" s="22">
        <v>1.7724199999999999E-2</v>
      </c>
      <c r="EJ60" s="22">
        <v>-1.8915E-3</v>
      </c>
      <c r="EK60" s="22">
        <v>0.2108679</v>
      </c>
      <c r="EL60" s="22">
        <v>0.19393460000000001</v>
      </c>
      <c r="EM60" s="22">
        <v>0.16093940000000001</v>
      </c>
      <c r="EN60" s="22">
        <v>0.1391799</v>
      </c>
      <c r="EO60" s="22">
        <v>-1.5869999999999999E-2</v>
      </c>
      <c r="EP60" s="22">
        <v>-9.6635999999999996E-3</v>
      </c>
      <c r="EQ60" s="22">
        <v>-3.89252E-2</v>
      </c>
      <c r="ER60" s="22">
        <v>-3.0784499999999999E-2</v>
      </c>
      <c r="ES60" s="22">
        <v>-6.1412799999999997E-2</v>
      </c>
      <c r="ET60" s="22">
        <v>-5.5634500000000003E-2</v>
      </c>
      <c r="EU60" s="22">
        <v>68.944450000000003</v>
      </c>
      <c r="EV60" s="22">
        <v>67.005030000000005</v>
      </c>
      <c r="EW60" s="22">
        <v>66.758030000000005</v>
      </c>
      <c r="EX60" s="22">
        <v>67.070999999999998</v>
      </c>
      <c r="EY60" s="22">
        <v>67.28107</v>
      </c>
      <c r="EZ60" s="22">
        <v>67.246120000000005</v>
      </c>
      <c r="FA60" s="22">
        <v>67.459239999999994</v>
      </c>
      <c r="FB60" s="22">
        <v>71.126009999999994</v>
      </c>
      <c r="FC60" s="22">
        <v>76.212180000000004</v>
      </c>
      <c r="FD60" s="22">
        <v>80.816730000000007</v>
      </c>
      <c r="FE60" s="22">
        <v>85.79522</v>
      </c>
      <c r="FF60" s="22">
        <v>91.343339999999998</v>
      </c>
      <c r="FG60" s="22">
        <v>92.337980000000002</v>
      </c>
      <c r="FH60" s="22">
        <v>92.235789999999994</v>
      </c>
      <c r="FI60" s="22">
        <v>94.741100000000003</v>
      </c>
      <c r="FJ60" s="22">
        <v>98.438029999999998</v>
      </c>
      <c r="FK60" s="22">
        <v>98.578180000000003</v>
      </c>
      <c r="FL60" s="22">
        <v>93.318950000000001</v>
      </c>
      <c r="FM60" s="22">
        <v>88.320189999999997</v>
      </c>
      <c r="FN60" s="22">
        <v>85.630650000000003</v>
      </c>
      <c r="FO60" s="22">
        <v>80.175219999999996</v>
      </c>
      <c r="FP60" s="22">
        <v>75.275970000000001</v>
      </c>
      <c r="FQ60" s="22">
        <v>74.51294</v>
      </c>
      <c r="FR60" s="22">
        <v>73.737189999999998</v>
      </c>
      <c r="FS60" s="22">
        <v>0.3352252</v>
      </c>
      <c r="FT60" s="22"/>
      <c r="FU60" s="22">
        <v>2.32792E-2</v>
      </c>
    </row>
    <row r="61" spans="1:177" x14ac:dyDescent="0.2">
      <c r="A61" s="13" t="s">
        <v>227</v>
      </c>
      <c r="B61" s="13" t="s">
        <v>0</v>
      </c>
      <c r="C61" s="13" t="s">
        <v>271</v>
      </c>
      <c r="D61" s="34" t="s">
        <v>267</v>
      </c>
      <c r="E61" s="23" t="s">
        <v>221</v>
      </c>
      <c r="F61" s="23">
        <v>297</v>
      </c>
      <c r="G61" s="22">
        <v>0.31369530000000001</v>
      </c>
      <c r="H61" s="22">
        <v>0.26349980000000001</v>
      </c>
      <c r="I61" s="22">
        <v>0.21394070000000001</v>
      </c>
      <c r="J61" s="22">
        <v>0.18563830000000001</v>
      </c>
      <c r="K61" s="22">
        <v>0.1704011</v>
      </c>
      <c r="L61" s="22">
        <v>0.16881889999999999</v>
      </c>
      <c r="M61" s="22">
        <v>0.17222199999999999</v>
      </c>
      <c r="N61" s="22">
        <v>0.1906292</v>
      </c>
      <c r="O61" s="22">
        <v>0.1893417</v>
      </c>
      <c r="P61" s="22">
        <v>0.16604169999999999</v>
      </c>
      <c r="Q61" s="22">
        <v>0.1475746</v>
      </c>
      <c r="R61" s="22">
        <v>0.2033789</v>
      </c>
      <c r="S61" s="22">
        <v>0.31129869999999998</v>
      </c>
      <c r="T61" s="22">
        <v>0.38277369999999999</v>
      </c>
      <c r="U61" s="22">
        <v>0.48404999999999998</v>
      </c>
      <c r="V61" s="22">
        <v>0.57455420000000001</v>
      </c>
      <c r="W61" s="22">
        <v>0.60494939999999997</v>
      </c>
      <c r="X61" s="22">
        <v>0.67821260000000005</v>
      </c>
      <c r="Y61" s="22">
        <v>0.63446150000000001</v>
      </c>
      <c r="Z61" s="22">
        <v>0.61941610000000003</v>
      </c>
      <c r="AA61" s="22">
        <v>0.59583909999999995</v>
      </c>
      <c r="AB61" s="22">
        <v>0.59645999999999999</v>
      </c>
      <c r="AC61" s="22">
        <v>0.53564909999999999</v>
      </c>
      <c r="AD61" s="22">
        <v>0.49900719999999998</v>
      </c>
      <c r="AE61" s="22">
        <v>3.6698999999999998E-3</v>
      </c>
      <c r="AF61" s="22">
        <v>5.2998000000000003E-3</v>
      </c>
      <c r="AG61" s="22">
        <v>-1.09902E-2</v>
      </c>
      <c r="AH61" s="22">
        <v>-1.9074999999999999E-3</v>
      </c>
      <c r="AI61" s="22">
        <v>-5.2018000000000003E-3</v>
      </c>
      <c r="AJ61" s="22">
        <v>2.9129999999999998E-4</v>
      </c>
      <c r="AK61" s="22">
        <v>-1.4321199999999999E-2</v>
      </c>
      <c r="AL61" s="22">
        <v>-1.9367800000000001E-2</v>
      </c>
      <c r="AM61" s="22">
        <v>-2.01018E-2</v>
      </c>
      <c r="AN61" s="22">
        <v>-4.5709899999999998E-2</v>
      </c>
      <c r="AO61" s="22">
        <v>-7.9757400000000006E-2</v>
      </c>
      <c r="AP61" s="22">
        <v>-8.7067099999999994E-2</v>
      </c>
      <c r="AQ61" s="22">
        <v>-9.0827500000000005E-2</v>
      </c>
      <c r="AR61" s="22">
        <v>-0.1645266</v>
      </c>
      <c r="AS61" s="22">
        <v>0.11563900000000001</v>
      </c>
      <c r="AT61" s="22">
        <v>0.15717780000000001</v>
      </c>
      <c r="AU61" s="22">
        <v>0.1252404</v>
      </c>
      <c r="AV61" s="22">
        <v>0.1195585</v>
      </c>
      <c r="AW61" s="22">
        <v>-0.17948710000000001</v>
      </c>
      <c r="AX61" s="22">
        <v>-0.19815659999999999</v>
      </c>
      <c r="AY61" s="22">
        <v>-0.1818369</v>
      </c>
      <c r="AZ61" s="22">
        <v>-0.19380220000000001</v>
      </c>
      <c r="BA61" s="22">
        <v>-0.17191119999999999</v>
      </c>
      <c r="BB61" s="22">
        <v>-0.1239044</v>
      </c>
      <c r="BC61" s="22">
        <v>1.6457699999999999E-2</v>
      </c>
      <c r="BD61" s="22">
        <v>1.6254999999999999E-2</v>
      </c>
      <c r="BE61" s="22">
        <v>-8.4699999999999999E-4</v>
      </c>
      <c r="BF61" s="22">
        <v>5.5742999999999999E-3</v>
      </c>
      <c r="BG61" s="22">
        <v>1.5456999999999999E-3</v>
      </c>
      <c r="BH61" s="22">
        <v>6.0474999999999999E-3</v>
      </c>
      <c r="BI61" s="22">
        <v>-6.633E-3</v>
      </c>
      <c r="BJ61" s="22">
        <v>-9.2919999999999999E-3</v>
      </c>
      <c r="BK61" s="22">
        <v>-8.0356000000000004E-3</v>
      </c>
      <c r="BL61" s="22">
        <v>-2.8210900000000001E-2</v>
      </c>
      <c r="BM61" s="22">
        <v>-5.22537E-2</v>
      </c>
      <c r="BN61" s="22">
        <v>-6.1327699999999999E-2</v>
      </c>
      <c r="BO61" s="22">
        <v>-5.97747E-2</v>
      </c>
      <c r="BP61" s="22">
        <v>-0.125891</v>
      </c>
      <c r="BQ61" s="22">
        <v>0.15613940000000001</v>
      </c>
      <c r="BR61" s="22">
        <v>0.20076540000000001</v>
      </c>
      <c r="BS61" s="22">
        <v>0.17391809999999999</v>
      </c>
      <c r="BT61" s="22">
        <v>0.16667709999999999</v>
      </c>
      <c r="BU61" s="22">
        <v>-0.1420235</v>
      </c>
      <c r="BV61" s="22">
        <v>-0.16388749999999999</v>
      </c>
      <c r="BW61" s="22">
        <v>-0.14926010000000001</v>
      </c>
      <c r="BX61" s="22">
        <v>-0.161021</v>
      </c>
      <c r="BY61" s="22">
        <v>-0.1426113</v>
      </c>
      <c r="BZ61" s="22">
        <v>-9.5567799999999994E-2</v>
      </c>
      <c r="CA61" s="22">
        <v>2.5314400000000001E-2</v>
      </c>
      <c r="CB61" s="22">
        <v>2.3842599999999999E-2</v>
      </c>
      <c r="CC61" s="22">
        <v>6.1782E-3</v>
      </c>
      <c r="CD61" s="22">
        <v>1.0756099999999999E-2</v>
      </c>
      <c r="CE61" s="22">
        <v>6.2189999999999997E-3</v>
      </c>
      <c r="CF61" s="22">
        <v>1.0034299999999999E-2</v>
      </c>
      <c r="CG61" s="22">
        <v>-1.3082E-3</v>
      </c>
      <c r="CH61" s="22">
        <v>-2.3135999999999999E-3</v>
      </c>
      <c r="CI61" s="22">
        <v>3.2140000000000001E-4</v>
      </c>
      <c r="CJ61" s="22">
        <v>-1.6091100000000001E-2</v>
      </c>
      <c r="CK61" s="22">
        <v>-3.3204600000000001E-2</v>
      </c>
      <c r="CL61" s="22">
        <v>-4.3500700000000003E-2</v>
      </c>
      <c r="CM61" s="22">
        <v>-3.8267599999999999E-2</v>
      </c>
      <c r="CN61" s="22">
        <v>-9.9132100000000001E-2</v>
      </c>
      <c r="CO61" s="22">
        <v>0.18418979999999999</v>
      </c>
      <c r="CP61" s="22">
        <v>0.23095399999999999</v>
      </c>
      <c r="CQ61" s="22">
        <v>0.20763200000000001</v>
      </c>
      <c r="CR61" s="22">
        <v>0.1993113</v>
      </c>
      <c r="CS61" s="22">
        <v>-0.1160762</v>
      </c>
      <c r="CT61" s="22">
        <v>-0.1401529</v>
      </c>
      <c r="CU61" s="22">
        <v>-0.12669759999999999</v>
      </c>
      <c r="CV61" s="22">
        <v>-0.13831679999999999</v>
      </c>
      <c r="CW61" s="22">
        <v>-0.1223183</v>
      </c>
      <c r="CX61" s="22">
        <v>-7.5941999999999996E-2</v>
      </c>
      <c r="CY61" s="22">
        <v>3.4171199999999999E-2</v>
      </c>
      <c r="CZ61" s="22">
        <v>3.1430199999999998E-2</v>
      </c>
      <c r="DA61" s="22">
        <v>1.3203400000000001E-2</v>
      </c>
      <c r="DB61" s="22">
        <v>1.5938000000000001E-2</v>
      </c>
      <c r="DC61" s="22">
        <v>1.0892300000000001E-2</v>
      </c>
      <c r="DD61" s="22">
        <v>1.4021E-2</v>
      </c>
      <c r="DE61" s="22">
        <v>4.0166000000000004E-3</v>
      </c>
      <c r="DF61" s="22">
        <v>4.6648999999999996E-3</v>
      </c>
      <c r="DG61" s="22">
        <v>8.6783999999999993E-3</v>
      </c>
      <c r="DH61" s="22">
        <v>-3.9712999999999997E-3</v>
      </c>
      <c r="DI61" s="22">
        <v>-1.4155600000000001E-2</v>
      </c>
      <c r="DJ61" s="22">
        <v>-2.5673700000000001E-2</v>
      </c>
      <c r="DK61" s="22">
        <v>-1.6760500000000001E-2</v>
      </c>
      <c r="DL61" s="22">
        <v>-7.2373199999999999E-2</v>
      </c>
      <c r="DM61" s="22">
        <v>0.21224019999999999</v>
      </c>
      <c r="DN61" s="22">
        <v>0.2611426</v>
      </c>
      <c r="DO61" s="22">
        <v>0.241346</v>
      </c>
      <c r="DP61" s="22">
        <v>0.2319454</v>
      </c>
      <c r="DQ61" s="22">
        <v>-9.0129000000000001E-2</v>
      </c>
      <c r="DR61" s="22">
        <v>-0.1164182</v>
      </c>
      <c r="DS61" s="22">
        <v>-0.10413500000000001</v>
      </c>
      <c r="DT61" s="22">
        <v>-0.1156127</v>
      </c>
      <c r="DU61" s="22">
        <v>-0.1020253</v>
      </c>
      <c r="DV61" s="22">
        <v>-5.6316199999999997E-2</v>
      </c>
      <c r="DW61" s="22">
        <v>4.6959000000000001E-2</v>
      </c>
      <c r="DX61" s="22">
        <v>4.2385399999999997E-2</v>
      </c>
      <c r="DY61" s="22">
        <v>2.3346700000000001E-2</v>
      </c>
      <c r="DZ61" s="22">
        <v>2.3419700000000002E-2</v>
      </c>
      <c r="EA61" s="22">
        <v>1.7639800000000001E-2</v>
      </c>
      <c r="EB61" s="22">
        <v>1.9777200000000002E-2</v>
      </c>
      <c r="EC61" s="22">
        <v>1.17048E-2</v>
      </c>
      <c r="ED61" s="22">
        <v>1.4740700000000001E-2</v>
      </c>
      <c r="EE61" s="22">
        <v>2.0744599999999998E-2</v>
      </c>
      <c r="EF61" s="22">
        <v>1.35278E-2</v>
      </c>
      <c r="EG61" s="22">
        <v>1.33481E-2</v>
      </c>
      <c r="EH61" s="22">
        <v>6.5699999999999998E-5</v>
      </c>
      <c r="EI61" s="22">
        <v>1.4292300000000001E-2</v>
      </c>
      <c r="EJ61" s="22">
        <v>-3.37376E-2</v>
      </c>
      <c r="EK61" s="22">
        <v>0.25274059999999998</v>
      </c>
      <c r="EL61" s="22">
        <v>0.30473020000000001</v>
      </c>
      <c r="EM61" s="22">
        <v>0.29002359999999999</v>
      </c>
      <c r="EN61" s="22">
        <v>0.27906399999999998</v>
      </c>
      <c r="EO61" s="22">
        <v>-5.2665299999999998E-2</v>
      </c>
      <c r="EP61" s="22">
        <v>-8.2149200000000006E-2</v>
      </c>
      <c r="EQ61" s="22">
        <v>-7.1558300000000005E-2</v>
      </c>
      <c r="ER61" s="22">
        <v>-8.2831500000000002E-2</v>
      </c>
      <c r="ES61" s="22">
        <v>-7.2725399999999996E-2</v>
      </c>
      <c r="ET61" s="22">
        <v>-2.79796E-2</v>
      </c>
      <c r="EU61" s="22">
        <v>67.777450000000002</v>
      </c>
      <c r="EV61" s="22">
        <v>67.57347</v>
      </c>
      <c r="EW61" s="22">
        <v>66.298649999999995</v>
      </c>
      <c r="EX61" s="22">
        <v>65.244290000000007</v>
      </c>
      <c r="EY61" s="22">
        <v>65.2196</v>
      </c>
      <c r="EZ61" s="22">
        <v>64.643460000000005</v>
      </c>
      <c r="FA61" s="22">
        <v>64.998850000000004</v>
      </c>
      <c r="FB61" s="22">
        <v>70.467709999999997</v>
      </c>
      <c r="FC61" s="22">
        <v>79.429339999999996</v>
      </c>
      <c r="FD61" s="22">
        <v>88.575999999999993</v>
      </c>
      <c r="FE61" s="22">
        <v>94.806979999999996</v>
      </c>
      <c r="FF61" s="22">
        <v>98.950969999999998</v>
      </c>
      <c r="FG61" s="22">
        <v>101.64400000000001</v>
      </c>
      <c r="FH61" s="22">
        <v>102.5461</v>
      </c>
      <c r="FI61" s="22">
        <v>102.015</v>
      </c>
      <c r="FJ61" s="22">
        <v>103.599</v>
      </c>
      <c r="FK61" s="22">
        <v>103.4761</v>
      </c>
      <c r="FL61" s="22">
        <v>102.02160000000001</v>
      </c>
      <c r="FM61" s="22">
        <v>97.587230000000005</v>
      </c>
      <c r="FN61" s="22">
        <v>93.955860000000001</v>
      </c>
      <c r="FO61" s="22">
        <v>87.164599999999993</v>
      </c>
      <c r="FP61" s="22">
        <v>83.712429999999998</v>
      </c>
      <c r="FQ61" s="22">
        <v>80.481750000000005</v>
      </c>
      <c r="FR61" s="22">
        <v>78.363600000000005</v>
      </c>
      <c r="FS61" s="22">
        <v>0.3677975</v>
      </c>
      <c r="FT61" s="22"/>
      <c r="FU61" s="22">
        <v>5.3347499999999999E-2</v>
      </c>
    </row>
    <row r="62" spans="1:177" x14ac:dyDescent="0.2">
      <c r="A62" s="13" t="s">
        <v>227</v>
      </c>
      <c r="B62" s="13" t="s">
        <v>0</v>
      </c>
      <c r="C62" s="13" t="s">
        <v>271</v>
      </c>
      <c r="D62" s="34" t="s">
        <v>261</v>
      </c>
      <c r="E62" s="23" t="s">
        <v>219</v>
      </c>
      <c r="F62" s="23">
        <v>595.83330000000001</v>
      </c>
      <c r="G62" s="22">
        <v>0.73696349999999999</v>
      </c>
      <c r="H62" s="22">
        <v>0.63407210000000003</v>
      </c>
      <c r="I62" s="22">
        <v>0.54014859999999998</v>
      </c>
      <c r="J62" s="22">
        <v>0.47745470000000001</v>
      </c>
      <c r="K62" s="22">
        <v>0.42739549999999998</v>
      </c>
      <c r="L62" s="22">
        <v>0.41965770000000002</v>
      </c>
      <c r="M62" s="22">
        <v>0.43153330000000001</v>
      </c>
      <c r="N62" s="22">
        <v>0.44092170000000003</v>
      </c>
      <c r="O62" s="22">
        <v>0.44467879999999999</v>
      </c>
      <c r="P62" s="22">
        <v>0.4353862</v>
      </c>
      <c r="Q62" s="22">
        <v>0.46210309999999999</v>
      </c>
      <c r="R62" s="22">
        <v>0.50980400000000003</v>
      </c>
      <c r="S62" s="22">
        <v>0.61810359999999998</v>
      </c>
      <c r="T62" s="22">
        <v>0.71849569999999996</v>
      </c>
      <c r="U62" s="22">
        <v>0.83508289999999996</v>
      </c>
      <c r="V62" s="22">
        <v>0.91712830000000001</v>
      </c>
      <c r="W62" s="22">
        <v>0.9747614</v>
      </c>
      <c r="X62" s="22">
        <v>1.0826469999999999</v>
      </c>
      <c r="Y62" s="22">
        <v>1.1213569999999999</v>
      </c>
      <c r="Z62" s="22">
        <v>1.094422</v>
      </c>
      <c r="AA62" s="22">
        <v>1.082144</v>
      </c>
      <c r="AB62" s="22">
        <v>1.088006</v>
      </c>
      <c r="AC62" s="22">
        <v>0.98945360000000004</v>
      </c>
      <c r="AD62" s="22">
        <v>0.85404409999999997</v>
      </c>
      <c r="AE62" s="22">
        <v>-7.7509400000000006E-2</v>
      </c>
      <c r="AF62" s="22">
        <v>-5.8892E-2</v>
      </c>
      <c r="AG62" s="22">
        <v>-6.5015199999999995E-2</v>
      </c>
      <c r="AH62" s="22">
        <v>-4.7701199999999999E-2</v>
      </c>
      <c r="AI62" s="22">
        <v>-5.4023500000000002E-2</v>
      </c>
      <c r="AJ62" s="22">
        <v>-4.7478399999999997E-2</v>
      </c>
      <c r="AK62" s="22">
        <v>-5.7220399999999998E-2</v>
      </c>
      <c r="AL62" s="22">
        <v>-6.6970500000000002E-2</v>
      </c>
      <c r="AM62" s="22">
        <v>-8.5558200000000001E-2</v>
      </c>
      <c r="AN62" s="22">
        <v>-0.1212831</v>
      </c>
      <c r="AO62" s="22">
        <v>-0.15407299999999999</v>
      </c>
      <c r="AP62" s="22">
        <v>-0.22125310000000001</v>
      </c>
      <c r="AQ62" s="22">
        <v>-0.21157409999999999</v>
      </c>
      <c r="AR62" s="22">
        <v>-0.29461310000000002</v>
      </c>
      <c r="AS62" s="22">
        <v>0.23291990000000001</v>
      </c>
      <c r="AT62" s="22">
        <v>0.23408999999999999</v>
      </c>
      <c r="AU62" s="22">
        <v>0.17357159999999999</v>
      </c>
      <c r="AV62" s="22">
        <v>0.16720689999999999</v>
      </c>
      <c r="AW62" s="22">
        <v>-0.2882209</v>
      </c>
      <c r="AX62" s="22">
        <v>-0.335758</v>
      </c>
      <c r="AY62" s="22">
        <v>-0.31498409999999999</v>
      </c>
      <c r="AZ62" s="22">
        <v>-0.30381069999999999</v>
      </c>
      <c r="BA62" s="22">
        <v>-0.2611771</v>
      </c>
      <c r="BB62" s="22">
        <v>-0.19231470000000001</v>
      </c>
      <c r="BC62" s="22">
        <v>-3.8166100000000001E-2</v>
      </c>
      <c r="BD62" s="22">
        <v>-2.2320400000000001E-2</v>
      </c>
      <c r="BE62" s="22">
        <v>-3.12038E-2</v>
      </c>
      <c r="BF62" s="22">
        <v>-1.77222E-2</v>
      </c>
      <c r="BG62" s="22">
        <v>-2.4930799999999999E-2</v>
      </c>
      <c r="BH62" s="22">
        <v>-1.57226E-2</v>
      </c>
      <c r="BI62" s="22">
        <v>-2.2657299999999998E-2</v>
      </c>
      <c r="BJ62" s="22">
        <v>-3.08527E-2</v>
      </c>
      <c r="BK62" s="22">
        <v>-3.9972899999999999E-2</v>
      </c>
      <c r="BL62" s="22">
        <v>-6.2135799999999998E-2</v>
      </c>
      <c r="BM62" s="22">
        <v>-8.2366200000000001E-2</v>
      </c>
      <c r="BN62" s="22">
        <v>-0.132965</v>
      </c>
      <c r="BO62" s="22">
        <v>-0.12251869999999999</v>
      </c>
      <c r="BP62" s="22">
        <v>-0.21049999999999999</v>
      </c>
      <c r="BQ62" s="22">
        <v>0.31795889999999999</v>
      </c>
      <c r="BR62" s="22">
        <v>0.31892090000000001</v>
      </c>
      <c r="BS62" s="22">
        <v>0.26451409999999997</v>
      </c>
      <c r="BT62" s="22">
        <v>0.25721899999999998</v>
      </c>
      <c r="BU62" s="22">
        <v>-0.20032179999999999</v>
      </c>
      <c r="BV62" s="22">
        <v>-0.2443671</v>
      </c>
      <c r="BW62" s="22">
        <v>-0.2311028</v>
      </c>
      <c r="BX62" s="22">
        <v>-0.22701779999999999</v>
      </c>
      <c r="BY62" s="22">
        <v>-0.19570360000000001</v>
      </c>
      <c r="BZ62" s="22">
        <v>-0.14272860000000001</v>
      </c>
      <c r="CA62" s="22">
        <v>-1.0917100000000001E-2</v>
      </c>
      <c r="CB62" s="22">
        <v>3.009E-3</v>
      </c>
      <c r="CC62" s="22">
        <v>-7.7860999999999998E-3</v>
      </c>
      <c r="CD62" s="22">
        <v>3.0412E-3</v>
      </c>
      <c r="CE62" s="22">
        <v>-4.7812999999999996E-3</v>
      </c>
      <c r="CF62" s="22">
        <v>6.2713999999999999E-3</v>
      </c>
      <c r="CG62" s="22">
        <v>1.2811000000000001E-3</v>
      </c>
      <c r="CH62" s="22">
        <v>-5.8376000000000001E-3</v>
      </c>
      <c r="CI62" s="22">
        <v>-8.4007000000000005E-3</v>
      </c>
      <c r="CJ62" s="22">
        <v>-2.1170499999999998E-2</v>
      </c>
      <c r="CK62" s="22">
        <v>-3.2702299999999997E-2</v>
      </c>
      <c r="CL62" s="22">
        <v>-7.1817000000000006E-2</v>
      </c>
      <c r="CM62" s="22">
        <v>-6.08391E-2</v>
      </c>
      <c r="CN62" s="22">
        <v>-0.15224360000000001</v>
      </c>
      <c r="CO62" s="22">
        <v>0.37685659999999999</v>
      </c>
      <c r="CP62" s="22">
        <v>0.37767450000000002</v>
      </c>
      <c r="CQ62" s="22">
        <v>0.32750069999999998</v>
      </c>
      <c r="CR62" s="22">
        <v>0.31956119999999999</v>
      </c>
      <c r="CS62" s="22">
        <v>-0.13944319999999999</v>
      </c>
      <c r="CT62" s="22">
        <v>-0.18107000000000001</v>
      </c>
      <c r="CU62" s="22">
        <v>-0.17300679999999999</v>
      </c>
      <c r="CV62" s="22">
        <v>-0.17383119999999999</v>
      </c>
      <c r="CW62" s="22">
        <v>-0.15035680000000001</v>
      </c>
      <c r="CX62" s="22">
        <v>-0.1083855</v>
      </c>
      <c r="CY62" s="22">
        <v>1.6331999999999999E-2</v>
      </c>
      <c r="CZ62" s="22">
        <v>2.83384E-2</v>
      </c>
      <c r="DA62" s="22">
        <v>1.5631599999999999E-2</v>
      </c>
      <c r="DB62" s="22">
        <v>2.3804499999999999E-2</v>
      </c>
      <c r="DC62" s="22">
        <v>1.53682E-2</v>
      </c>
      <c r="DD62" s="22">
        <v>2.82654E-2</v>
      </c>
      <c r="DE62" s="22">
        <v>2.5219399999999999E-2</v>
      </c>
      <c r="DF62" s="22">
        <v>1.91775E-2</v>
      </c>
      <c r="DG62" s="22">
        <v>2.3171500000000001E-2</v>
      </c>
      <c r="DH62" s="22">
        <v>1.9794800000000001E-2</v>
      </c>
      <c r="DI62" s="22">
        <v>1.69616E-2</v>
      </c>
      <c r="DJ62" s="22">
        <v>-1.06689E-2</v>
      </c>
      <c r="DK62" s="22">
        <v>8.4040000000000004E-4</v>
      </c>
      <c r="DL62" s="22">
        <v>-9.3987100000000004E-2</v>
      </c>
      <c r="DM62" s="22">
        <v>0.43575429999999998</v>
      </c>
      <c r="DN62" s="22">
        <v>0.43642809999999999</v>
      </c>
      <c r="DO62" s="22">
        <v>0.39048729999999998</v>
      </c>
      <c r="DP62" s="22">
        <v>0.3819033</v>
      </c>
      <c r="DQ62" s="22">
        <v>-7.8564499999999995E-2</v>
      </c>
      <c r="DR62" s="22">
        <v>-0.117773</v>
      </c>
      <c r="DS62" s="22">
        <v>-0.1149109</v>
      </c>
      <c r="DT62" s="22">
        <v>-0.12064469999999999</v>
      </c>
      <c r="DU62" s="22">
        <v>-0.1050101</v>
      </c>
      <c r="DV62" s="22">
        <v>-7.4042300000000005E-2</v>
      </c>
      <c r="DW62" s="22">
        <v>5.5675200000000001E-2</v>
      </c>
      <c r="DX62" s="22">
        <v>6.4910099999999998E-2</v>
      </c>
      <c r="DY62" s="22">
        <v>4.9443099999999997E-2</v>
      </c>
      <c r="DZ62" s="22">
        <v>5.3783600000000001E-2</v>
      </c>
      <c r="EA62" s="22">
        <v>4.4460800000000002E-2</v>
      </c>
      <c r="EB62" s="22">
        <v>6.0021199999999997E-2</v>
      </c>
      <c r="EC62" s="22">
        <v>5.9782500000000002E-2</v>
      </c>
      <c r="ED62" s="22">
        <v>5.5295299999999999E-2</v>
      </c>
      <c r="EE62" s="22">
        <v>6.8756700000000004E-2</v>
      </c>
      <c r="EF62" s="22">
        <v>7.8942100000000001E-2</v>
      </c>
      <c r="EG62" s="22">
        <v>8.8668399999999994E-2</v>
      </c>
      <c r="EH62" s="22">
        <v>7.7619199999999999E-2</v>
      </c>
      <c r="EI62" s="22">
        <v>8.9895900000000001E-2</v>
      </c>
      <c r="EJ62" s="22">
        <v>-9.8741000000000002E-3</v>
      </c>
      <c r="EK62" s="22">
        <v>0.52079319999999996</v>
      </c>
      <c r="EL62" s="22">
        <v>0.52125900000000003</v>
      </c>
      <c r="EM62" s="22">
        <v>0.48142980000000002</v>
      </c>
      <c r="EN62" s="22">
        <v>0.47191549999999999</v>
      </c>
      <c r="EO62" s="22">
        <v>9.3346000000000002E-3</v>
      </c>
      <c r="EP62" s="22">
        <v>-2.6382099999999999E-2</v>
      </c>
      <c r="EQ62" s="22">
        <v>-3.1029600000000001E-2</v>
      </c>
      <c r="ER62" s="22">
        <v>-4.38517E-2</v>
      </c>
      <c r="ES62" s="22">
        <v>-3.9536599999999998E-2</v>
      </c>
      <c r="ET62" s="22">
        <v>-2.4456200000000001E-2</v>
      </c>
      <c r="EU62" s="22">
        <v>72.08905</v>
      </c>
      <c r="EV62" s="22">
        <v>71.257099999999994</v>
      </c>
      <c r="EW62" s="22">
        <v>70.327849999999998</v>
      </c>
      <c r="EX62" s="22">
        <v>69.869159999999994</v>
      </c>
      <c r="EY62" s="22">
        <v>69.508030000000005</v>
      </c>
      <c r="EZ62" s="22">
        <v>68.751379999999997</v>
      </c>
      <c r="FA62" s="22">
        <v>68.619550000000004</v>
      </c>
      <c r="FB62" s="22">
        <v>70.564250000000001</v>
      </c>
      <c r="FC62" s="22">
        <v>75.029740000000004</v>
      </c>
      <c r="FD62" s="22">
        <v>79.552970000000002</v>
      </c>
      <c r="FE62" s="22">
        <v>83.855599999999995</v>
      </c>
      <c r="FF62" s="22">
        <v>87.692660000000004</v>
      </c>
      <c r="FG62" s="22">
        <v>89.818799999999996</v>
      </c>
      <c r="FH62" s="22">
        <v>91.250330000000005</v>
      </c>
      <c r="FI62" s="22">
        <v>91.812150000000003</v>
      </c>
      <c r="FJ62" s="22">
        <v>92.066180000000003</v>
      </c>
      <c r="FK62" s="22">
        <v>91.084149999999994</v>
      </c>
      <c r="FL62" s="22">
        <v>89.202449999999999</v>
      </c>
      <c r="FM62" s="22">
        <v>86.601339999999993</v>
      </c>
      <c r="FN62" s="22">
        <v>83.416079999999994</v>
      </c>
      <c r="FO62" s="22">
        <v>79.327960000000004</v>
      </c>
      <c r="FP62" s="22">
        <v>76.844080000000005</v>
      </c>
      <c r="FQ62" s="22">
        <v>75.725470000000001</v>
      </c>
      <c r="FR62" s="22">
        <v>74.54092</v>
      </c>
      <c r="FS62" s="22">
        <v>0.27456580000000003</v>
      </c>
      <c r="FT62" s="22"/>
      <c r="FU62" s="22">
        <v>3.6562200000000003E-2</v>
      </c>
    </row>
    <row r="63" spans="1:177" x14ac:dyDescent="0.2">
      <c r="A63" s="13" t="s">
        <v>227</v>
      </c>
      <c r="B63" s="13" t="s">
        <v>0</v>
      </c>
      <c r="C63" s="13" t="s">
        <v>271</v>
      </c>
      <c r="D63" s="34" t="s">
        <v>261</v>
      </c>
      <c r="E63" s="23" t="s">
        <v>220</v>
      </c>
      <c r="F63" s="23">
        <v>297.91669999999999</v>
      </c>
      <c r="G63" s="22">
        <v>0.34965030000000002</v>
      </c>
      <c r="H63" s="22">
        <v>0.30653209999999997</v>
      </c>
      <c r="I63" s="22">
        <v>0.26609080000000002</v>
      </c>
      <c r="J63" s="22">
        <v>0.2355884</v>
      </c>
      <c r="K63" s="22">
        <v>0.2123911</v>
      </c>
      <c r="L63" s="22">
        <v>0.20432130000000001</v>
      </c>
      <c r="M63" s="22">
        <v>0.2165533</v>
      </c>
      <c r="N63" s="22">
        <v>0.2221563</v>
      </c>
      <c r="O63" s="22">
        <v>0.2359339</v>
      </c>
      <c r="P63" s="22">
        <v>0.232766</v>
      </c>
      <c r="Q63" s="22">
        <v>0.24501020000000001</v>
      </c>
      <c r="R63" s="22">
        <v>0.26223780000000002</v>
      </c>
      <c r="S63" s="22">
        <v>0.32098379999999999</v>
      </c>
      <c r="T63" s="22">
        <v>0.36342099999999999</v>
      </c>
      <c r="U63" s="22">
        <v>0.44168679999999999</v>
      </c>
      <c r="V63" s="22">
        <v>0.48584430000000001</v>
      </c>
      <c r="W63" s="22">
        <v>0.50629369999999996</v>
      </c>
      <c r="X63" s="22">
        <v>0.55726290000000001</v>
      </c>
      <c r="Y63" s="22">
        <v>0.55248969999999997</v>
      </c>
      <c r="Z63" s="22">
        <v>0.53749639999999999</v>
      </c>
      <c r="AA63" s="22">
        <v>0.52584370000000002</v>
      </c>
      <c r="AB63" s="22">
        <v>0.52496810000000005</v>
      </c>
      <c r="AC63" s="22">
        <v>0.45482850000000002</v>
      </c>
      <c r="AD63" s="22">
        <v>0.38259470000000001</v>
      </c>
      <c r="AE63" s="22">
        <v>-2.6958800000000002E-2</v>
      </c>
      <c r="AF63" s="22">
        <v>-1.3679800000000001E-2</v>
      </c>
      <c r="AG63" s="22">
        <v>-1.5713999999999999E-2</v>
      </c>
      <c r="AH63" s="22">
        <v>-3.3390999999999998E-3</v>
      </c>
      <c r="AI63" s="22">
        <v>-9.6200999999999995E-3</v>
      </c>
      <c r="AJ63" s="22">
        <v>-5.6293999999999997E-3</v>
      </c>
      <c r="AK63" s="22">
        <v>-9.5034999999999998E-3</v>
      </c>
      <c r="AL63" s="22">
        <v>-1.25127E-2</v>
      </c>
      <c r="AM63" s="22">
        <v>-1.3576100000000001E-2</v>
      </c>
      <c r="AN63" s="22">
        <v>-2.3337500000000001E-2</v>
      </c>
      <c r="AO63" s="22">
        <v>-2.9693399999999998E-2</v>
      </c>
      <c r="AP63" s="22">
        <v>-6.5631999999999996E-2</v>
      </c>
      <c r="AQ63" s="22">
        <v>-5.3760299999999997E-2</v>
      </c>
      <c r="AR63" s="22">
        <v>-0.10357719999999999</v>
      </c>
      <c r="AS63" s="22">
        <v>0.14418990000000001</v>
      </c>
      <c r="AT63" s="22">
        <v>0.1393884</v>
      </c>
      <c r="AU63" s="22">
        <v>0.12032519999999999</v>
      </c>
      <c r="AV63" s="22">
        <v>0.1078112</v>
      </c>
      <c r="AW63" s="22">
        <v>-8.0815200000000004E-2</v>
      </c>
      <c r="AX63" s="22">
        <v>-8.2322400000000004E-2</v>
      </c>
      <c r="AY63" s="22">
        <v>-9.45328E-2</v>
      </c>
      <c r="AZ63" s="22">
        <v>-0.1229383</v>
      </c>
      <c r="BA63" s="22">
        <v>-0.1052641</v>
      </c>
      <c r="BB63" s="22">
        <v>-8.8893299999999995E-2</v>
      </c>
      <c r="BC63" s="22">
        <v>-1.73267E-2</v>
      </c>
      <c r="BD63" s="22">
        <v>-7.1668000000000001E-3</v>
      </c>
      <c r="BE63" s="22">
        <v>-9.3790000000000002E-3</v>
      </c>
      <c r="BF63" s="22">
        <v>1.7964000000000001E-3</v>
      </c>
      <c r="BG63" s="22">
        <v>-4.5646999999999997E-3</v>
      </c>
      <c r="BH63" s="22">
        <v>-1.1712999999999999E-3</v>
      </c>
      <c r="BI63" s="22">
        <v>-5.1882999999999999E-3</v>
      </c>
      <c r="BJ63" s="22">
        <v>-8.2781E-3</v>
      </c>
      <c r="BK63" s="22">
        <v>-7.7832999999999999E-3</v>
      </c>
      <c r="BL63" s="22">
        <v>-1.6794300000000002E-2</v>
      </c>
      <c r="BM63" s="22">
        <v>-1.9893399999999999E-2</v>
      </c>
      <c r="BN63" s="22">
        <v>-4.86872E-2</v>
      </c>
      <c r="BO63" s="22">
        <v>-3.7154800000000002E-2</v>
      </c>
      <c r="BP63" s="22">
        <v>-8.7457599999999996E-2</v>
      </c>
      <c r="BQ63" s="22">
        <v>0.15900239999999999</v>
      </c>
      <c r="BR63" s="22">
        <v>0.15196090000000001</v>
      </c>
      <c r="BS63" s="22">
        <v>0.13293940000000001</v>
      </c>
      <c r="BT63" s="22">
        <v>0.1203032</v>
      </c>
      <c r="BU63" s="22">
        <v>-6.7097199999999996E-2</v>
      </c>
      <c r="BV63" s="22">
        <v>-6.9487800000000002E-2</v>
      </c>
      <c r="BW63" s="22">
        <v>-7.8373499999999999E-2</v>
      </c>
      <c r="BX63" s="22">
        <v>-9.7412499999999999E-2</v>
      </c>
      <c r="BY63" s="22">
        <v>-9.5922400000000005E-2</v>
      </c>
      <c r="BZ63" s="22">
        <v>-8.1074900000000005E-2</v>
      </c>
      <c r="CA63" s="22">
        <v>-1.06555E-2</v>
      </c>
      <c r="CB63" s="22">
        <v>-2.6559000000000001E-3</v>
      </c>
      <c r="CC63" s="22">
        <v>-4.9914E-3</v>
      </c>
      <c r="CD63" s="22">
        <v>5.3533000000000001E-3</v>
      </c>
      <c r="CE63" s="22">
        <v>-1.0633000000000001E-3</v>
      </c>
      <c r="CF63" s="22">
        <v>1.9164E-3</v>
      </c>
      <c r="CG63" s="22">
        <v>-2.1995999999999999E-3</v>
      </c>
      <c r="CH63" s="22">
        <v>-5.3452999999999999E-3</v>
      </c>
      <c r="CI63" s="22">
        <v>-3.7712000000000002E-3</v>
      </c>
      <c r="CJ63" s="22">
        <v>-1.2262500000000001E-2</v>
      </c>
      <c r="CK63" s="22">
        <v>-1.3106E-2</v>
      </c>
      <c r="CL63" s="22">
        <v>-3.6951199999999997E-2</v>
      </c>
      <c r="CM63" s="22">
        <v>-2.56539E-2</v>
      </c>
      <c r="CN63" s="22">
        <v>-7.6293299999999994E-2</v>
      </c>
      <c r="CO63" s="22">
        <v>0.16926150000000001</v>
      </c>
      <c r="CP63" s="22">
        <v>0.16066859999999999</v>
      </c>
      <c r="CQ63" s="22">
        <v>0.141676</v>
      </c>
      <c r="CR63" s="22">
        <v>0.12895519999999999</v>
      </c>
      <c r="CS63" s="22">
        <v>-5.75962E-2</v>
      </c>
      <c r="CT63" s="22">
        <v>-6.0598699999999998E-2</v>
      </c>
      <c r="CU63" s="22">
        <v>-6.7181599999999994E-2</v>
      </c>
      <c r="CV63" s="22">
        <v>-7.9733499999999999E-2</v>
      </c>
      <c r="CW63" s="22">
        <v>-8.9452400000000001E-2</v>
      </c>
      <c r="CX63" s="22">
        <v>-7.5659900000000002E-2</v>
      </c>
      <c r="CY63" s="22">
        <v>-3.9842999999999996E-3</v>
      </c>
      <c r="CZ63" s="22">
        <v>1.8550000000000001E-3</v>
      </c>
      <c r="DA63" s="22">
        <v>-6.0380000000000004E-4</v>
      </c>
      <c r="DB63" s="22">
        <v>8.9101000000000007E-3</v>
      </c>
      <c r="DC63" s="22">
        <v>2.4380000000000001E-3</v>
      </c>
      <c r="DD63" s="22">
        <v>5.0039999999999998E-3</v>
      </c>
      <c r="DE63" s="22">
        <v>7.8910000000000004E-4</v>
      </c>
      <c r="DF63" s="22">
        <v>-2.4123999999999999E-3</v>
      </c>
      <c r="DG63" s="22">
        <v>2.409E-4</v>
      </c>
      <c r="DH63" s="22">
        <v>-7.7307000000000001E-3</v>
      </c>
      <c r="DI63" s="22">
        <v>-6.3185999999999997E-3</v>
      </c>
      <c r="DJ63" s="22">
        <v>-2.52152E-2</v>
      </c>
      <c r="DK63" s="22">
        <v>-1.41531E-2</v>
      </c>
      <c r="DL63" s="22">
        <v>-6.5129000000000006E-2</v>
      </c>
      <c r="DM63" s="22">
        <v>0.17952070000000001</v>
      </c>
      <c r="DN63" s="22">
        <v>0.16937630000000001</v>
      </c>
      <c r="DO63" s="22">
        <v>0.15041260000000001</v>
      </c>
      <c r="DP63" s="22">
        <v>0.13760710000000001</v>
      </c>
      <c r="DQ63" s="22">
        <v>-4.8095100000000002E-2</v>
      </c>
      <c r="DR63" s="22">
        <v>-5.1709499999999999E-2</v>
      </c>
      <c r="DS63" s="22">
        <v>-5.5989700000000003E-2</v>
      </c>
      <c r="DT63" s="22">
        <v>-6.2054400000000003E-2</v>
      </c>
      <c r="DU63" s="22">
        <v>-8.2982399999999998E-2</v>
      </c>
      <c r="DV63" s="22">
        <v>-7.0244899999999999E-2</v>
      </c>
      <c r="DW63" s="22">
        <v>5.6477999999999997E-3</v>
      </c>
      <c r="DX63" s="22">
        <v>8.3680999999999998E-3</v>
      </c>
      <c r="DY63" s="22">
        <v>5.7311999999999997E-3</v>
      </c>
      <c r="DZ63" s="22">
        <v>1.40456E-2</v>
      </c>
      <c r="EA63" s="22">
        <v>7.4933999999999999E-3</v>
      </c>
      <c r="EB63" s="22">
        <v>9.4620999999999993E-3</v>
      </c>
      <c r="EC63" s="22">
        <v>5.1043E-3</v>
      </c>
      <c r="ED63" s="22">
        <v>1.8221999999999999E-3</v>
      </c>
      <c r="EE63" s="22">
        <v>6.0337999999999998E-3</v>
      </c>
      <c r="EF63" s="22">
        <v>-1.1875E-3</v>
      </c>
      <c r="EG63" s="22">
        <v>3.4813999999999999E-3</v>
      </c>
      <c r="EH63" s="22">
        <v>-8.2704000000000007E-3</v>
      </c>
      <c r="EI63" s="22">
        <v>2.4524E-3</v>
      </c>
      <c r="EJ63" s="22">
        <v>-4.9009400000000002E-2</v>
      </c>
      <c r="EK63" s="22">
        <v>0.19433320000000001</v>
      </c>
      <c r="EL63" s="22">
        <v>0.1819489</v>
      </c>
      <c r="EM63" s="22">
        <v>0.1630269</v>
      </c>
      <c r="EN63" s="22">
        <v>0.15009910000000001</v>
      </c>
      <c r="EO63" s="22">
        <v>-3.4377199999999997E-2</v>
      </c>
      <c r="EP63" s="22">
        <v>-3.8875E-2</v>
      </c>
      <c r="EQ63" s="22">
        <v>-3.9830400000000002E-2</v>
      </c>
      <c r="ER63" s="22">
        <v>-3.6528699999999997E-2</v>
      </c>
      <c r="ES63" s="22">
        <v>-7.3640700000000003E-2</v>
      </c>
      <c r="ET63" s="22">
        <v>-6.2426500000000003E-2</v>
      </c>
      <c r="EU63" s="22">
        <v>72.497749999999996</v>
      </c>
      <c r="EV63" s="22">
        <v>71.730620000000002</v>
      </c>
      <c r="EW63" s="22">
        <v>70.932950000000005</v>
      </c>
      <c r="EX63" s="22">
        <v>70.767619999999994</v>
      </c>
      <c r="EY63" s="22">
        <v>70.334109999999995</v>
      </c>
      <c r="EZ63" s="22">
        <v>69.938289999999995</v>
      </c>
      <c r="FA63" s="22">
        <v>69.749489999999994</v>
      </c>
      <c r="FB63" s="22">
        <v>71.271910000000005</v>
      </c>
      <c r="FC63" s="22">
        <v>74.34008</v>
      </c>
      <c r="FD63" s="22">
        <v>77.588800000000006</v>
      </c>
      <c r="FE63" s="22">
        <v>81.852090000000004</v>
      </c>
      <c r="FF63" s="22">
        <v>85.592250000000007</v>
      </c>
      <c r="FG63" s="22">
        <v>87.310990000000004</v>
      </c>
      <c r="FH63" s="22">
        <v>88.26849</v>
      </c>
      <c r="FI63" s="22">
        <v>89.166409999999999</v>
      </c>
      <c r="FJ63" s="22">
        <v>89.626260000000002</v>
      </c>
      <c r="FK63" s="22">
        <v>88.314999999999998</v>
      </c>
      <c r="FL63" s="22">
        <v>86.319890000000001</v>
      </c>
      <c r="FM63" s="22">
        <v>83.885599999999997</v>
      </c>
      <c r="FN63" s="22">
        <v>81.352400000000003</v>
      </c>
      <c r="FO63" s="22">
        <v>78.060149999999993</v>
      </c>
      <c r="FP63" s="22">
        <v>75.668239999999997</v>
      </c>
      <c r="FQ63" s="22">
        <v>74.982420000000005</v>
      </c>
      <c r="FR63" s="22">
        <v>74.161529999999999</v>
      </c>
      <c r="FS63" s="22">
        <v>0.18234149999999999</v>
      </c>
      <c r="FT63" s="22"/>
      <c r="FU63" s="22">
        <v>1.5264E-2</v>
      </c>
    </row>
    <row r="64" spans="1:177" x14ac:dyDescent="0.2">
      <c r="A64" s="13" t="s">
        <v>227</v>
      </c>
      <c r="B64" s="13" t="s">
        <v>0</v>
      </c>
      <c r="C64" s="13" t="s">
        <v>271</v>
      </c>
      <c r="D64" s="34" t="s">
        <v>261</v>
      </c>
      <c r="E64" s="23" t="s">
        <v>221</v>
      </c>
      <c r="F64" s="23">
        <v>297.91669999999999</v>
      </c>
      <c r="G64" s="22">
        <v>0.37358590000000003</v>
      </c>
      <c r="H64" s="22">
        <v>0.31786249999999999</v>
      </c>
      <c r="I64" s="22">
        <v>0.26897949999999998</v>
      </c>
      <c r="J64" s="22">
        <v>0.23815910000000001</v>
      </c>
      <c r="K64" s="22">
        <v>0.2141883</v>
      </c>
      <c r="L64" s="22">
        <v>0.21399689999999999</v>
      </c>
      <c r="M64" s="22">
        <v>0.21403800000000001</v>
      </c>
      <c r="N64" s="22">
        <v>0.21744179999999999</v>
      </c>
      <c r="O64" s="22">
        <v>0.21168870000000001</v>
      </c>
      <c r="P64" s="22">
        <v>0.2023346</v>
      </c>
      <c r="Q64" s="22">
        <v>0.22675319999999999</v>
      </c>
      <c r="R64" s="22">
        <v>0.25939899999999999</v>
      </c>
      <c r="S64" s="22">
        <v>0.32252750000000002</v>
      </c>
      <c r="T64" s="22">
        <v>0.38760260000000002</v>
      </c>
      <c r="U64" s="22">
        <v>0.4970289</v>
      </c>
      <c r="V64" s="22">
        <v>0.55399909999999997</v>
      </c>
      <c r="W64" s="22">
        <v>0.58638049999999997</v>
      </c>
      <c r="X64" s="22">
        <v>0.65767509999999996</v>
      </c>
      <c r="Y64" s="22">
        <v>0.62640030000000002</v>
      </c>
      <c r="Z64" s="22">
        <v>0.56880679999999995</v>
      </c>
      <c r="AA64" s="22">
        <v>0.55562820000000002</v>
      </c>
      <c r="AB64" s="22">
        <v>0.54730619999999996</v>
      </c>
      <c r="AC64" s="22">
        <v>0.50234109999999998</v>
      </c>
      <c r="AD64" s="22">
        <v>0.44317489999999998</v>
      </c>
      <c r="AE64" s="22">
        <v>-1.3357900000000001E-2</v>
      </c>
      <c r="AF64" s="22">
        <v>-8.9239000000000002E-3</v>
      </c>
      <c r="AG64" s="22">
        <v>-1.3736399999999999E-2</v>
      </c>
      <c r="AH64" s="22">
        <v>-1.14203E-2</v>
      </c>
      <c r="AI64" s="22">
        <v>-1.1113100000000001E-2</v>
      </c>
      <c r="AJ64" s="22">
        <v>-4.3360999999999999E-3</v>
      </c>
      <c r="AK64" s="22">
        <v>-5.0568000000000002E-3</v>
      </c>
      <c r="AL64" s="22">
        <v>-1.13233E-2</v>
      </c>
      <c r="AM64" s="22">
        <v>-1.6983000000000002E-2</v>
      </c>
      <c r="AN64" s="22">
        <v>-2.0484100000000002E-2</v>
      </c>
      <c r="AO64" s="22">
        <v>-3.4987200000000003E-2</v>
      </c>
      <c r="AP64" s="22">
        <v>-5.3108900000000001E-2</v>
      </c>
      <c r="AQ64" s="22">
        <v>-5.00933E-2</v>
      </c>
      <c r="AR64" s="22">
        <v>-9.5599900000000002E-2</v>
      </c>
      <c r="AS64" s="22">
        <v>0.1660731</v>
      </c>
      <c r="AT64" s="22">
        <v>0.17618</v>
      </c>
      <c r="AU64" s="22">
        <v>0.1549005</v>
      </c>
      <c r="AV64" s="22">
        <v>0.16188040000000001</v>
      </c>
      <c r="AW64" s="22">
        <v>-9.7586099999999995E-2</v>
      </c>
      <c r="AX64" s="22">
        <v>-0.1346765</v>
      </c>
      <c r="AY64" s="22">
        <v>-0.12118900000000001</v>
      </c>
      <c r="AZ64" s="22">
        <v>-0.1092437</v>
      </c>
      <c r="BA64" s="22">
        <v>-8.2781099999999996E-2</v>
      </c>
      <c r="BB64" s="22">
        <v>-5.9381900000000001E-2</v>
      </c>
      <c r="BC64" s="22">
        <v>-6.9490000000000003E-3</v>
      </c>
      <c r="BD64" s="22">
        <v>-2.6137000000000001E-3</v>
      </c>
      <c r="BE64" s="22">
        <v>-8.5024999999999996E-3</v>
      </c>
      <c r="BF64" s="22">
        <v>-7.2211000000000003E-3</v>
      </c>
      <c r="BG64" s="22">
        <v>-6.7498999999999997E-3</v>
      </c>
      <c r="BH64" s="22">
        <v>-6.4769999999999997E-4</v>
      </c>
      <c r="BI64" s="22">
        <v>-1.2792999999999999E-3</v>
      </c>
      <c r="BJ64" s="22">
        <v>-5.1244000000000003E-3</v>
      </c>
      <c r="BK64" s="22">
        <v>-1.04326E-2</v>
      </c>
      <c r="BL64" s="22">
        <v>-1.23637E-2</v>
      </c>
      <c r="BM64" s="22">
        <v>-2.3001299999999999E-2</v>
      </c>
      <c r="BN64" s="22">
        <v>-3.9231000000000002E-2</v>
      </c>
      <c r="BO64" s="22">
        <v>-3.6833299999999999E-2</v>
      </c>
      <c r="BP64" s="22">
        <v>-7.80444E-2</v>
      </c>
      <c r="BQ64" s="22">
        <v>0.18600559999999999</v>
      </c>
      <c r="BR64" s="22">
        <v>0.19669200000000001</v>
      </c>
      <c r="BS64" s="22">
        <v>0.174037</v>
      </c>
      <c r="BT64" s="22">
        <v>0.18044180000000001</v>
      </c>
      <c r="BU64" s="22">
        <v>-7.8189599999999998E-2</v>
      </c>
      <c r="BV64" s="22">
        <v>-0.11635520000000001</v>
      </c>
      <c r="BW64" s="22">
        <v>-0.1055574</v>
      </c>
      <c r="BX64" s="22">
        <v>-9.5459299999999997E-2</v>
      </c>
      <c r="BY64" s="22">
        <v>-7.2648799999999999E-2</v>
      </c>
      <c r="BZ64" s="22">
        <v>-5.0202700000000003E-2</v>
      </c>
      <c r="CA64" s="22">
        <v>-2.5102000000000002E-3</v>
      </c>
      <c r="CB64" s="22">
        <v>1.7566999999999999E-3</v>
      </c>
      <c r="CC64" s="22">
        <v>-4.8774999999999999E-3</v>
      </c>
      <c r="CD64" s="22">
        <v>-4.3128000000000003E-3</v>
      </c>
      <c r="CE64" s="22">
        <v>-3.728E-3</v>
      </c>
      <c r="CF64" s="22">
        <v>1.9069E-3</v>
      </c>
      <c r="CG64" s="22">
        <v>1.3370000000000001E-3</v>
      </c>
      <c r="CH64" s="22">
        <v>-8.3109999999999998E-4</v>
      </c>
      <c r="CI64" s="22">
        <v>-5.8957999999999997E-3</v>
      </c>
      <c r="CJ64" s="22">
        <v>-6.7394999999999998E-3</v>
      </c>
      <c r="CK64" s="22">
        <v>-1.47E-2</v>
      </c>
      <c r="CL64" s="22">
        <v>-2.9619199999999998E-2</v>
      </c>
      <c r="CM64" s="22">
        <v>-2.7649400000000001E-2</v>
      </c>
      <c r="CN64" s="22">
        <v>-6.58855E-2</v>
      </c>
      <c r="CO64" s="22">
        <v>0.19981070000000001</v>
      </c>
      <c r="CP64" s="22">
        <v>0.21089859999999999</v>
      </c>
      <c r="CQ64" s="22">
        <v>0.18729090000000001</v>
      </c>
      <c r="CR64" s="22">
        <v>0.19329740000000001</v>
      </c>
      <c r="CS64" s="22">
        <v>-6.4755699999999999E-2</v>
      </c>
      <c r="CT64" s="22">
        <v>-0.10366599999999999</v>
      </c>
      <c r="CU64" s="22">
        <v>-9.4730999999999996E-2</v>
      </c>
      <c r="CV64" s="22">
        <v>-8.5912199999999994E-2</v>
      </c>
      <c r="CW64" s="22">
        <v>-6.5631200000000001E-2</v>
      </c>
      <c r="CX64" s="22">
        <v>-4.3845299999999997E-2</v>
      </c>
      <c r="CY64" s="22">
        <v>1.9285999999999999E-3</v>
      </c>
      <c r="CZ64" s="22">
        <v>6.1270999999999999E-3</v>
      </c>
      <c r="DA64" s="22">
        <v>-1.2524999999999999E-3</v>
      </c>
      <c r="DB64" s="22">
        <v>-1.4044999999999999E-3</v>
      </c>
      <c r="DC64" s="22">
        <v>-7.0609999999999998E-4</v>
      </c>
      <c r="DD64" s="22">
        <v>4.4613999999999999E-3</v>
      </c>
      <c r="DE64" s="22">
        <v>3.9532999999999999E-3</v>
      </c>
      <c r="DF64" s="22">
        <v>3.4623000000000002E-3</v>
      </c>
      <c r="DG64" s="22">
        <v>-1.359E-3</v>
      </c>
      <c r="DH64" s="22">
        <v>-1.1153000000000001E-3</v>
      </c>
      <c r="DI64" s="22">
        <v>-6.3985999999999999E-3</v>
      </c>
      <c r="DJ64" s="22">
        <v>-2.0007400000000002E-2</v>
      </c>
      <c r="DK64" s="22">
        <v>-1.8465599999999999E-2</v>
      </c>
      <c r="DL64" s="22">
        <v>-5.3726599999999999E-2</v>
      </c>
      <c r="DM64" s="22">
        <v>0.21361579999999999</v>
      </c>
      <c r="DN64" s="22">
        <v>0.22510520000000001</v>
      </c>
      <c r="DO64" s="22">
        <v>0.2005448</v>
      </c>
      <c r="DP64" s="22">
        <v>0.206153</v>
      </c>
      <c r="DQ64" s="22">
        <v>-5.1321800000000001E-2</v>
      </c>
      <c r="DR64" s="22">
        <v>-9.0976799999999997E-2</v>
      </c>
      <c r="DS64" s="22">
        <v>-8.3904500000000007E-2</v>
      </c>
      <c r="DT64" s="22">
        <v>-7.6365199999999994E-2</v>
      </c>
      <c r="DU64" s="22">
        <v>-5.8613600000000002E-2</v>
      </c>
      <c r="DV64" s="22">
        <v>-3.7487800000000002E-2</v>
      </c>
      <c r="DW64" s="22">
        <v>8.3374999999999994E-3</v>
      </c>
      <c r="DX64" s="22">
        <v>1.24373E-2</v>
      </c>
      <c r="DY64" s="22">
        <v>3.9814000000000004E-3</v>
      </c>
      <c r="DZ64" s="22">
        <v>2.7945999999999999E-3</v>
      </c>
      <c r="EA64" s="22">
        <v>3.6570999999999999E-3</v>
      </c>
      <c r="EB64" s="22">
        <v>8.1498000000000004E-3</v>
      </c>
      <c r="EC64" s="22">
        <v>7.7308000000000003E-3</v>
      </c>
      <c r="ED64" s="22">
        <v>9.6611000000000006E-3</v>
      </c>
      <c r="EE64" s="22">
        <v>5.1913999999999997E-3</v>
      </c>
      <c r="EF64" s="22">
        <v>7.0051000000000002E-3</v>
      </c>
      <c r="EG64" s="22">
        <v>5.5871999999999996E-3</v>
      </c>
      <c r="EH64" s="22">
        <v>-6.1294000000000001E-3</v>
      </c>
      <c r="EI64" s="22">
        <v>-5.2056000000000003E-3</v>
      </c>
      <c r="EJ64" s="22">
        <v>-3.6171099999999998E-2</v>
      </c>
      <c r="EK64" s="22">
        <v>0.23354829999999999</v>
      </c>
      <c r="EL64" s="22">
        <v>0.24561730000000001</v>
      </c>
      <c r="EM64" s="22">
        <v>0.21968119999999999</v>
      </c>
      <c r="EN64" s="22">
        <v>0.22471440000000001</v>
      </c>
      <c r="EO64" s="22">
        <v>-3.1925299999999997E-2</v>
      </c>
      <c r="EP64" s="22">
        <v>-7.2655600000000001E-2</v>
      </c>
      <c r="EQ64" s="22">
        <v>-6.8272899999999997E-2</v>
      </c>
      <c r="ER64" s="22">
        <v>-6.2580800000000006E-2</v>
      </c>
      <c r="ES64" s="22">
        <v>-4.8481299999999998E-2</v>
      </c>
      <c r="ET64" s="22">
        <v>-2.8308699999999999E-2</v>
      </c>
      <c r="EU64" s="22">
        <v>71.659639999999996</v>
      </c>
      <c r="EV64" s="22">
        <v>70.769329999999997</v>
      </c>
      <c r="EW64" s="22">
        <v>69.709090000000003</v>
      </c>
      <c r="EX64" s="22">
        <v>68.955860000000001</v>
      </c>
      <c r="EY64" s="22">
        <v>68.664519999999996</v>
      </c>
      <c r="EZ64" s="22">
        <v>67.542050000000003</v>
      </c>
      <c r="FA64" s="22">
        <v>67.467479999999995</v>
      </c>
      <c r="FB64" s="22">
        <v>69.860119999999995</v>
      </c>
      <c r="FC64" s="22">
        <v>75.745909999999995</v>
      </c>
      <c r="FD64" s="22">
        <v>81.55838</v>
      </c>
      <c r="FE64" s="22">
        <v>85.897930000000002</v>
      </c>
      <c r="FF64" s="22">
        <v>89.828329999999994</v>
      </c>
      <c r="FG64" s="22">
        <v>92.344290000000001</v>
      </c>
      <c r="FH64" s="22">
        <v>94.247349999999997</v>
      </c>
      <c r="FI64" s="22">
        <v>94.472639999999998</v>
      </c>
      <c r="FJ64" s="22">
        <v>94.515550000000005</v>
      </c>
      <c r="FK64" s="22">
        <v>93.862279999999998</v>
      </c>
      <c r="FL64" s="22">
        <v>92.097589999999997</v>
      </c>
      <c r="FM64" s="22">
        <v>89.335710000000006</v>
      </c>
      <c r="FN64" s="22">
        <v>85.500169999999997</v>
      </c>
      <c r="FO64" s="22">
        <v>80.598060000000004</v>
      </c>
      <c r="FP64" s="22">
        <v>78.004350000000002</v>
      </c>
      <c r="FQ64" s="22">
        <v>76.459029999999998</v>
      </c>
      <c r="FR64" s="22">
        <v>74.911100000000005</v>
      </c>
      <c r="FS64" s="22">
        <v>0.17624880000000001</v>
      </c>
      <c r="FT64" s="22"/>
      <c r="FU64" s="22">
        <v>2.3677299999999998E-2</v>
      </c>
    </row>
    <row r="65" spans="1:177" x14ac:dyDescent="0.2">
      <c r="A65" s="13" t="s">
        <v>226</v>
      </c>
      <c r="B65" s="13" t="s">
        <v>0</v>
      </c>
      <c r="C65" s="13" t="s">
        <v>272</v>
      </c>
      <c r="D65" s="34" t="s">
        <v>231</v>
      </c>
      <c r="E65" s="23" t="s">
        <v>219</v>
      </c>
      <c r="F65" s="23">
        <v>1335</v>
      </c>
      <c r="G65" s="22">
        <v>0.85489800000000005</v>
      </c>
      <c r="H65" s="22">
        <v>0.76396779999999997</v>
      </c>
      <c r="I65" s="22">
        <v>0.71206000000000003</v>
      </c>
      <c r="J65" s="22">
        <v>0.68485510000000005</v>
      </c>
      <c r="K65" s="22">
        <v>0.68054650000000005</v>
      </c>
      <c r="L65" s="22">
        <v>0.71719999999999995</v>
      </c>
      <c r="M65" s="22">
        <v>0.8179727</v>
      </c>
      <c r="N65" s="22">
        <v>0.8259417</v>
      </c>
      <c r="O65" s="22">
        <v>0.69405260000000002</v>
      </c>
      <c r="P65" s="22">
        <v>0.52826949999999995</v>
      </c>
      <c r="Q65" s="22">
        <v>0.41132350000000001</v>
      </c>
      <c r="R65" s="22">
        <v>0.26336759999999998</v>
      </c>
      <c r="S65" s="22">
        <v>0.21245639999999999</v>
      </c>
      <c r="T65" s="22">
        <v>0.18151900000000001</v>
      </c>
      <c r="U65" s="22">
        <v>0.27184049999999998</v>
      </c>
      <c r="V65" s="22">
        <v>0.41143000000000002</v>
      </c>
      <c r="W65" s="22">
        <v>0.56791040000000004</v>
      </c>
      <c r="X65" s="22">
        <v>0.79151000000000005</v>
      </c>
      <c r="Y65" s="22">
        <v>1.038079</v>
      </c>
      <c r="Z65" s="22">
        <v>1.2345980000000001</v>
      </c>
      <c r="AA65" s="22">
        <v>1.3135410000000001</v>
      </c>
      <c r="AB65" s="22">
        <v>1.2342489999999999</v>
      </c>
      <c r="AC65" s="22">
        <v>1.1240749999999999</v>
      </c>
      <c r="AD65" s="22">
        <v>0.9632425</v>
      </c>
      <c r="AE65" s="22">
        <v>-8.1563800000000006E-2</v>
      </c>
      <c r="AF65" s="22">
        <v>-0.1120266</v>
      </c>
      <c r="AG65" s="22">
        <v>-0.11788129999999999</v>
      </c>
      <c r="AH65" s="22">
        <v>-0.1012941</v>
      </c>
      <c r="AI65" s="22">
        <v>-9.4910400000000006E-2</v>
      </c>
      <c r="AJ65" s="22">
        <v>-9.00503E-2</v>
      </c>
      <c r="AK65" s="22">
        <v>-7.8380599999999995E-2</v>
      </c>
      <c r="AL65" s="22">
        <v>-8.6094299999999999E-2</v>
      </c>
      <c r="AM65" s="22">
        <v>-5.7010400000000003E-2</v>
      </c>
      <c r="AN65" s="22">
        <v>-5.3756600000000002E-2</v>
      </c>
      <c r="AO65" s="22">
        <v>-3.3273499999999998E-2</v>
      </c>
      <c r="AP65" s="22">
        <v>-7.0166000000000006E-2</v>
      </c>
      <c r="AQ65" s="22">
        <v>-6.3611200000000007E-2</v>
      </c>
      <c r="AR65" s="22">
        <v>-8.1633300000000006E-2</v>
      </c>
      <c r="AS65" s="22">
        <v>-3.07675E-2</v>
      </c>
      <c r="AT65" s="22">
        <v>2.1264100000000001E-2</v>
      </c>
      <c r="AU65" s="22">
        <v>3.7881999999999998E-3</v>
      </c>
      <c r="AV65" s="22">
        <v>-3.7309799999999997E-2</v>
      </c>
      <c r="AW65" s="22">
        <v>-2.9703299999999998E-2</v>
      </c>
      <c r="AX65" s="22">
        <v>-3.2595499999999999E-2</v>
      </c>
      <c r="AY65" s="22">
        <v>-3.96192E-2</v>
      </c>
      <c r="AZ65" s="22">
        <v>-6.7369899999999996E-2</v>
      </c>
      <c r="BA65" s="22">
        <v>-3.7719299999999997E-2</v>
      </c>
      <c r="BB65" s="22">
        <v>-3.3711199999999997E-2</v>
      </c>
      <c r="BC65" s="22">
        <v>-4.9015799999999998E-2</v>
      </c>
      <c r="BD65" s="22">
        <v>-7.7764899999999998E-2</v>
      </c>
      <c r="BE65" s="22">
        <v>-8.3359900000000001E-2</v>
      </c>
      <c r="BF65" s="22">
        <v>-7.0120399999999999E-2</v>
      </c>
      <c r="BG65" s="22">
        <v>-6.38267E-2</v>
      </c>
      <c r="BH65" s="22">
        <v>-5.8656300000000001E-2</v>
      </c>
      <c r="BI65" s="22">
        <v>-4.8870900000000002E-2</v>
      </c>
      <c r="BJ65" s="22">
        <v>-4.91691E-2</v>
      </c>
      <c r="BK65" s="22">
        <v>-1.8486900000000001E-2</v>
      </c>
      <c r="BL65" s="22">
        <v>-2.1918199999999999E-2</v>
      </c>
      <c r="BM65" s="22">
        <v>2.5972E-3</v>
      </c>
      <c r="BN65" s="22">
        <v>-2.8857399999999998E-2</v>
      </c>
      <c r="BO65" s="22">
        <v>-1.96601E-2</v>
      </c>
      <c r="BP65" s="22">
        <v>-3.6108000000000001E-2</v>
      </c>
      <c r="BQ65" s="22">
        <v>1.5371299999999999E-2</v>
      </c>
      <c r="BR65" s="22">
        <v>6.56278E-2</v>
      </c>
      <c r="BS65" s="22">
        <v>4.6198599999999999E-2</v>
      </c>
      <c r="BT65" s="22">
        <v>1.6400000000000001E-7</v>
      </c>
      <c r="BU65" s="22">
        <v>4.7938E-3</v>
      </c>
      <c r="BV65" s="22">
        <v>9.2060000000000004E-4</v>
      </c>
      <c r="BW65" s="22">
        <v>-2.5539999999999998E-3</v>
      </c>
      <c r="BX65" s="22">
        <v>-3.1126899999999999E-2</v>
      </c>
      <c r="BY65" s="22">
        <v>-4.6214999999999997E-3</v>
      </c>
      <c r="BZ65" s="22">
        <v>-5.7123E-3</v>
      </c>
      <c r="CA65" s="22">
        <v>-2.6473099999999999E-2</v>
      </c>
      <c r="CB65" s="22">
        <v>-5.4035399999999997E-2</v>
      </c>
      <c r="CC65" s="22">
        <v>-5.94504E-2</v>
      </c>
      <c r="CD65" s="22">
        <v>-4.8529500000000003E-2</v>
      </c>
      <c r="CE65" s="22">
        <v>-4.2298200000000001E-2</v>
      </c>
      <c r="CF65" s="22">
        <v>-3.6913000000000001E-2</v>
      </c>
      <c r="CG65" s="22">
        <v>-2.8432499999999999E-2</v>
      </c>
      <c r="CH65" s="22">
        <v>-2.3594799999999999E-2</v>
      </c>
      <c r="CI65" s="22">
        <v>8.1943999999999993E-3</v>
      </c>
      <c r="CJ65" s="22">
        <v>1.329E-4</v>
      </c>
      <c r="CK65" s="22">
        <v>2.74411E-2</v>
      </c>
      <c r="CL65" s="22">
        <v>-2.4709999999999999E-4</v>
      </c>
      <c r="CM65" s="22">
        <v>1.07802E-2</v>
      </c>
      <c r="CN65" s="22">
        <v>-4.5773999999999997E-3</v>
      </c>
      <c r="CO65" s="22">
        <v>4.7326899999999998E-2</v>
      </c>
      <c r="CP65" s="22">
        <v>9.6353999999999995E-2</v>
      </c>
      <c r="CQ65" s="22">
        <v>7.5571899999999997E-2</v>
      </c>
      <c r="CR65" s="22">
        <v>2.58409E-2</v>
      </c>
      <c r="CS65" s="22">
        <v>2.8686400000000001E-2</v>
      </c>
      <c r="CT65" s="22">
        <v>2.41338E-2</v>
      </c>
      <c r="CU65" s="22">
        <v>2.3117100000000002E-2</v>
      </c>
      <c r="CV65" s="22">
        <v>-6.0251999999999997E-3</v>
      </c>
      <c r="CW65" s="22">
        <v>1.8301999999999999E-2</v>
      </c>
      <c r="CX65" s="22">
        <v>1.3679699999999999E-2</v>
      </c>
      <c r="CY65" s="22">
        <v>-3.9303999999999997E-3</v>
      </c>
      <c r="CZ65" s="22">
        <v>-3.0305800000000001E-2</v>
      </c>
      <c r="DA65" s="22">
        <v>-3.5541000000000003E-2</v>
      </c>
      <c r="DB65" s="22">
        <v>-2.6938699999999999E-2</v>
      </c>
      <c r="DC65" s="22">
        <v>-2.0769699999999999E-2</v>
      </c>
      <c r="DD65" s="22">
        <v>-1.51696E-2</v>
      </c>
      <c r="DE65" s="22">
        <v>-7.9941999999999999E-3</v>
      </c>
      <c r="DF65" s="22">
        <v>1.9794999999999999E-3</v>
      </c>
      <c r="DG65" s="22">
        <v>3.4875700000000003E-2</v>
      </c>
      <c r="DH65" s="22">
        <v>2.2183999999999999E-2</v>
      </c>
      <c r="DI65" s="22">
        <v>5.2285100000000001E-2</v>
      </c>
      <c r="DJ65" s="22">
        <v>2.8363099999999999E-2</v>
      </c>
      <c r="DK65" s="22">
        <v>4.1220600000000003E-2</v>
      </c>
      <c r="DL65" s="22">
        <v>2.69532E-2</v>
      </c>
      <c r="DM65" s="22">
        <v>7.9282500000000006E-2</v>
      </c>
      <c r="DN65" s="22">
        <v>0.1270802</v>
      </c>
      <c r="DO65" s="22">
        <v>0.10494530000000001</v>
      </c>
      <c r="DP65" s="22">
        <v>5.1681699999999997E-2</v>
      </c>
      <c r="DQ65" s="22">
        <v>5.2578899999999998E-2</v>
      </c>
      <c r="DR65" s="22">
        <v>4.7347E-2</v>
      </c>
      <c r="DS65" s="22">
        <v>4.87883E-2</v>
      </c>
      <c r="DT65" s="22">
        <v>1.9076599999999999E-2</v>
      </c>
      <c r="DU65" s="22">
        <v>4.1225400000000002E-2</v>
      </c>
      <c r="DV65" s="22">
        <v>3.3071700000000002E-2</v>
      </c>
      <c r="DW65" s="22">
        <v>2.86176E-2</v>
      </c>
      <c r="DX65" s="22">
        <v>3.9559E-3</v>
      </c>
      <c r="DY65" s="22">
        <v>-1.0196000000000001E-3</v>
      </c>
      <c r="DZ65" s="22">
        <v>4.235E-3</v>
      </c>
      <c r="EA65" s="22">
        <v>1.0314E-2</v>
      </c>
      <c r="EB65" s="22">
        <v>1.6224300000000001E-2</v>
      </c>
      <c r="EC65" s="22">
        <v>2.1515599999999999E-2</v>
      </c>
      <c r="ED65" s="22">
        <v>3.89047E-2</v>
      </c>
      <c r="EE65" s="22">
        <v>7.3399199999999998E-2</v>
      </c>
      <c r="EF65" s="22">
        <v>5.4022399999999998E-2</v>
      </c>
      <c r="EG65" s="22">
        <v>8.8155700000000004E-2</v>
      </c>
      <c r="EH65" s="22">
        <v>6.9671800000000006E-2</v>
      </c>
      <c r="EI65" s="22">
        <v>8.51716E-2</v>
      </c>
      <c r="EJ65" s="22">
        <v>7.2478500000000001E-2</v>
      </c>
      <c r="EK65" s="22">
        <v>0.12542130000000001</v>
      </c>
      <c r="EL65" s="22">
        <v>0.17144390000000001</v>
      </c>
      <c r="EM65" s="22">
        <v>0.14735570000000001</v>
      </c>
      <c r="EN65" s="22">
        <v>8.8991600000000004E-2</v>
      </c>
      <c r="EO65" s="22">
        <v>8.7076100000000003E-2</v>
      </c>
      <c r="EP65" s="22">
        <v>8.0863099999999993E-2</v>
      </c>
      <c r="EQ65" s="22">
        <v>8.5853499999999999E-2</v>
      </c>
      <c r="ER65" s="22">
        <v>5.5319500000000001E-2</v>
      </c>
      <c r="ES65" s="22">
        <v>7.4323299999999995E-2</v>
      </c>
      <c r="ET65" s="22">
        <v>6.1070600000000003E-2</v>
      </c>
      <c r="EU65" s="22">
        <v>56.67445</v>
      </c>
      <c r="EV65" s="22">
        <v>55.999940000000002</v>
      </c>
      <c r="EW65" s="22">
        <v>55.774039999999999</v>
      </c>
      <c r="EX65" s="22">
        <v>55.283740000000002</v>
      </c>
      <c r="EY65" s="22">
        <v>54.789909999999999</v>
      </c>
      <c r="EZ65" s="22">
        <v>54.408189999999998</v>
      </c>
      <c r="FA65" s="22">
        <v>54.072479999999999</v>
      </c>
      <c r="FB65" s="22">
        <v>54.438319999999997</v>
      </c>
      <c r="FC65" s="22">
        <v>57.14143</v>
      </c>
      <c r="FD65" s="22">
        <v>60.342219999999998</v>
      </c>
      <c r="FE65" s="22">
        <v>63.678759999999997</v>
      </c>
      <c r="FF65" s="22">
        <v>66.187049999999999</v>
      </c>
      <c r="FG65" s="22">
        <v>68.099819999999994</v>
      </c>
      <c r="FH65" s="22">
        <v>68.749619999999993</v>
      </c>
      <c r="FI65" s="22">
        <v>69.202780000000004</v>
      </c>
      <c r="FJ65" s="22">
        <v>69.218010000000007</v>
      </c>
      <c r="FK65" s="22">
        <v>68.464389999999995</v>
      </c>
      <c r="FL65" s="22">
        <v>66.92313</v>
      </c>
      <c r="FM65" s="22">
        <v>64.932310000000001</v>
      </c>
      <c r="FN65" s="22">
        <v>62.47289</v>
      </c>
      <c r="FO65" s="22">
        <v>60.083300000000001</v>
      </c>
      <c r="FP65" s="22">
        <v>58.792459999999998</v>
      </c>
      <c r="FQ65" s="22">
        <v>57.942880000000002</v>
      </c>
      <c r="FR65" s="22">
        <v>57.026919999999997</v>
      </c>
      <c r="FS65" s="22">
        <v>0.65022610000000003</v>
      </c>
      <c r="FT65" s="22">
        <v>3.02978E-2</v>
      </c>
      <c r="FU65" s="22">
        <v>3.92688E-2</v>
      </c>
    </row>
    <row r="66" spans="1:177" x14ac:dyDescent="0.2">
      <c r="A66" s="13" t="s">
        <v>226</v>
      </c>
      <c r="B66" s="13" t="s">
        <v>0</v>
      </c>
      <c r="C66" s="13" t="s">
        <v>272</v>
      </c>
      <c r="D66" s="34" t="s">
        <v>231</v>
      </c>
      <c r="E66" s="23" t="s">
        <v>220</v>
      </c>
      <c r="F66" s="23">
        <v>760</v>
      </c>
      <c r="G66" s="22">
        <v>0.48423450000000001</v>
      </c>
      <c r="H66" s="22">
        <v>0.411416</v>
      </c>
      <c r="I66" s="22">
        <v>0.37551699999999999</v>
      </c>
      <c r="J66" s="22">
        <v>0.36916690000000002</v>
      </c>
      <c r="K66" s="22">
        <v>0.36588939999999998</v>
      </c>
      <c r="L66" s="22">
        <v>0.38371110000000003</v>
      </c>
      <c r="M66" s="22">
        <v>0.4381621</v>
      </c>
      <c r="N66" s="22">
        <v>0.45028170000000001</v>
      </c>
      <c r="O66" s="22">
        <v>0.39075260000000001</v>
      </c>
      <c r="P66" s="22">
        <v>0.29871690000000001</v>
      </c>
      <c r="Q66" s="22">
        <v>0.25376870000000001</v>
      </c>
      <c r="R66" s="22">
        <v>0.18840129999999999</v>
      </c>
      <c r="S66" s="22">
        <v>0.1696174</v>
      </c>
      <c r="T66" s="22">
        <v>0.1480387</v>
      </c>
      <c r="U66" s="22">
        <v>0.19283459999999999</v>
      </c>
      <c r="V66" s="22">
        <v>0.24387030000000001</v>
      </c>
      <c r="W66" s="22">
        <v>0.2981028</v>
      </c>
      <c r="X66" s="22">
        <v>0.39797949999999999</v>
      </c>
      <c r="Y66" s="22">
        <v>0.53534110000000001</v>
      </c>
      <c r="Z66" s="22">
        <v>0.66554899999999995</v>
      </c>
      <c r="AA66" s="22">
        <v>0.69650469999999998</v>
      </c>
      <c r="AB66" s="22">
        <v>0.67073269999999996</v>
      </c>
      <c r="AC66" s="22">
        <v>0.63073400000000002</v>
      </c>
      <c r="AD66" s="22">
        <v>0.55233169999999998</v>
      </c>
      <c r="AE66" s="22">
        <v>-4.8545900000000003E-2</v>
      </c>
      <c r="AF66" s="22">
        <v>-9.0770400000000001E-2</v>
      </c>
      <c r="AG66" s="22">
        <v>-0.10837629999999999</v>
      </c>
      <c r="AH66" s="22">
        <v>-8.0335100000000007E-2</v>
      </c>
      <c r="AI66" s="22">
        <v>-7.1024500000000004E-2</v>
      </c>
      <c r="AJ66" s="22">
        <v>-6.8149000000000001E-2</v>
      </c>
      <c r="AK66" s="22">
        <v>-5.2577800000000001E-2</v>
      </c>
      <c r="AL66" s="22">
        <v>-6.3990900000000003E-2</v>
      </c>
      <c r="AM66" s="22">
        <v>-4.0335900000000001E-2</v>
      </c>
      <c r="AN66" s="22">
        <v>-5.6691999999999999E-2</v>
      </c>
      <c r="AO66" s="22">
        <v>-5.7290000000000001E-2</v>
      </c>
      <c r="AP66" s="22">
        <v>-7.3931999999999998E-2</v>
      </c>
      <c r="AQ66" s="22">
        <v>-6.8252999999999994E-2</v>
      </c>
      <c r="AR66" s="22">
        <v>-7.8649399999999994E-2</v>
      </c>
      <c r="AS66" s="22">
        <v>-4.59052E-2</v>
      </c>
      <c r="AT66" s="22">
        <v>-1.9049900000000002E-2</v>
      </c>
      <c r="AU66" s="22">
        <v>-3.0923099999999999E-2</v>
      </c>
      <c r="AV66" s="22">
        <v>-4.3256000000000003E-2</v>
      </c>
      <c r="AW66" s="22">
        <v>-4.17591E-2</v>
      </c>
      <c r="AX66" s="22">
        <v>-3.7292800000000001E-2</v>
      </c>
      <c r="AY66" s="22">
        <v>-6.07655E-2</v>
      </c>
      <c r="AZ66" s="22">
        <v>-5.7789300000000002E-2</v>
      </c>
      <c r="BA66" s="22">
        <v>-2.087E-2</v>
      </c>
      <c r="BB66" s="22">
        <v>-1.6895400000000001E-2</v>
      </c>
      <c r="BC66" s="22">
        <v>-2.3205300000000002E-2</v>
      </c>
      <c r="BD66" s="22">
        <v>-6.1396699999999998E-2</v>
      </c>
      <c r="BE66" s="22">
        <v>-7.7159099999999994E-2</v>
      </c>
      <c r="BF66" s="22">
        <v>-5.3848199999999999E-2</v>
      </c>
      <c r="BG66" s="22">
        <v>-4.49962E-2</v>
      </c>
      <c r="BH66" s="22">
        <v>-4.0336200000000003E-2</v>
      </c>
      <c r="BI66" s="22">
        <v>-3.03719E-2</v>
      </c>
      <c r="BJ66" s="22">
        <v>-3.7592399999999998E-2</v>
      </c>
      <c r="BK66" s="22">
        <v>-1.47578E-2</v>
      </c>
      <c r="BL66" s="22">
        <v>-3.2598099999999998E-2</v>
      </c>
      <c r="BM66" s="22">
        <v>-2.5983099999999999E-2</v>
      </c>
      <c r="BN66" s="22">
        <v>-4.1186300000000002E-2</v>
      </c>
      <c r="BO66" s="22">
        <v>-3.7413000000000002E-2</v>
      </c>
      <c r="BP66" s="22">
        <v>-4.8346E-2</v>
      </c>
      <c r="BQ66" s="22">
        <v>-1.62712E-2</v>
      </c>
      <c r="BR66" s="22">
        <v>7.2582000000000002E-3</v>
      </c>
      <c r="BS66" s="22">
        <v>-6.8611999999999996E-3</v>
      </c>
      <c r="BT66" s="22">
        <v>-2.13893E-2</v>
      </c>
      <c r="BU66" s="22">
        <v>-1.4936899999999999E-2</v>
      </c>
      <c r="BV66" s="22">
        <v>-7.4272000000000001E-3</v>
      </c>
      <c r="BW66" s="22">
        <v>-2.6451599999999999E-2</v>
      </c>
      <c r="BX66" s="22">
        <v>-2.7139400000000001E-2</v>
      </c>
      <c r="BY66" s="22">
        <v>3.9217999999999996E-3</v>
      </c>
      <c r="BZ66" s="22">
        <v>6.0235999999999996E-3</v>
      </c>
      <c r="CA66" s="22">
        <v>-5.6544000000000004E-3</v>
      </c>
      <c r="CB66" s="22">
        <v>-4.1052699999999998E-2</v>
      </c>
      <c r="CC66" s="22">
        <v>-5.55381E-2</v>
      </c>
      <c r="CD66" s="22">
        <v>-3.55035E-2</v>
      </c>
      <c r="CE66" s="22">
        <v>-2.6969E-2</v>
      </c>
      <c r="CF66" s="22">
        <v>-2.1073100000000001E-2</v>
      </c>
      <c r="CG66" s="22">
        <v>-1.4992200000000001E-2</v>
      </c>
      <c r="CH66" s="22">
        <v>-1.9308800000000001E-2</v>
      </c>
      <c r="CI66" s="22">
        <v>2.9575999999999999E-3</v>
      </c>
      <c r="CJ66" s="22">
        <v>-1.5910799999999999E-2</v>
      </c>
      <c r="CK66" s="22">
        <v>-4.3E-3</v>
      </c>
      <c r="CL66" s="22">
        <v>-1.8506700000000001E-2</v>
      </c>
      <c r="CM66" s="22">
        <v>-1.60533E-2</v>
      </c>
      <c r="CN66" s="22">
        <v>-2.7358E-2</v>
      </c>
      <c r="CO66" s="22">
        <v>4.2532000000000004E-3</v>
      </c>
      <c r="CP66" s="22">
        <v>2.5479100000000001E-2</v>
      </c>
      <c r="CQ66" s="22">
        <v>9.8039000000000008E-3</v>
      </c>
      <c r="CR66" s="22">
        <v>-6.2445000000000001E-3</v>
      </c>
      <c r="CS66" s="22">
        <v>3.6402000000000001E-3</v>
      </c>
      <c r="CT66" s="22">
        <v>1.32575E-2</v>
      </c>
      <c r="CU66" s="22">
        <v>-2.6859000000000002E-3</v>
      </c>
      <c r="CV66" s="22">
        <v>-5.9113999999999998E-3</v>
      </c>
      <c r="CW66" s="22">
        <v>2.10925E-2</v>
      </c>
      <c r="CX66" s="22">
        <v>2.1897300000000001E-2</v>
      </c>
      <c r="CY66" s="22">
        <v>1.18964E-2</v>
      </c>
      <c r="CZ66" s="22">
        <v>-2.0708600000000001E-2</v>
      </c>
      <c r="DA66" s="22">
        <v>-3.3917099999999999E-2</v>
      </c>
      <c r="DB66" s="22">
        <v>-1.7158799999999998E-2</v>
      </c>
      <c r="DC66" s="22">
        <v>-8.9417999999999997E-3</v>
      </c>
      <c r="DD66" s="22">
        <v>-1.81E-3</v>
      </c>
      <c r="DE66" s="22">
        <v>3.8759999999999999E-4</v>
      </c>
      <c r="DF66" s="22">
        <v>-1.0253E-3</v>
      </c>
      <c r="DG66" s="22">
        <v>2.0672900000000001E-2</v>
      </c>
      <c r="DH66" s="22">
        <v>7.7660000000000001E-4</v>
      </c>
      <c r="DI66" s="22">
        <v>1.7382999999999999E-2</v>
      </c>
      <c r="DJ66" s="22">
        <v>4.1729000000000002E-3</v>
      </c>
      <c r="DK66" s="22">
        <v>5.3064000000000002E-3</v>
      </c>
      <c r="DL66" s="22">
        <v>-6.3699999999999998E-3</v>
      </c>
      <c r="DM66" s="22">
        <v>2.4777500000000001E-2</v>
      </c>
      <c r="DN66" s="22">
        <v>4.3700099999999999E-2</v>
      </c>
      <c r="DO66" s="22">
        <v>2.6469099999999999E-2</v>
      </c>
      <c r="DP66" s="22">
        <v>8.9002999999999999E-3</v>
      </c>
      <c r="DQ66" s="22">
        <v>2.2217199999999999E-2</v>
      </c>
      <c r="DR66" s="22">
        <v>3.3942300000000002E-2</v>
      </c>
      <c r="DS66" s="22">
        <v>2.10797E-2</v>
      </c>
      <c r="DT66" s="22">
        <v>1.5316700000000001E-2</v>
      </c>
      <c r="DU66" s="22">
        <v>3.8263100000000001E-2</v>
      </c>
      <c r="DV66" s="22">
        <v>3.7770900000000003E-2</v>
      </c>
      <c r="DW66" s="22">
        <v>3.7237100000000002E-2</v>
      </c>
      <c r="DX66" s="22">
        <v>8.6650000000000008E-3</v>
      </c>
      <c r="DY66" s="22">
        <v>-2.6998999999999999E-3</v>
      </c>
      <c r="DZ66" s="22">
        <v>9.3281000000000006E-3</v>
      </c>
      <c r="EA66" s="22">
        <v>1.7086500000000001E-2</v>
      </c>
      <c r="EB66" s="22">
        <v>2.6002899999999999E-2</v>
      </c>
      <c r="EC66" s="22">
        <v>2.2593499999999999E-2</v>
      </c>
      <c r="ED66" s="22">
        <v>2.5373300000000001E-2</v>
      </c>
      <c r="EE66" s="22">
        <v>4.6251100000000003E-2</v>
      </c>
      <c r="EF66" s="22">
        <v>2.48705E-2</v>
      </c>
      <c r="EG66" s="22">
        <v>4.8689900000000001E-2</v>
      </c>
      <c r="EH66" s="22">
        <v>3.6918600000000003E-2</v>
      </c>
      <c r="EI66" s="22">
        <v>3.6146400000000002E-2</v>
      </c>
      <c r="EJ66" s="22">
        <v>2.3933400000000001E-2</v>
      </c>
      <c r="EK66" s="22">
        <v>5.4411500000000002E-2</v>
      </c>
      <c r="EL66" s="22">
        <v>7.0008200000000007E-2</v>
      </c>
      <c r="EM66" s="22">
        <v>5.0530899999999997E-2</v>
      </c>
      <c r="EN66" s="22">
        <v>3.0766999999999999E-2</v>
      </c>
      <c r="EO66" s="22">
        <v>4.9039399999999997E-2</v>
      </c>
      <c r="EP66" s="22">
        <v>6.3807799999999998E-2</v>
      </c>
      <c r="EQ66" s="22">
        <v>5.5393600000000001E-2</v>
      </c>
      <c r="ER66" s="22">
        <v>4.5966600000000003E-2</v>
      </c>
      <c r="ES66" s="22">
        <v>6.3054899999999997E-2</v>
      </c>
      <c r="ET66" s="22">
        <v>6.0690000000000001E-2</v>
      </c>
      <c r="EU66" s="22">
        <v>57.721519999999998</v>
      </c>
      <c r="EV66" s="22">
        <v>57.15354</v>
      </c>
      <c r="EW66" s="22">
        <v>56.995849999999997</v>
      </c>
      <c r="EX66" s="22">
        <v>56.511989999999997</v>
      </c>
      <c r="EY66" s="22">
        <v>56.160789999999999</v>
      </c>
      <c r="EZ66" s="22">
        <v>55.821429999999999</v>
      </c>
      <c r="FA66" s="22">
        <v>55.452739999999999</v>
      </c>
      <c r="FB66" s="22">
        <v>55.761600000000001</v>
      </c>
      <c r="FC66" s="22">
        <v>58.158459999999998</v>
      </c>
      <c r="FD66" s="22">
        <v>60.82029</v>
      </c>
      <c r="FE66" s="22">
        <v>63.724350000000001</v>
      </c>
      <c r="FF66" s="22">
        <v>65.925449999999998</v>
      </c>
      <c r="FG66" s="22">
        <v>67.446690000000004</v>
      </c>
      <c r="FH66" s="22">
        <v>67.807839999999999</v>
      </c>
      <c r="FI66" s="22">
        <v>68.195329999999998</v>
      </c>
      <c r="FJ66" s="22">
        <v>68.105990000000006</v>
      </c>
      <c r="FK66" s="22">
        <v>67.476299999999995</v>
      </c>
      <c r="FL66" s="22">
        <v>66.011409999999998</v>
      </c>
      <c r="FM66" s="22">
        <v>64.229929999999996</v>
      </c>
      <c r="FN66" s="22">
        <v>62.269159999999999</v>
      </c>
      <c r="FO66" s="22">
        <v>60.460360000000001</v>
      </c>
      <c r="FP66" s="22">
        <v>59.415059999999997</v>
      </c>
      <c r="FQ66" s="22">
        <v>58.696800000000003</v>
      </c>
      <c r="FR66" s="22">
        <v>57.94106</v>
      </c>
      <c r="FS66" s="22">
        <v>0.55764650000000004</v>
      </c>
      <c r="FT66" s="22">
        <v>2.3638900000000001E-2</v>
      </c>
      <c r="FU66" s="22">
        <v>2.9182400000000001E-2</v>
      </c>
    </row>
    <row r="67" spans="1:177" x14ac:dyDescent="0.2">
      <c r="A67" s="13" t="s">
        <v>226</v>
      </c>
      <c r="B67" s="13" t="s">
        <v>0</v>
      </c>
      <c r="C67" s="13" t="s">
        <v>272</v>
      </c>
      <c r="D67" s="34" t="s">
        <v>231</v>
      </c>
      <c r="E67" s="23" t="s">
        <v>221</v>
      </c>
      <c r="F67" s="23">
        <v>575</v>
      </c>
      <c r="G67" s="22">
        <v>0.37179099999999998</v>
      </c>
      <c r="H67" s="22">
        <v>0.35624830000000002</v>
      </c>
      <c r="I67" s="22">
        <v>0.33952840000000001</v>
      </c>
      <c r="J67" s="22">
        <v>0.3184825</v>
      </c>
      <c r="K67" s="22">
        <v>0.31575490000000001</v>
      </c>
      <c r="L67" s="22">
        <v>0.3342928</v>
      </c>
      <c r="M67" s="22">
        <v>0.37934499999999999</v>
      </c>
      <c r="N67" s="22">
        <v>0.37528010000000001</v>
      </c>
      <c r="O67" s="22">
        <v>0.30464150000000001</v>
      </c>
      <c r="P67" s="22">
        <v>0.22338549999999999</v>
      </c>
      <c r="Q67" s="22">
        <v>0.1469792</v>
      </c>
      <c r="R67" s="22">
        <v>6.6792500000000005E-2</v>
      </c>
      <c r="S67" s="22">
        <v>3.5802500000000001E-2</v>
      </c>
      <c r="T67" s="22">
        <v>2.7114099999999999E-2</v>
      </c>
      <c r="U67" s="22">
        <v>7.1951000000000001E-2</v>
      </c>
      <c r="V67" s="22">
        <v>0.16511039999999999</v>
      </c>
      <c r="W67" s="22">
        <v>0.26732610000000001</v>
      </c>
      <c r="X67" s="22">
        <v>0.39610889999999999</v>
      </c>
      <c r="Y67" s="22">
        <v>0.50423879999999999</v>
      </c>
      <c r="Z67" s="22">
        <v>0.56674290000000005</v>
      </c>
      <c r="AA67" s="22">
        <v>0.60872230000000005</v>
      </c>
      <c r="AB67" s="22">
        <v>0.55483090000000002</v>
      </c>
      <c r="AC67" s="22">
        <v>0.48894500000000002</v>
      </c>
      <c r="AD67" s="22">
        <v>0.4063638</v>
      </c>
      <c r="AE67" s="22">
        <v>-5.3607200000000001E-2</v>
      </c>
      <c r="AF67" s="22">
        <v>-4.1103099999999997E-2</v>
      </c>
      <c r="AG67" s="22">
        <v>-3.2352800000000001E-2</v>
      </c>
      <c r="AH67" s="22">
        <v>-4.1445000000000003E-2</v>
      </c>
      <c r="AI67" s="22">
        <v>-4.5963499999999997E-2</v>
      </c>
      <c r="AJ67" s="22">
        <v>-4.4834899999999997E-2</v>
      </c>
      <c r="AK67" s="22">
        <v>-4.5698000000000003E-2</v>
      </c>
      <c r="AL67" s="22">
        <v>-4.5115200000000001E-2</v>
      </c>
      <c r="AM67" s="22">
        <v>-3.92582E-2</v>
      </c>
      <c r="AN67" s="22">
        <v>-2.5357500000000002E-2</v>
      </c>
      <c r="AO67" s="22">
        <v>-1.31299E-2</v>
      </c>
      <c r="AP67" s="22">
        <v>-3.3863600000000001E-2</v>
      </c>
      <c r="AQ67" s="22">
        <v>-3.1003200000000002E-2</v>
      </c>
      <c r="AR67" s="22">
        <v>-3.8058599999999998E-2</v>
      </c>
      <c r="AS67" s="22">
        <v>-2.0427799999999999E-2</v>
      </c>
      <c r="AT67" s="22">
        <v>1.2016300000000001E-2</v>
      </c>
      <c r="AU67" s="22">
        <v>7.0680999999999999E-3</v>
      </c>
      <c r="AV67" s="22">
        <v>-1.65627E-2</v>
      </c>
      <c r="AW67" s="22">
        <v>-1.4848399999999999E-2</v>
      </c>
      <c r="AX67" s="22">
        <v>-2.23912E-2</v>
      </c>
      <c r="AY67" s="22">
        <v>-1.5965300000000002E-2</v>
      </c>
      <c r="AZ67" s="22">
        <v>-4.4607800000000003E-2</v>
      </c>
      <c r="BA67" s="22">
        <v>-4.2761899999999999E-2</v>
      </c>
      <c r="BB67" s="22">
        <v>-3.8592599999999998E-2</v>
      </c>
      <c r="BC67" s="22">
        <v>-3.2545999999999999E-2</v>
      </c>
      <c r="BD67" s="22">
        <v>-2.15015E-2</v>
      </c>
      <c r="BE67" s="22">
        <v>-1.27937E-2</v>
      </c>
      <c r="BF67" s="22">
        <v>-2.1989000000000002E-2</v>
      </c>
      <c r="BG67" s="22">
        <v>-2.6174599999999999E-2</v>
      </c>
      <c r="BH67" s="22">
        <v>-2.62013E-2</v>
      </c>
      <c r="BI67" s="22">
        <v>-2.5870199999999999E-2</v>
      </c>
      <c r="BJ67" s="22">
        <v>-2.00082E-2</v>
      </c>
      <c r="BK67" s="22">
        <v>-1.12169E-2</v>
      </c>
      <c r="BL67" s="22">
        <v>-3.4711E-3</v>
      </c>
      <c r="BM67" s="22">
        <v>8.8675999999999998E-3</v>
      </c>
      <c r="BN67" s="22">
        <v>-5.7191000000000004E-3</v>
      </c>
      <c r="BO67" s="22">
        <v>1.7114000000000001E-3</v>
      </c>
      <c r="BP67" s="22">
        <v>-3.2994000000000001E-3</v>
      </c>
      <c r="BQ67" s="22">
        <v>1.5124800000000001E-2</v>
      </c>
      <c r="BR67" s="22">
        <v>4.6714699999999998E-2</v>
      </c>
      <c r="BS67" s="22">
        <v>4.0975499999999998E-2</v>
      </c>
      <c r="BT67" s="22">
        <v>1.31168E-2</v>
      </c>
      <c r="BU67" s="22">
        <v>9.1009999999999997E-3</v>
      </c>
      <c r="BV67" s="22">
        <v>-3.6304000000000002E-3</v>
      </c>
      <c r="BW67" s="22">
        <v>4.7270000000000003E-3</v>
      </c>
      <c r="BX67" s="22">
        <v>-2.2004900000000001E-2</v>
      </c>
      <c r="BY67" s="22">
        <v>-2.0109100000000001E-2</v>
      </c>
      <c r="BZ67" s="22">
        <v>-2.12912E-2</v>
      </c>
      <c r="CA67" s="22">
        <v>-1.7958999999999999E-2</v>
      </c>
      <c r="CB67" s="22">
        <v>-7.9254000000000008E-3</v>
      </c>
      <c r="CC67" s="22">
        <v>7.5290000000000003E-4</v>
      </c>
      <c r="CD67" s="22">
        <v>-8.5138999999999996E-3</v>
      </c>
      <c r="CE67" s="22">
        <v>-1.24689E-2</v>
      </c>
      <c r="CF67" s="22">
        <v>-1.3295700000000001E-2</v>
      </c>
      <c r="CG67" s="22">
        <v>-1.2137500000000001E-2</v>
      </c>
      <c r="CH67" s="22">
        <v>-2.6191000000000001E-3</v>
      </c>
      <c r="CI67" s="22">
        <v>8.2044000000000006E-3</v>
      </c>
      <c r="CJ67" s="22">
        <v>1.1687299999999999E-2</v>
      </c>
      <c r="CK67" s="22">
        <v>2.41029E-2</v>
      </c>
      <c r="CL67" s="22">
        <v>1.37736E-2</v>
      </c>
      <c r="CM67" s="22">
        <v>2.4369499999999999E-2</v>
      </c>
      <c r="CN67" s="22">
        <v>2.0774600000000001E-2</v>
      </c>
      <c r="CO67" s="22">
        <v>3.9748400000000003E-2</v>
      </c>
      <c r="CP67" s="22">
        <v>7.0746699999999996E-2</v>
      </c>
      <c r="CQ67" s="22">
        <v>6.4459600000000006E-2</v>
      </c>
      <c r="CR67" s="22">
        <v>3.3672800000000003E-2</v>
      </c>
      <c r="CS67" s="22">
        <v>2.5688300000000001E-2</v>
      </c>
      <c r="CT67" s="22">
        <v>9.3632999999999997E-3</v>
      </c>
      <c r="CU67" s="22">
        <v>1.9058499999999999E-2</v>
      </c>
      <c r="CV67" s="22">
        <v>-6.3502000000000003E-3</v>
      </c>
      <c r="CW67" s="22">
        <v>-4.4199E-3</v>
      </c>
      <c r="CX67" s="22">
        <v>-9.3083999999999997E-3</v>
      </c>
      <c r="CY67" s="22">
        <v>-3.372E-3</v>
      </c>
      <c r="CZ67" s="22">
        <v>5.6506000000000004E-3</v>
      </c>
      <c r="DA67" s="22">
        <v>1.42995E-2</v>
      </c>
      <c r="DB67" s="22">
        <v>4.9613000000000001E-3</v>
      </c>
      <c r="DC67" s="22">
        <v>1.2367999999999999E-3</v>
      </c>
      <c r="DD67" s="22">
        <v>-3.902E-4</v>
      </c>
      <c r="DE67" s="22">
        <v>1.5952E-3</v>
      </c>
      <c r="DF67" s="22">
        <v>1.4769900000000001E-2</v>
      </c>
      <c r="DG67" s="22">
        <v>2.76257E-2</v>
      </c>
      <c r="DH67" s="22">
        <v>2.68458E-2</v>
      </c>
      <c r="DI67" s="22">
        <v>3.93383E-2</v>
      </c>
      <c r="DJ67" s="22">
        <v>3.3266400000000002E-2</v>
      </c>
      <c r="DK67" s="22">
        <v>4.7027600000000003E-2</v>
      </c>
      <c r="DL67" s="22">
        <v>4.4848699999999998E-2</v>
      </c>
      <c r="DM67" s="22">
        <v>6.4371999999999999E-2</v>
      </c>
      <c r="DN67" s="22">
        <v>9.4778699999999994E-2</v>
      </c>
      <c r="DO67" s="22">
        <v>8.7943800000000003E-2</v>
      </c>
      <c r="DP67" s="22">
        <v>5.4228699999999998E-2</v>
      </c>
      <c r="DQ67" s="22">
        <v>4.2275600000000003E-2</v>
      </c>
      <c r="DR67" s="22">
        <v>2.2356899999999999E-2</v>
      </c>
      <c r="DS67" s="22">
        <v>3.33899E-2</v>
      </c>
      <c r="DT67" s="22">
        <v>9.3045000000000003E-3</v>
      </c>
      <c r="DU67" s="22">
        <v>1.1269400000000001E-2</v>
      </c>
      <c r="DV67" s="22">
        <v>2.6744E-3</v>
      </c>
      <c r="DW67" s="22">
        <v>1.7689300000000002E-2</v>
      </c>
      <c r="DX67" s="22">
        <v>2.5252299999999998E-2</v>
      </c>
      <c r="DY67" s="22">
        <v>3.3858600000000003E-2</v>
      </c>
      <c r="DZ67" s="22">
        <v>2.4417299999999999E-2</v>
      </c>
      <c r="EA67" s="22">
        <v>2.1025700000000001E-2</v>
      </c>
      <c r="EB67" s="22">
        <v>1.82434E-2</v>
      </c>
      <c r="EC67" s="22">
        <v>2.1423000000000001E-2</v>
      </c>
      <c r="ED67" s="22">
        <v>3.9877000000000003E-2</v>
      </c>
      <c r="EE67" s="22">
        <v>5.5667000000000001E-2</v>
      </c>
      <c r="EF67" s="22">
        <v>4.87321E-2</v>
      </c>
      <c r="EG67" s="22">
        <v>6.13357E-2</v>
      </c>
      <c r="EH67" s="22">
        <v>6.1410899999999997E-2</v>
      </c>
      <c r="EI67" s="22">
        <v>7.9742199999999999E-2</v>
      </c>
      <c r="EJ67" s="22">
        <v>7.9607800000000006E-2</v>
      </c>
      <c r="EK67" s="22">
        <v>9.9924499999999999E-2</v>
      </c>
      <c r="EL67" s="22">
        <v>0.12947710000000001</v>
      </c>
      <c r="EM67" s="22">
        <v>0.1218511</v>
      </c>
      <c r="EN67" s="22">
        <v>8.3908300000000005E-2</v>
      </c>
      <c r="EO67" s="22">
        <v>6.6224900000000003E-2</v>
      </c>
      <c r="EP67" s="22">
        <v>4.11177E-2</v>
      </c>
      <c r="EQ67" s="22">
        <v>5.40823E-2</v>
      </c>
      <c r="ER67" s="22">
        <v>3.1907400000000002E-2</v>
      </c>
      <c r="ES67" s="22">
        <v>3.39222E-2</v>
      </c>
      <c r="ET67" s="22">
        <v>1.9975699999999999E-2</v>
      </c>
      <c r="EU67" s="22">
        <v>55.263809999999999</v>
      </c>
      <c r="EV67" s="22">
        <v>54.445920000000001</v>
      </c>
      <c r="EW67" s="22">
        <v>54.128360000000001</v>
      </c>
      <c r="EX67" s="22">
        <v>53.629660000000001</v>
      </c>
      <c r="EY67" s="22">
        <v>52.944510000000001</v>
      </c>
      <c r="EZ67" s="22">
        <v>52.505369999999999</v>
      </c>
      <c r="FA67" s="22">
        <v>52.213760000000001</v>
      </c>
      <c r="FB67" s="22">
        <v>52.657629999999997</v>
      </c>
      <c r="FC67" s="22">
        <v>55.776510000000002</v>
      </c>
      <c r="FD67" s="22">
        <v>59.70467</v>
      </c>
      <c r="FE67" s="22">
        <v>63.622459999999997</v>
      </c>
      <c r="FF67" s="22">
        <v>66.541430000000005</v>
      </c>
      <c r="FG67" s="22">
        <v>68.980779999999996</v>
      </c>
      <c r="FH67" s="22">
        <v>70.018060000000006</v>
      </c>
      <c r="FI67" s="22">
        <v>70.55932</v>
      </c>
      <c r="FJ67" s="22">
        <v>70.715909999999994</v>
      </c>
      <c r="FK67" s="22">
        <v>69.795860000000005</v>
      </c>
      <c r="FL67" s="22">
        <v>68.152109999999993</v>
      </c>
      <c r="FM67" s="22">
        <v>65.879170000000002</v>
      </c>
      <c r="FN67" s="22">
        <v>62.747729999999997</v>
      </c>
      <c r="FO67" s="22">
        <v>59.575049999999997</v>
      </c>
      <c r="FP67" s="22">
        <v>57.954160000000002</v>
      </c>
      <c r="FQ67" s="22">
        <v>56.927039999999998</v>
      </c>
      <c r="FR67" s="22">
        <v>55.796039999999998</v>
      </c>
      <c r="FS67" s="22">
        <v>0.40416560000000001</v>
      </c>
      <c r="FT67" s="22">
        <v>2.0372700000000001E-2</v>
      </c>
      <c r="FU67" s="22">
        <v>2.77653E-2</v>
      </c>
    </row>
    <row r="68" spans="1:177" x14ac:dyDescent="0.2">
      <c r="A68" s="13" t="s">
        <v>226</v>
      </c>
      <c r="B68" s="13" t="s">
        <v>0</v>
      </c>
      <c r="C68" s="13" t="s">
        <v>272</v>
      </c>
      <c r="D68" s="34" t="s">
        <v>243</v>
      </c>
      <c r="E68" s="23" t="s">
        <v>219</v>
      </c>
      <c r="F68" s="23">
        <v>1335</v>
      </c>
      <c r="G68" s="22">
        <v>0.85713640000000002</v>
      </c>
      <c r="H68" s="22">
        <v>0.7498437</v>
      </c>
      <c r="I68" s="22">
        <v>0.64328580000000002</v>
      </c>
      <c r="J68" s="22">
        <v>0.62535680000000005</v>
      </c>
      <c r="K68" s="22">
        <v>0.65231839999999996</v>
      </c>
      <c r="L68" s="22">
        <v>0.72175160000000005</v>
      </c>
      <c r="M68" s="22">
        <v>0.80242970000000002</v>
      </c>
      <c r="N68" s="22">
        <v>0.77556729999999996</v>
      </c>
      <c r="O68" s="22">
        <v>0.60060579999999997</v>
      </c>
      <c r="P68" s="22">
        <v>0.44526559999999998</v>
      </c>
      <c r="Q68" s="22">
        <v>0.3130174</v>
      </c>
      <c r="R68" s="22">
        <v>0.172072</v>
      </c>
      <c r="S68" s="22">
        <v>0.17845359999999999</v>
      </c>
      <c r="T68" s="22">
        <v>0.25477670000000002</v>
      </c>
      <c r="U68" s="22">
        <v>0.3808069</v>
      </c>
      <c r="V68" s="22">
        <v>0.55693689999999996</v>
      </c>
      <c r="W68" s="22">
        <v>0.83830150000000003</v>
      </c>
      <c r="X68" s="22">
        <v>1.0242020000000001</v>
      </c>
      <c r="Y68" s="22">
        <v>1.297134</v>
      </c>
      <c r="Z68" s="22">
        <v>1.4181010000000001</v>
      </c>
      <c r="AA68" s="22">
        <v>1.5216289999999999</v>
      </c>
      <c r="AB68" s="22">
        <v>1.343677</v>
      </c>
      <c r="AC68" s="22">
        <v>1.231287</v>
      </c>
      <c r="AD68" s="22">
        <v>1.0575239999999999</v>
      </c>
      <c r="AE68" s="22">
        <v>-0.15296009999999999</v>
      </c>
      <c r="AF68" s="22">
        <v>-0.22476119999999999</v>
      </c>
      <c r="AG68" s="22">
        <v>-0.23917679999999999</v>
      </c>
      <c r="AH68" s="22">
        <v>-0.20581650000000001</v>
      </c>
      <c r="AI68" s="22">
        <v>-0.1637245</v>
      </c>
      <c r="AJ68" s="22">
        <v>-0.12674189999999999</v>
      </c>
      <c r="AK68" s="22">
        <v>-0.1034183</v>
      </c>
      <c r="AL68" s="22">
        <v>-0.11594309999999999</v>
      </c>
      <c r="AM68" s="22">
        <v>-0.1277674</v>
      </c>
      <c r="AN68" s="22">
        <v>-9.3073500000000003E-2</v>
      </c>
      <c r="AO68" s="22">
        <v>-0.1073732</v>
      </c>
      <c r="AP68" s="22">
        <v>-0.15865180000000001</v>
      </c>
      <c r="AQ68" s="22">
        <v>-0.1518072</v>
      </c>
      <c r="AR68" s="22">
        <v>-8.5411799999999996E-2</v>
      </c>
      <c r="AS68" s="22">
        <v>-3.7543600000000003E-2</v>
      </c>
      <c r="AT68" s="22">
        <v>-4.5256000000000003E-3</v>
      </c>
      <c r="AU68" s="22">
        <v>2.7845700000000001E-2</v>
      </c>
      <c r="AV68" s="22">
        <v>-0.1424598</v>
      </c>
      <c r="AW68" s="22">
        <v>-6.3680500000000001E-2</v>
      </c>
      <c r="AX68" s="22">
        <v>-0.1134144</v>
      </c>
      <c r="AY68" s="22">
        <v>-8.9318900000000007E-2</v>
      </c>
      <c r="AZ68" s="22">
        <v>-0.1678376</v>
      </c>
      <c r="BA68" s="22">
        <v>-8.6354899999999998E-2</v>
      </c>
      <c r="BB68" s="22">
        <v>-0.1041362</v>
      </c>
      <c r="BC68" s="22">
        <v>-8.5528499999999993E-2</v>
      </c>
      <c r="BD68" s="22">
        <v>-0.13921529999999999</v>
      </c>
      <c r="BE68" s="22">
        <v>-0.1754781</v>
      </c>
      <c r="BF68" s="22">
        <v>-0.14951130000000001</v>
      </c>
      <c r="BG68" s="22">
        <v>-0.1082906</v>
      </c>
      <c r="BH68" s="22">
        <v>-7.2147199999999995E-2</v>
      </c>
      <c r="BI68" s="22">
        <v>-5.0841900000000002E-2</v>
      </c>
      <c r="BJ68" s="22">
        <v>-5.9591499999999999E-2</v>
      </c>
      <c r="BK68" s="22">
        <v>-5.6027899999999999E-2</v>
      </c>
      <c r="BL68" s="22">
        <v>-3.3145800000000003E-2</v>
      </c>
      <c r="BM68" s="22">
        <v>-4.19613E-2</v>
      </c>
      <c r="BN68" s="22">
        <v>-8.9810399999999999E-2</v>
      </c>
      <c r="BO68" s="22">
        <v>-8.0236799999999997E-2</v>
      </c>
      <c r="BP68" s="22">
        <v>-1.39548E-2</v>
      </c>
      <c r="BQ68" s="22">
        <v>3.21363E-2</v>
      </c>
      <c r="BR68" s="22">
        <v>6.2529899999999999E-2</v>
      </c>
      <c r="BS68" s="22">
        <v>9.7594600000000004E-2</v>
      </c>
      <c r="BT68" s="22">
        <v>-6.1659199999999997E-2</v>
      </c>
      <c r="BU68" s="22">
        <v>1.7280799999999999E-2</v>
      </c>
      <c r="BV68" s="22">
        <v>-3.6042900000000003E-2</v>
      </c>
      <c r="BW68" s="22">
        <v>-1.8970999999999998E-2</v>
      </c>
      <c r="BX68" s="22">
        <v>-9.5130400000000004E-2</v>
      </c>
      <c r="BY68" s="22">
        <v>-1.9735800000000001E-2</v>
      </c>
      <c r="BZ68" s="22">
        <v>-4.0960499999999997E-2</v>
      </c>
      <c r="CA68" s="22">
        <v>-3.8825600000000002E-2</v>
      </c>
      <c r="CB68" s="22">
        <v>-7.9966400000000007E-2</v>
      </c>
      <c r="CC68" s="22">
        <v>-0.13136049999999999</v>
      </c>
      <c r="CD68" s="22">
        <v>-0.1105146</v>
      </c>
      <c r="CE68" s="22">
        <v>-6.9897299999999996E-2</v>
      </c>
      <c r="CF68" s="22">
        <v>-3.4334999999999997E-2</v>
      </c>
      <c r="CG68" s="22">
        <v>-1.44277E-2</v>
      </c>
      <c r="CH68" s="22">
        <v>-2.05627E-2</v>
      </c>
      <c r="CI68" s="22">
        <v>-6.3413000000000002E-3</v>
      </c>
      <c r="CJ68" s="22">
        <v>8.3599999999999994E-3</v>
      </c>
      <c r="CK68" s="22">
        <v>3.3427000000000001E-3</v>
      </c>
      <c r="CL68" s="22">
        <v>-4.2131000000000002E-2</v>
      </c>
      <c r="CM68" s="22">
        <v>-3.0667400000000001E-2</v>
      </c>
      <c r="CN68" s="22">
        <v>3.5536100000000001E-2</v>
      </c>
      <c r="CO68" s="22">
        <v>8.0396400000000007E-2</v>
      </c>
      <c r="CP68" s="22">
        <v>0.10897229999999999</v>
      </c>
      <c r="CQ68" s="22">
        <v>0.14590239999999999</v>
      </c>
      <c r="CR68" s="22">
        <v>-5.6969999999999998E-3</v>
      </c>
      <c r="CS68" s="22">
        <v>7.33544E-2</v>
      </c>
      <c r="CT68" s="22">
        <v>1.7544400000000002E-2</v>
      </c>
      <c r="CU68" s="22">
        <v>2.9751799999999998E-2</v>
      </c>
      <c r="CV68" s="22">
        <v>-4.4773599999999997E-2</v>
      </c>
      <c r="CW68" s="22">
        <v>2.6404299999999999E-2</v>
      </c>
      <c r="CX68" s="22">
        <v>2.7948000000000001E-3</v>
      </c>
      <c r="CY68" s="22">
        <v>7.8773000000000003E-3</v>
      </c>
      <c r="CZ68" s="22">
        <v>-2.0717599999999999E-2</v>
      </c>
      <c r="DA68" s="22">
        <v>-8.7243000000000001E-2</v>
      </c>
      <c r="DB68" s="22">
        <v>-7.1517800000000006E-2</v>
      </c>
      <c r="DC68" s="22">
        <v>-3.1503999999999997E-2</v>
      </c>
      <c r="DD68" s="22">
        <v>3.4770999999999999E-3</v>
      </c>
      <c r="DE68" s="22">
        <v>2.1986599999999999E-2</v>
      </c>
      <c r="DF68" s="22">
        <v>1.8466199999999999E-2</v>
      </c>
      <c r="DG68" s="22">
        <v>4.33452E-2</v>
      </c>
      <c r="DH68" s="22">
        <v>4.9865699999999999E-2</v>
      </c>
      <c r="DI68" s="22">
        <v>4.8646799999999997E-2</v>
      </c>
      <c r="DJ68" s="22">
        <v>5.5484000000000002E-3</v>
      </c>
      <c r="DK68" s="22">
        <v>1.8901999999999999E-2</v>
      </c>
      <c r="DL68" s="22">
        <v>8.5027000000000005E-2</v>
      </c>
      <c r="DM68" s="22">
        <v>0.12865650000000001</v>
      </c>
      <c r="DN68" s="22">
        <v>0.15541479999999999</v>
      </c>
      <c r="DO68" s="22">
        <v>0.1942103</v>
      </c>
      <c r="DP68" s="22">
        <v>5.0265200000000003E-2</v>
      </c>
      <c r="DQ68" s="22">
        <v>0.12942799999999999</v>
      </c>
      <c r="DR68" s="22">
        <v>7.1131600000000003E-2</v>
      </c>
      <c r="DS68" s="22">
        <v>7.8474600000000005E-2</v>
      </c>
      <c r="DT68" s="22">
        <v>5.5832E-3</v>
      </c>
      <c r="DU68" s="22">
        <v>7.2544499999999998E-2</v>
      </c>
      <c r="DV68" s="22">
        <v>4.6550000000000001E-2</v>
      </c>
      <c r="DW68" s="22">
        <v>7.5308899999999998E-2</v>
      </c>
      <c r="DX68" s="22">
        <v>6.4828300000000005E-2</v>
      </c>
      <c r="DY68" s="22">
        <v>-2.3544200000000001E-2</v>
      </c>
      <c r="DZ68" s="22">
        <v>-1.5212699999999999E-2</v>
      </c>
      <c r="EA68" s="22">
        <v>2.39299E-2</v>
      </c>
      <c r="EB68" s="22">
        <v>5.8071900000000003E-2</v>
      </c>
      <c r="EC68" s="22">
        <v>7.4562900000000001E-2</v>
      </c>
      <c r="ED68" s="22">
        <v>7.4817700000000001E-2</v>
      </c>
      <c r="EE68" s="22">
        <v>0.1150848</v>
      </c>
      <c r="EF68" s="22">
        <v>0.1097934</v>
      </c>
      <c r="EG68" s="22">
        <v>0.1140587</v>
      </c>
      <c r="EH68" s="22">
        <v>7.4389800000000006E-2</v>
      </c>
      <c r="EI68" s="22">
        <v>9.0472399999999994E-2</v>
      </c>
      <c r="EJ68" s="22">
        <v>0.15648400000000001</v>
      </c>
      <c r="EK68" s="22">
        <v>0.19833629999999999</v>
      </c>
      <c r="EL68" s="22">
        <v>0.22247030000000001</v>
      </c>
      <c r="EM68" s="22">
        <v>0.2639592</v>
      </c>
      <c r="EN68" s="22">
        <v>0.13106580000000001</v>
      </c>
      <c r="EO68" s="22">
        <v>0.2103893</v>
      </c>
      <c r="EP68" s="22">
        <v>0.1485031</v>
      </c>
      <c r="EQ68" s="22">
        <v>0.1488225</v>
      </c>
      <c r="ER68" s="22">
        <v>7.8290399999999996E-2</v>
      </c>
      <c r="ES68" s="22">
        <v>0.1391636</v>
      </c>
      <c r="ET68" s="22">
        <v>0.1097257</v>
      </c>
      <c r="EU68" s="22">
        <v>61.168239999999997</v>
      </c>
      <c r="EV68" s="22">
        <v>59.832720000000002</v>
      </c>
      <c r="EW68" s="22">
        <v>59.404670000000003</v>
      </c>
      <c r="EX68" s="22">
        <v>58.349820000000001</v>
      </c>
      <c r="EY68" s="22">
        <v>57.017510000000001</v>
      </c>
      <c r="EZ68" s="22">
        <v>55.950859999999999</v>
      </c>
      <c r="FA68" s="22">
        <v>55.60933</v>
      </c>
      <c r="FB68" s="22">
        <v>57.062600000000003</v>
      </c>
      <c r="FC68" s="22">
        <v>63.020350000000001</v>
      </c>
      <c r="FD68" s="22">
        <v>71.840559999999996</v>
      </c>
      <c r="FE68" s="22">
        <v>78.725489999999994</v>
      </c>
      <c r="FF68" s="22">
        <v>81.540390000000002</v>
      </c>
      <c r="FG68" s="22">
        <v>85.038460000000001</v>
      </c>
      <c r="FH68" s="22">
        <v>87.501050000000006</v>
      </c>
      <c r="FI68" s="22">
        <v>86.568910000000002</v>
      </c>
      <c r="FJ68" s="22">
        <v>87.473529999999997</v>
      </c>
      <c r="FK68" s="22">
        <v>83.563460000000006</v>
      </c>
      <c r="FL68" s="22">
        <v>79.297520000000006</v>
      </c>
      <c r="FM68" s="22">
        <v>77.622510000000005</v>
      </c>
      <c r="FN68" s="22">
        <v>73.551419999999993</v>
      </c>
      <c r="FO68" s="22">
        <v>69.019260000000003</v>
      </c>
      <c r="FP68" s="22">
        <v>66.461309999999997</v>
      </c>
      <c r="FQ68" s="22">
        <v>64.917140000000003</v>
      </c>
      <c r="FR68" s="22">
        <v>63.106630000000003</v>
      </c>
      <c r="FS68" s="22">
        <v>1.0374030000000001</v>
      </c>
      <c r="FT68" s="22">
        <v>4.5264899999999997E-2</v>
      </c>
      <c r="FU68" s="22">
        <v>7.4811699999999995E-2</v>
      </c>
    </row>
    <row r="69" spans="1:177" x14ac:dyDescent="0.2">
      <c r="A69" s="13" t="s">
        <v>226</v>
      </c>
      <c r="B69" s="13" t="s">
        <v>0</v>
      </c>
      <c r="C69" s="13" t="s">
        <v>272</v>
      </c>
      <c r="D69" s="34" t="s">
        <v>243</v>
      </c>
      <c r="E69" s="23" t="s">
        <v>220</v>
      </c>
      <c r="F69" s="23">
        <v>760</v>
      </c>
      <c r="G69" s="22">
        <v>0.45954159999999999</v>
      </c>
      <c r="H69" s="22">
        <v>0.37297229999999998</v>
      </c>
      <c r="I69" s="22">
        <v>0.33593089999999998</v>
      </c>
      <c r="J69" s="22">
        <v>0.3232698</v>
      </c>
      <c r="K69" s="22">
        <v>0.34527809999999998</v>
      </c>
      <c r="L69" s="22">
        <v>0.38701029999999997</v>
      </c>
      <c r="M69" s="22">
        <v>0.43581589999999998</v>
      </c>
      <c r="N69" s="22">
        <v>0.4385713</v>
      </c>
      <c r="O69" s="22">
        <v>0.39323910000000001</v>
      </c>
      <c r="P69" s="22">
        <v>0.28763149999999998</v>
      </c>
      <c r="Q69" s="22">
        <v>0.19464390000000001</v>
      </c>
      <c r="R69" s="22">
        <v>0.12687909999999999</v>
      </c>
      <c r="S69" s="22">
        <v>0.14071030000000001</v>
      </c>
      <c r="T69" s="22">
        <v>0.1553794</v>
      </c>
      <c r="U69" s="22">
        <v>0.22617989999999999</v>
      </c>
      <c r="V69" s="22">
        <v>0.31526939999999998</v>
      </c>
      <c r="W69" s="22">
        <v>0.43368040000000002</v>
      </c>
      <c r="X69" s="22">
        <v>0.52016660000000003</v>
      </c>
      <c r="Y69" s="22">
        <v>0.67771170000000003</v>
      </c>
      <c r="Z69" s="22">
        <v>0.78828290000000001</v>
      </c>
      <c r="AA69" s="22">
        <v>0.79947449999999998</v>
      </c>
      <c r="AB69" s="22">
        <v>0.71400640000000004</v>
      </c>
      <c r="AC69" s="22">
        <v>0.67505709999999997</v>
      </c>
      <c r="AD69" s="22">
        <v>0.61285849999999997</v>
      </c>
      <c r="AE69" s="22">
        <v>-0.1090546</v>
      </c>
      <c r="AF69" s="22">
        <v>-0.17910209999999999</v>
      </c>
      <c r="AG69" s="22">
        <v>-0.17825269999999999</v>
      </c>
      <c r="AH69" s="22">
        <v>-0.16340389999999999</v>
      </c>
      <c r="AI69" s="22">
        <v>-0.13655900000000001</v>
      </c>
      <c r="AJ69" s="22">
        <v>-0.1093963</v>
      </c>
      <c r="AK69" s="22">
        <v>-5.2360700000000003E-2</v>
      </c>
      <c r="AL69" s="22">
        <v>-8.0866599999999997E-2</v>
      </c>
      <c r="AM69" s="22">
        <v>-2.27675E-2</v>
      </c>
      <c r="AN69" s="22">
        <v>-5.0067199999999999E-2</v>
      </c>
      <c r="AO69" s="22">
        <v>-0.11947480000000001</v>
      </c>
      <c r="AP69" s="22">
        <v>-0.14694099999999999</v>
      </c>
      <c r="AQ69" s="22">
        <v>-0.13808680000000001</v>
      </c>
      <c r="AR69" s="22">
        <v>-0.12238010000000001</v>
      </c>
      <c r="AS69" s="22">
        <v>-6.5172499999999994E-2</v>
      </c>
      <c r="AT69" s="22">
        <v>-2.4355100000000001E-2</v>
      </c>
      <c r="AU69" s="22">
        <v>4.4742999999999996E-3</v>
      </c>
      <c r="AV69" s="22">
        <v>-6.4675999999999997E-2</v>
      </c>
      <c r="AW69" s="22">
        <v>-3.7813199999999998E-2</v>
      </c>
      <c r="AX69" s="22">
        <v>-2.87549E-2</v>
      </c>
      <c r="AY69" s="22">
        <v>-5.4267799999999998E-2</v>
      </c>
      <c r="AZ69" s="22">
        <v>-0.1211686</v>
      </c>
      <c r="BA69" s="22">
        <v>-6.5129999999999993E-2</v>
      </c>
      <c r="BB69" s="22">
        <v>-5.6254199999999997E-2</v>
      </c>
      <c r="BC69" s="22">
        <v>-6.1780799999999997E-2</v>
      </c>
      <c r="BD69" s="22">
        <v>-0.1210662</v>
      </c>
      <c r="BE69" s="22">
        <v>-0.1328723</v>
      </c>
      <c r="BF69" s="22">
        <v>-0.11742809999999999</v>
      </c>
      <c r="BG69" s="22">
        <v>-8.7638999999999995E-2</v>
      </c>
      <c r="BH69" s="22">
        <v>-5.9467800000000001E-2</v>
      </c>
      <c r="BI69" s="22">
        <v>-1.6206000000000002E-2</v>
      </c>
      <c r="BJ69" s="22">
        <v>-3.7406300000000003E-2</v>
      </c>
      <c r="BK69" s="22">
        <v>1.5717700000000001E-2</v>
      </c>
      <c r="BL69" s="22">
        <v>-8.9323000000000007E-3</v>
      </c>
      <c r="BM69" s="22">
        <v>-6.7875900000000003E-2</v>
      </c>
      <c r="BN69" s="22">
        <v>-9.0428499999999995E-2</v>
      </c>
      <c r="BO69" s="22">
        <v>-8.4330199999999994E-2</v>
      </c>
      <c r="BP69" s="22">
        <v>-6.8048800000000007E-2</v>
      </c>
      <c r="BQ69" s="22">
        <v>-1.5878300000000001E-2</v>
      </c>
      <c r="BR69" s="22">
        <v>2.0708000000000001E-2</v>
      </c>
      <c r="BS69" s="22">
        <v>5.0642300000000001E-2</v>
      </c>
      <c r="BT69" s="22">
        <v>-8.9146E-3</v>
      </c>
      <c r="BU69" s="22">
        <v>2.8935700000000002E-2</v>
      </c>
      <c r="BV69" s="22">
        <v>3.3780600000000001E-2</v>
      </c>
      <c r="BW69" s="22">
        <v>4.2689E-3</v>
      </c>
      <c r="BX69" s="22">
        <v>-6.3250299999999995E-2</v>
      </c>
      <c r="BY69" s="22">
        <v>-1.6281500000000001E-2</v>
      </c>
      <c r="BZ69" s="22">
        <v>-7.9562999999999995E-3</v>
      </c>
      <c r="CA69" s="22">
        <v>-2.9039200000000001E-2</v>
      </c>
      <c r="CB69" s="22">
        <v>-8.0870800000000007E-2</v>
      </c>
      <c r="CC69" s="22">
        <v>-0.101442</v>
      </c>
      <c r="CD69" s="22">
        <v>-8.5585300000000003E-2</v>
      </c>
      <c r="CE69" s="22">
        <v>-5.3757199999999998E-2</v>
      </c>
      <c r="CF69" s="22">
        <v>-2.48875E-2</v>
      </c>
      <c r="CG69" s="22">
        <v>8.8346999999999992E-3</v>
      </c>
      <c r="CH69" s="22">
        <v>-7.3058000000000003E-3</v>
      </c>
      <c r="CI69" s="22">
        <v>4.2372399999999998E-2</v>
      </c>
      <c r="CJ69" s="22">
        <v>1.9557600000000001E-2</v>
      </c>
      <c r="CK69" s="22">
        <v>-3.2138600000000003E-2</v>
      </c>
      <c r="CL69" s="22">
        <v>-5.1288E-2</v>
      </c>
      <c r="CM69" s="22">
        <v>-4.7098599999999997E-2</v>
      </c>
      <c r="CN69" s="22">
        <v>-3.04192E-2</v>
      </c>
      <c r="CO69" s="22">
        <v>1.8262799999999999E-2</v>
      </c>
      <c r="CP69" s="22">
        <v>5.1918600000000002E-2</v>
      </c>
      <c r="CQ69" s="22">
        <v>8.26181E-2</v>
      </c>
      <c r="CR69" s="22">
        <v>2.9705499999999999E-2</v>
      </c>
      <c r="CS69" s="22">
        <v>7.5165800000000005E-2</v>
      </c>
      <c r="CT69" s="22">
        <v>7.7092599999999997E-2</v>
      </c>
      <c r="CU69" s="22">
        <v>4.4811200000000002E-2</v>
      </c>
      <c r="CV69" s="22">
        <v>-2.3136199999999999E-2</v>
      </c>
      <c r="CW69" s="22">
        <v>1.7550799999999998E-2</v>
      </c>
      <c r="CX69" s="22">
        <v>2.5494599999999999E-2</v>
      </c>
      <c r="CY69" s="22">
        <v>3.7025000000000001E-3</v>
      </c>
      <c r="CZ69" s="22">
        <v>-4.0675299999999998E-2</v>
      </c>
      <c r="DA69" s="22">
        <v>-7.0011599999999993E-2</v>
      </c>
      <c r="DB69" s="22">
        <v>-5.3742600000000001E-2</v>
      </c>
      <c r="DC69" s="22">
        <v>-1.9875400000000001E-2</v>
      </c>
      <c r="DD69" s="22">
        <v>9.6927999999999997E-3</v>
      </c>
      <c r="DE69" s="22">
        <v>3.3875299999999997E-2</v>
      </c>
      <c r="DF69" s="22">
        <v>2.2794700000000001E-2</v>
      </c>
      <c r="DG69" s="22">
        <v>6.9027099999999994E-2</v>
      </c>
      <c r="DH69" s="22">
        <v>4.80475E-2</v>
      </c>
      <c r="DI69" s="22">
        <v>3.5986999999999998E-3</v>
      </c>
      <c r="DJ69" s="22">
        <v>-1.21476E-2</v>
      </c>
      <c r="DK69" s="22">
        <v>-9.8668999999999996E-3</v>
      </c>
      <c r="DL69" s="22">
        <v>7.2104999999999999E-3</v>
      </c>
      <c r="DM69" s="22">
        <v>5.24038E-2</v>
      </c>
      <c r="DN69" s="22">
        <v>8.31292E-2</v>
      </c>
      <c r="DO69" s="22">
        <v>0.114594</v>
      </c>
      <c r="DP69" s="22">
        <v>6.8325700000000003E-2</v>
      </c>
      <c r="DQ69" s="22">
        <v>0.1213959</v>
      </c>
      <c r="DR69" s="22">
        <v>0.1204045</v>
      </c>
      <c r="DS69" s="22">
        <v>8.5353499999999999E-2</v>
      </c>
      <c r="DT69" s="22">
        <v>1.6977800000000001E-2</v>
      </c>
      <c r="DU69" s="22">
        <v>5.1383199999999997E-2</v>
      </c>
      <c r="DV69" s="22">
        <v>5.8945600000000001E-2</v>
      </c>
      <c r="DW69" s="22">
        <v>5.0976199999999999E-2</v>
      </c>
      <c r="DX69" s="22">
        <v>1.73606E-2</v>
      </c>
      <c r="DY69" s="22">
        <v>-2.4631199999999999E-2</v>
      </c>
      <c r="DZ69" s="22">
        <v>-7.7667999999999999E-3</v>
      </c>
      <c r="EA69" s="22">
        <v>2.90447E-2</v>
      </c>
      <c r="EB69" s="22">
        <v>5.9621199999999999E-2</v>
      </c>
      <c r="EC69" s="22">
        <v>7.0030099999999998E-2</v>
      </c>
      <c r="ED69" s="22">
        <v>6.6254999999999994E-2</v>
      </c>
      <c r="EE69" s="22">
        <v>0.10751230000000001</v>
      </c>
      <c r="EF69" s="22">
        <v>8.9182300000000006E-2</v>
      </c>
      <c r="EG69" s="22">
        <v>5.5197599999999999E-2</v>
      </c>
      <c r="EH69" s="22">
        <v>4.4365000000000002E-2</v>
      </c>
      <c r="EI69" s="22">
        <v>4.3889600000000001E-2</v>
      </c>
      <c r="EJ69" s="22">
        <v>6.1541699999999998E-2</v>
      </c>
      <c r="EK69" s="22">
        <v>0.101698</v>
      </c>
      <c r="EL69" s="22">
        <v>0.12819240000000001</v>
      </c>
      <c r="EM69" s="22">
        <v>0.16076199999999999</v>
      </c>
      <c r="EN69" s="22">
        <v>0.12408710000000001</v>
      </c>
      <c r="EO69" s="22">
        <v>0.1881447</v>
      </c>
      <c r="EP69" s="22">
        <v>0.18294009999999999</v>
      </c>
      <c r="EQ69" s="22">
        <v>0.1438902</v>
      </c>
      <c r="ER69" s="22">
        <v>7.4896199999999996E-2</v>
      </c>
      <c r="ES69" s="22">
        <v>0.1002316</v>
      </c>
      <c r="ET69" s="22">
        <v>0.10724350000000001</v>
      </c>
      <c r="EU69" s="22">
        <v>61.436300000000003</v>
      </c>
      <c r="EV69" s="22">
        <v>61.186970000000002</v>
      </c>
      <c r="EW69" s="22">
        <v>60.571860000000001</v>
      </c>
      <c r="EX69" s="22">
        <v>59.931489999999997</v>
      </c>
      <c r="EY69" s="22">
        <v>58.482289999999999</v>
      </c>
      <c r="EZ69" s="22">
        <v>57.529870000000003</v>
      </c>
      <c r="FA69" s="22">
        <v>57.210099999999997</v>
      </c>
      <c r="FB69" s="22">
        <v>58.380159999999997</v>
      </c>
      <c r="FC69" s="22">
        <v>64.389780000000002</v>
      </c>
      <c r="FD69" s="22">
        <v>72.743849999999995</v>
      </c>
      <c r="FE69" s="22">
        <v>78.457999999999998</v>
      </c>
      <c r="FF69" s="22">
        <v>79.81859</v>
      </c>
      <c r="FG69" s="22">
        <v>84.06474</v>
      </c>
      <c r="FH69" s="22">
        <v>86.602739999999997</v>
      </c>
      <c r="FI69" s="22">
        <v>85.144739999999999</v>
      </c>
      <c r="FJ69" s="22">
        <v>86.174800000000005</v>
      </c>
      <c r="FK69" s="22">
        <v>81.74718</v>
      </c>
      <c r="FL69" s="22">
        <v>76.537319999999994</v>
      </c>
      <c r="FM69" s="22">
        <v>76.013480000000001</v>
      </c>
      <c r="FN69" s="22">
        <v>71.881050000000002</v>
      </c>
      <c r="FO69" s="22">
        <v>68.331270000000004</v>
      </c>
      <c r="FP69" s="22">
        <v>66.399860000000004</v>
      </c>
      <c r="FQ69" s="22">
        <v>65.373199999999997</v>
      </c>
      <c r="FR69" s="22">
        <v>63.625720000000001</v>
      </c>
      <c r="FS69" s="22">
        <v>0.85984240000000001</v>
      </c>
      <c r="FT69" s="22">
        <v>3.4859300000000003E-2</v>
      </c>
      <c r="FU69" s="22">
        <v>5.6655900000000002E-2</v>
      </c>
    </row>
    <row r="70" spans="1:177" x14ac:dyDescent="0.2">
      <c r="A70" s="13" t="s">
        <v>226</v>
      </c>
      <c r="B70" s="13" t="s">
        <v>0</v>
      </c>
      <c r="C70" s="13" t="s">
        <v>272</v>
      </c>
      <c r="D70" s="34" t="s">
        <v>243</v>
      </c>
      <c r="E70" s="23" t="s">
        <v>221</v>
      </c>
      <c r="F70" s="23">
        <v>575</v>
      </c>
      <c r="G70" s="22">
        <v>0.40182499999999999</v>
      </c>
      <c r="H70" s="22">
        <v>0.38299070000000002</v>
      </c>
      <c r="I70" s="22">
        <v>0.31336459999999999</v>
      </c>
      <c r="J70" s="22">
        <v>0.30773270000000003</v>
      </c>
      <c r="K70" s="22">
        <v>0.30872630000000001</v>
      </c>
      <c r="L70" s="22">
        <v>0.3396672</v>
      </c>
      <c r="M70" s="22">
        <v>0.378027</v>
      </c>
      <c r="N70" s="22">
        <v>0.3504312</v>
      </c>
      <c r="O70" s="22">
        <v>0.2222942</v>
      </c>
      <c r="P70" s="22">
        <v>0.1587469</v>
      </c>
      <c r="Q70" s="22">
        <v>0.1103206</v>
      </c>
      <c r="R70" s="22">
        <v>4.39535E-2</v>
      </c>
      <c r="S70" s="22">
        <v>3.4851699999999999E-2</v>
      </c>
      <c r="T70" s="22">
        <v>0.1034019</v>
      </c>
      <c r="U70" s="22">
        <v>0.15496019999999999</v>
      </c>
      <c r="V70" s="22">
        <v>0.24105360000000001</v>
      </c>
      <c r="W70" s="22">
        <v>0.40276129999999999</v>
      </c>
      <c r="X70" s="22">
        <v>0.51032219999999995</v>
      </c>
      <c r="Y70" s="22">
        <v>0.63574560000000002</v>
      </c>
      <c r="Z70" s="22">
        <v>0.64337670000000002</v>
      </c>
      <c r="AA70" s="22">
        <v>0.73226860000000005</v>
      </c>
      <c r="AB70" s="22">
        <v>0.62734160000000005</v>
      </c>
      <c r="AC70" s="22">
        <v>0.55613120000000005</v>
      </c>
      <c r="AD70" s="22">
        <v>0.44268469999999999</v>
      </c>
      <c r="AE70" s="22">
        <v>-8.0739599999999995E-2</v>
      </c>
      <c r="AF70" s="22">
        <v>-8.37088E-2</v>
      </c>
      <c r="AG70" s="22">
        <v>-9.6774600000000002E-2</v>
      </c>
      <c r="AH70" s="22">
        <v>-7.8188800000000003E-2</v>
      </c>
      <c r="AI70" s="22">
        <v>-6.7618600000000001E-2</v>
      </c>
      <c r="AJ70" s="22">
        <v>-5.6193600000000003E-2</v>
      </c>
      <c r="AK70" s="22">
        <v>-6.9120699999999993E-2</v>
      </c>
      <c r="AL70" s="22">
        <v>-5.2322199999999999E-2</v>
      </c>
      <c r="AM70" s="22">
        <v>-0.12334249999999999</v>
      </c>
      <c r="AN70" s="22">
        <v>-8.1091099999999999E-2</v>
      </c>
      <c r="AO70" s="22">
        <v>-4.4328699999999999E-2</v>
      </c>
      <c r="AP70" s="22">
        <v>-6.56413E-2</v>
      </c>
      <c r="AQ70" s="22">
        <v>-6.7974300000000001E-2</v>
      </c>
      <c r="AR70" s="22">
        <v>-1.1386E-2</v>
      </c>
      <c r="AS70" s="22">
        <v>-2.17901E-2</v>
      </c>
      <c r="AT70" s="22">
        <v>-2.65775E-2</v>
      </c>
      <c r="AU70" s="22">
        <v>-2.3656400000000001E-2</v>
      </c>
      <c r="AV70" s="22">
        <v>-0.12737570000000001</v>
      </c>
      <c r="AW70" s="22">
        <v>-6.94105E-2</v>
      </c>
      <c r="AX70" s="22">
        <v>-0.12373820000000001</v>
      </c>
      <c r="AY70" s="22">
        <v>-7.15943E-2</v>
      </c>
      <c r="AZ70" s="22">
        <v>-9.9473900000000004E-2</v>
      </c>
      <c r="BA70" s="22">
        <v>-6.2316200000000002E-2</v>
      </c>
      <c r="BB70" s="22">
        <v>-8.8988800000000007E-2</v>
      </c>
      <c r="BC70" s="22">
        <v>-3.5447300000000001E-2</v>
      </c>
      <c r="BD70" s="22">
        <v>-2.90026E-2</v>
      </c>
      <c r="BE70" s="22">
        <v>-5.2271600000000001E-2</v>
      </c>
      <c r="BF70" s="22">
        <v>-4.2090799999999998E-2</v>
      </c>
      <c r="BG70" s="22">
        <v>-3.4862600000000001E-2</v>
      </c>
      <c r="BH70" s="22">
        <v>-2.4543800000000001E-2</v>
      </c>
      <c r="BI70" s="22">
        <v>-3.43158E-2</v>
      </c>
      <c r="BJ70" s="22">
        <v>-2.0179699999999998E-2</v>
      </c>
      <c r="BK70" s="22">
        <v>-6.97884E-2</v>
      </c>
      <c r="BL70" s="22">
        <v>-3.8667399999999998E-2</v>
      </c>
      <c r="BM70" s="22">
        <v>-7.4930000000000005E-4</v>
      </c>
      <c r="BN70" s="22">
        <v>-2.0354899999999999E-2</v>
      </c>
      <c r="BO70" s="22">
        <v>-1.72858E-2</v>
      </c>
      <c r="BP70" s="22">
        <v>3.8672999999999999E-2</v>
      </c>
      <c r="BQ70" s="22">
        <v>2.91848E-2</v>
      </c>
      <c r="BR70" s="22">
        <v>2.2699199999999999E-2</v>
      </c>
      <c r="BS70" s="22">
        <v>2.6377999999999999E-2</v>
      </c>
      <c r="BT70" s="22">
        <v>-7.0722199999999999E-2</v>
      </c>
      <c r="BU70" s="22">
        <v>-2.1053200000000001E-2</v>
      </c>
      <c r="BV70" s="22">
        <v>-7.8855999999999996E-2</v>
      </c>
      <c r="BW70" s="22">
        <v>-3.3277899999999999E-2</v>
      </c>
      <c r="BX70" s="22">
        <v>-5.35367E-2</v>
      </c>
      <c r="BY70" s="22">
        <v>-1.8452799999999998E-2</v>
      </c>
      <c r="BZ70" s="22">
        <v>-4.8162200000000002E-2</v>
      </c>
      <c r="CA70" s="22">
        <v>-4.078E-3</v>
      </c>
      <c r="CB70" s="22">
        <v>8.8868000000000003E-3</v>
      </c>
      <c r="CC70" s="22">
        <v>-2.1448999999999999E-2</v>
      </c>
      <c r="CD70" s="22">
        <v>-1.7089400000000001E-2</v>
      </c>
      <c r="CE70" s="22">
        <v>-1.21759E-2</v>
      </c>
      <c r="CF70" s="22">
        <v>-2.6232E-3</v>
      </c>
      <c r="CG70" s="22">
        <v>-1.021E-2</v>
      </c>
      <c r="CH70" s="22">
        <v>2.0820999999999999E-3</v>
      </c>
      <c r="CI70" s="22">
        <v>-3.2696999999999997E-2</v>
      </c>
      <c r="CJ70" s="22">
        <v>-9.2849999999999999E-3</v>
      </c>
      <c r="CK70" s="22">
        <v>2.9433600000000001E-2</v>
      </c>
      <c r="CL70" s="22">
        <v>1.1010300000000001E-2</v>
      </c>
      <c r="CM70" s="22">
        <v>1.7821E-2</v>
      </c>
      <c r="CN70" s="22">
        <v>7.3343599999999995E-2</v>
      </c>
      <c r="CO70" s="22">
        <v>6.4489900000000003E-2</v>
      </c>
      <c r="CP70" s="22">
        <v>5.6828099999999999E-2</v>
      </c>
      <c r="CQ70" s="22">
        <v>6.1031700000000001E-2</v>
      </c>
      <c r="CR70" s="22">
        <v>-3.1484100000000001E-2</v>
      </c>
      <c r="CS70" s="22">
        <v>1.2438899999999999E-2</v>
      </c>
      <c r="CT70" s="22">
        <v>-4.7770600000000003E-2</v>
      </c>
      <c r="CU70" s="22">
        <v>-6.7400999999999997E-3</v>
      </c>
      <c r="CV70" s="22">
        <v>-2.1720699999999999E-2</v>
      </c>
      <c r="CW70" s="22">
        <v>1.1926900000000001E-2</v>
      </c>
      <c r="CX70" s="22">
        <v>-1.9885799999999999E-2</v>
      </c>
      <c r="CY70" s="22">
        <v>2.72914E-2</v>
      </c>
      <c r="CZ70" s="22">
        <v>4.6776199999999997E-2</v>
      </c>
      <c r="DA70" s="22">
        <v>9.3735999999999993E-3</v>
      </c>
      <c r="DB70" s="22">
        <v>7.9120000000000006E-3</v>
      </c>
      <c r="DC70" s="22">
        <v>1.0510800000000001E-2</v>
      </c>
      <c r="DD70" s="22">
        <v>1.92973E-2</v>
      </c>
      <c r="DE70" s="22">
        <v>1.3895899999999999E-2</v>
      </c>
      <c r="DF70" s="22">
        <v>2.4343799999999999E-2</v>
      </c>
      <c r="DG70" s="22">
        <v>4.3943999999999997E-3</v>
      </c>
      <c r="DH70" s="22">
        <v>2.0097500000000001E-2</v>
      </c>
      <c r="DI70" s="22">
        <v>5.9616500000000003E-2</v>
      </c>
      <c r="DJ70" s="22">
        <v>4.2375599999999999E-2</v>
      </c>
      <c r="DK70" s="22">
        <v>5.2927700000000001E-2</v>
      </c>
      <c r="DL70" s="22">
        <v>0.10801429999999999</v>
      </c>
      <c r="DM70" s="22">
        <v>9.9794999999999995E-2</v>
      </c>
      <c r="DN70" s="22">
        <v>9.0956999999999996E-2</v>
      </c>
      <c r="DO70" s="22">
        <v>9.5685500000000007E-2</v>
      </c>
      <c r="DP70" s="22">
        <v>7.7539000000000002E-3</v>
      </c>
      <c r="DQ70" s="22">
        <v>4.5931100000000002E-2</v>
      </c>
      <c r="DR70" s="22">
        <v>-1.66853E-2</v>
      </c>
      <c r="DS70" s="22">
        <v>1.9797700000000001E-2</v>
      </c>
      <c r="DT70" s="22">
        <v>1.00952E-2</v>
      </c>
      <c r="DU70" s="22">
        <v>4.23066E-2</v>
      </c>
      <c r="DV70" s="22">
        <v>8.3905000000000004E-3</v>
      </c>
      <c r="DW70" s="22">
        <v>7.2583700000000001E-2</v>
      </c>
      <c r="DX70" s="22">
        <v>0.1014824</v>
      </c>
      <c r="DY70" s="22">
        <v>5.3876599999999997E-2</v>
      </c>
      <c r="DZ70" s="22">
        <v>4.4010000000000001E-2</v>
      </c>
      <c r="EA70" s="22">
        <v>4.3266699999999998E-2</v>
      </c>
      <c r="EB70" s="22">
        <v>5.0947100000000002E-2</v>
      </c>
      <c r="EC70" s="22">
        <v>4.8700800000000002E-2</v>
      </c>
      <c r="ED70" s="22">
        <v>5.6486300000000003E-2</v>
      </c>
      <c r="EE70" s="22">
        <v>5.7948600000000003E-2</v>
      </c>
      <c r="EF70" s="22">
        <v>6.2521199999999999E-2</v>
      </c>
      <c r="EG70" s="22">
        <v>0.1031958</v>
      </c>
      <c r="EH70" s="22">
        <v>8.7662000000000004E-2</v>
      </c>
      <c r="EI70" s="22">
        <v>0.10361620000000001</v>
      </c>
      <c r="EJ70" s="22">
        <v>0.1580732</v>
      </c>
      <c r="EK70" s="22">
        <v>0.15076990000000001</v>
      </c>
      <c r="EL70" s="22">
        <v>0.14023360000000001</v>
      </c>
      <c r="EM70" s="22">
        <v>0.14571990000000001</v>
      </c>
      <c r="EN70" s="22">
        <v>6.4407400000000004E-2</v>
      </c>
      <c r="EO70" s="22">
        <v>9.4288399999999994E-2</v>
      </c>
      <c r="EP70" s="22">
        <v>2.81969E-2</v>
      </c>
      <c r="EQ70" s="22">
        <v>5.8114100000000002E-2</v>
      </c>
      <c r="ER70" s="22">
        <v>5.6032400000000003E-2</v>
      </c>
      <c r="ES70" s="22">
        <v>8.6169999999999997E-2</v>
      </c>
      <c r="ET70" s="22">
        <v>4.92171E-2</v>
      </c>
      <c r="EU70" s="22">
        <v>60.804600000000001</v>
      </c>
      <c r="EV70" s="22">
        <v>58.013260000000002</v>
      </c>
      <c r="EW70" s="22">
        <v>57.837739999999997</v>
      </c>
      <c r="EX70" s="22">
        <v>56.227699999999999</v>
      </c>
      <c r="EY70" s="22">
        <v>55.050579999999997</v>
      </c>
      <c r="EZ70" s="22">
        <v>53.83567</v>
      </c>
      <c r="FA70" s="22">
        <v>53.465859999999999</v>
      </c>
      <c r="FB70" s="22">
        <v>55.299630000000001</v>
      </c>
      <c r="FC70" s="22">
        <v>61.189540000000001</v>
      </c>
      <c r="FD70" s="22">
        <v>70.640230000000003</v>
      </c>
      <c r="FE70" s="22">
        <v>79.090549999999993</v>
      </c>
      <c r="FF70" s="22">
        <v>83.849220000000003</v>
      </c>
      <c r="FG70" s="22">
        <v>86.344909999999999</v>
      </c>
      <c r="FH70" s="22">
        <v>88.706090000000003</v>
      </c>
      <c r="FI70" s="22">
        <v>88.476410000000001</v>
      </c>
      <c r="FJ70" s="22">
        <v>89.209879999999998</v>
      </c>
      <c r="FK70" s="22">
        <v>85.997230000000002</v>
      </c>
      <c r="FL70" s="22">
        <v>82.992310000000003</v>
      </c>
      <c r="FM70" s="22">
        <v>79.778080000000003</v>
      </c>
      <c r="FN70" s="22">
        <v>75.790779999999998</v>
      </c>
      <c r="FO70" s="22">
        <v>69.938249999999996</v>
      </c>
      <c r="FP70" s="22">
        <v>66.542640000000006</v>
      </c>
      <c r="FQ70" s="22">
        <v>64.308009999999996</v>
      </c>
      <c r="FR70" s="22">
        <v>62.410640000000001</v>
      </c>
      <c r="FS70" s="22">
        <v>0.62979010000000002</v>
      </c>
      <c r="FT70" s="22">
        <v>2.8965399999999999E-2</v>
      </c>
      <c r="FU70" s="22">
        <v>4.6931500000000001E-2</v>
      </c>
    </row>
    <row r="71" spans="1:177" x14ac:dyDescent="0.2">
      <c r="A71" s="13" t="s">
        <v>226</v>
      </c>
      <c r="B71" s="13" t="s">
        <v>0</v>
      </c>
      <c r="C71" s="13" t="s">
        <v>272</v>
      </c>
      <c r="D71" s="34" t="s">
        <v>232</v>
      </c>
      <c r="E71" s="23" t="s">
        <v>219</v>
      </c>
      <c r="F71" s="23">
        <v>2456</v>
      </c>
      <c r="G71" s="22">
        <v>2.6709459999999998</v>
      </c>
      <c r="H71" s="22">
        <v>2.4592070000000001</v>
      </c>
      <c r="I71" s="22">
        <v>2.2325279999999998</v>
      </c>
      <c r="J71" s="22">
        <v>2.0638070000000002</v>
      </c>
      <c r="K71" s="22">
        <v>1.9593529999999999</v>
      </c>
      <c r="L71" s="22">
        <v>1.994904</v>
      </c>
      <c r="M71" s="22">
        <v>1.950828</v>
      </c>
      <c r="N71" s="22">
        <v>1.7610600000000001</v>
      </c>
      <c r="O71" s="22">
        <v>1.162765</v>
      </c>
      <c r="P71" s="22">
        <v>0.40860039999999997</v>
      </c>
      <c r="Q71" s="22">
        <v>-0.1578232</v>
      </c>
      <c r="R71" s="22">
        <v>-0.31156250000000002</v>
      </c>
      <c r="S71" s="22">
        <v>-0.18803410000000001</v>
      </c>
      <c r="T71" s="22">
        <v>0.1875503</v>
      </c>
      <c r="U71" s="22">
        <v>0.80547190000000002</v>
      </c>
      <c r="V71" s="22">
        <v>1.6592830000000001</v>
      </c>
      <c r="W71" s="22">
        <v>2.6503269999999999</v>
      </c>
      <c r="X71" s="22">
        <v>3.770197</v>
      </c>
      <c r="Y71" s="22">
        <v>4.4012390000000003</v>
      </c>
      <c r="Z71" s="22">
        <v>4.4779410000000004</v>
      </c>
      <c r="AA71" s="22">
        <v>4.5184920000000002</v>
      </c>
      <c r="AB71" s="22">
        <v>4.1407679999999996</v>
      </c>
      <c r="AC71" s="22">
        <v>3.608336</v>
      </c>
      <c r="AD71" s="22">
        <v>3.096184</v>
      </c>
      <c r="AE71" s="22">
        <v>-0.2600654</v>
      </c>
      <c r="AF71" s="22">
        <v>-0.173295</v>
      </c>
      <c r="AG71" s="22">
        <v>-0.14954529999999999</v>
      </c>
      <c r="AH71" s="22">
        <v>-0.1195428</v>
      </c>
      <c r="AI71" s="22">
        <v>-9.9871000000000001E-2</v>
      </c>
      <c r="AJ71" s="22">
        <v>-7.9934699999999997E-2</v>
      </c>
      <c r="AK71" s="22">
        <v>-0.22650400000000001</v>
      </c>
      <c r="AL71" s="22">
        <v>-0.13930049999999999</v>
      </c>
      <c r="AM71" s="22">
        <v>-0.1412397</v>
      </c>
      <c r="AN71" s="22">
        <v>-0.15931329999999999</v>
      </c>
      <c r="AO71" s="22">
        <v>-0.18828739999999999</v>
      </c>
      <c r="AP71" s="22">
        <v>-4.8935699999999999E-2</v>
      </c>
      <c r="AQ71" s="22">
        <v>-1.8486699999999998E-2</v>
      </c>
      <c r="AR71" s="22">
        <v>-1.8545E-3</v>
      </c>
      <c r="AS71" s="22">
        <v>4.0230099999999998E-2</v>
      </c>
      <c r="AT71" s="22">
        <v>9.1064000000000006E-2</v>
      </c>
      <c r="AU71" s="22">
        <v>0.162137</v>
      </c>
      <c r="AV71" s="22">
        <v>0.23160910000000001</v>
      </c>
      <c r="AW71" s="22">
        <v>0.17883209999999999</v>
      </c>
      <c r="AX71" s="22">
        <v>9.8393800000000003E-2</v>
      </c>
      <c r="AY71" s="22">
        <v>0.13552729999999999</v>
      </c>
      <c r="AZ71" s="22">
        <v>-6.7685599999999999E-2</v>
      </c>
      <c r="BA71" s="22">
        <v>-0.1126649</v>
      </c>
      <c r="BB71" s="22">
        <v>-0.1154293</v>
      </c>
      <c r="BC71" s="22">
        <v>-0.17670669999999999</v>
      </c>
      <c r="BD71" s="22">
        <v>-0.1028303</v>
      </c>
      <c r="BE71" s="22">
        <v>-8.8181099999999998E-2</v>
      </c>
      <c r="BF71" s="22">
        <v>-6.0786E-2</v>
      </c>
      <c r="BG71" s="22">
        <v>-4.4197500000000001E-2</v>
      </c>
      <c r="BH71" s="22">
        <v>-1.00897E-2</v>
      </c>
      <c r="BI71" s="22">
        <v>-0.1441692</v>
      </c>
      <c r="BJ71" s="22">
        <v>-7.4274400000000004E-2</v>
      </c>
      <c r="BK71" s="22">
        <v>-6.1079099999999997E-2</v>
      </c>
      <c r="BL71" s="22">
        <v>-6.9491499999999998E-2</v>
      </c>
      <c r="BM71" s="22">
        <v>-7.5226799999999996E-2</v>
      </c>
      <c r="BN71" s="22">
        <v>7.2028800000000004E-2</v>
      </c>
      <c r="BO71" s="22">
        <v>0.11709029999999999</v>
      </c>
      <c r="BP71" s="22">
        <v>0.14264489999999999</v>
      </c>
      <c r="BQ71" s="22">
        <v>0.19611329999999999</v>
      </c>
      <c r="BR71" s="22">
        <v>0.24040739999999999</v>
      </c>
      <c r="BS71" s="22">
        <v>0.31866650000000002</v>
      </c>
      <c r="BT71" s="22">
        <v>0.37835459999999999</v>
      </c>
      <c r="BU71" s="22">
        <v>0.30761250000000001</v>
      </c>
      <c r="BV71" s="22">
        <v>0.21141589999999999</v>
      </c>
      <c r="BW71" s="22">
        <v>0.24493770000000001</v>
      </c>
      <c r="BX71" s="22">
        <v>3.26754E-2</v>
      </c>
      <c r="BY71" s="22">
        <v>-2.1712200000000001E-2</v>
      </c>
      <c r="BZ71" s="22">
        <v>-3.2224599999999999E-2</v>
      </c>
      <c r="CA71" s="22">
        <v>-0.1189727</v>
      </c>
      <c r="CB71" s="22">
        <v>-5.4026600000000001E-2</v>
      </c>
      <c r="CC71" s="22">
        <v>-4.56803E-2</v>
      </c>
      <c r="CD71" s="22">
        <v>-2.0091299999999999E-2</v>
      </c>
      <c r="CE71" s="22">
        <v>-5.6382999999999997E-3</v>
      </c>
      <c r="CF71" s="22">
        <v>3.8284800000000001E-2</v>
      </c>
      <c r="CG71" s="22">
        <v>-8.7144399999999997E-2</v>
      </c>
      <c r="CH71" s="22">
        <v>-2.92375E-2</v>
      </c>
      <c r="CI71" s="22">
        <v>-5.5599999999999998E-3</v>
      </c>
      <c r="CJ71" s="22">
        <v>-7.2811999999999998E-3</v>
      </c>
      <c r="CK71" s="22">
        <v>3.0785999999999999E-3</v>
      </c>
      <c r="CL71" s="22">
        <v>0.15580840000000001</v>
      </c>
      <c r="CM71" s="22">
        <v>0.21099039999999999</v>
      </c>
      <c r="CN71" s="22">
        <v>0.24272469999999999</v>
      </c>
      <c r="CO71" s="22">
        <v>0.3040776</v>
      </c>
      <c r="CP71" s="22">
        <v>0.34384229999999999</v>
      </c>
      <c r="CQ71" s="22">
        <v>0.42707840000000002</v>
      </c>
      <c r="CR71" s="22">
        <v>0.47999009999999998</v>
      </c>
      <c r="CS71" s="22">
        <v>0.39680549999999998</v>
      </c>
      <c r="CT71" s="22">
        <v>0.28969470000000003</v>
      </c>
      <c r="CU71" s="22">
        <v>0.32071499999999997</v>
      </c>
      <c r="CV71" s="22">
        <v>0.1021851</v>
      </c>
      <c r="CW71" s="22">
        <v>4.12813E-2</v>
      </c>
      <c r="CX71" s="22">
        <v>2.54028E-2</v>
      </c>
      <c r="CY71" s="22">
        <v>-6.1238800000000003E-2</v>
      </c>
      <c r="CZ71" s="22">
        <v>-5.2228999999999999E-3</v>
      </c>
      <c r="DA71" s="22">
        <v>-3.1795999999999999E-3</v>
      </c>
      <c r="DB71" s="22">
        <v>2.06035E-2</v>
      </c>
      <c r="DC71" s="22">
        <v>3.2920999999999999E-2</v>
      </c>
      <c r="DD71" s="22">
        <v>8.6659299999999995E-2</v>
      </c>
      <c r="DE71" s="22">
        <v>-3.01195E-2</v>
      </c>
      <c r="DF71" s="22">
        <v>1.5799400000000002E-2</v>
      </c>
      <c r="DG71" s="22">
        <v>4.9959000000000003E-2</v>
      </c>
      <c r="DH71" s="22">
        <v>5.4929100000000002E-2</v>
      </c>
      <c r="DI71" s="22">
        <v>8.1384100000000001E-2</v>
      </c>
      <c r="DJ71" s="22">
        <v>0.2395881</v>
      </c>
      <c r="DK71" s="22">
        <v>0.30489060000000001</v>
      </c>
      <c r="DL71" s="22">
        <v>0.34280460000000001</v>
      </c>
      <c r="DM71" s="22">
        <v>0.41204180000000001</v>
      </c>
      <c r="DN71" s="22">
        <v>0.44727709999999998</v>
      </c>
      <c r="DO71" s="22">
        <v>0.53549020000000003</v>
      </c>
      <c r="DP71" s="22">
        <v>0.58162559999999996</v>
      </c>
      <c r="DQ71" s="22">
        <v>0.4859984</v>
      </c>
      <c r="DR71" s="22">
        <v>0.36797350000000001</v>
      </c>
      <c r="DS71" s="22">
        <v>0.39649230000000002</v>
      </c>
      <c r="DT71" s="22">
        <v>0.17169470000000001</v>
      </c>
      <c r="DU71" s="22">
        <v>0.1042749</v>
      </c>
      <c r="DV71" s="22">
        <v>8.3030099999999996E-2</v>
      </c>
      <c r="DW71" s="22">
        <v>2.2119900000000001E-2</v>
      </c>
      <c r="DX71" s="22">
        <v>6.5241900000000005E-2</v>
      </c>
      <c r="DY71" s="22">
        <v>5.8184699999999999E-2</v>
      </c>
      <c r="DZ71" s="22">
        <v>7.9360200000000006E-2</v>
      </c>
      <c r="EA71" s="22">
        <v>8.8594400000000004E-2</v>
      </c>
      <c r="EB71" s="22">
        <v>0.15650439999999999</v>
      </c>
      <c r="EC71" s="22">
        <v>5.2215299999999999E-2</v>
      </c>
      <c r="ED71" s="22">
        <v>8.0825599999999997E-2</v>
      </c>
      <c r="EE71" s="22">
        <v>0.1301197</v>
      </c>
      <c r="EF71" s="22">
        <v>0.14475089999999999</v>
      </c>
      <c r="EG71" s="22">
        <v>0.1944447</v>
      </c>
      <c r="EH71" s="22">
        <v>0.3605526</v>
      </c>
      <c r="EI71" s="22">
        <v>0.44046760000000001</v>
      </c>
      <c r="EJ71" s="22">
        <v>0.48730400000000001</v>
      </c>
      <c r="EK71" s="22">
        <v>0.56792500000000001</v>
      </c>
      <c r="EL71" s="22">
        <v>0.59662059999999995</v>
      </c>
      <c r="EM71" s="22">
        <v>0.69201970000000002</v>
      </c>
      <c r="EN71" s="22">
        <v>0.72837110000000005</v>
      </c>
      <c r="EO71" s="22">
        <v>0.61477879999999996</v>
      </c>
      <c r="EP71" s="22">
        <v>0.48099570000000003</v>
      </c>
      <c r="EQ71" s="22">
        <v>0.50590279999999999</v>
      </c>
      <c r="ER71" s="22">
        <v>0.27205570000000001</v>
      </c>
      <c r="ES71" s="22">
        <v>0.1952275</v>
      </c>
      <c r="ET71" s="22">
        <v>0.16623489999999999</v>
      </c>
      <c r="EU71" s="22">
        <v>71.265429999999995</v>
      </c>
      <c r="EV71" s="22">
        <v>70.69914</v>
      </c>
      <c r="EW71" s="22">
        <v>70.224509999999995</v>
      </c>
      <c r="EX71" s="22">
        <v>69.873369999999994</v>
      </c>
      <c r="EY71" s="22">
        <v>69.747169999999997</v>
      </c>
      <c r="EZ71" s="22">
        <v>69.407939999999996</v>
      </c>
      <c r="FA71" s="22">
        <v>69.188479999999998</v>
      </c>
      <c r="FB71" s="22">
        <v>69.993549999999999</v>
      </c>
      <c r="FC71" s="22">
        <v>72.289119999999997</v>
      </c>
      <c r="FD71" s="22">
        <v>75.24051</v>
      </c>
      <c r="FE71" s="22">
        <v>78.529929999999993</v>
      </c>
      <c r="FF71" s="22">
        <v>81.169280000000001</v>
      </c>
      <c r="FG71" s="22">
        <v>82.577370000000002</v>
      </c>
      <c r="FH71" s="22">
        <v>83.679919999999996</v>
      </c>
      <c r="FI71" s="22">
        <v>83.850350000000006</v>
      </c>
      <c r="FJ71" s="22">
        <v>83.489230000000006</v>
      </c>
      <c r="FK71" s="22">
        <v>82.507210000000001</v>
      </c>
      <c r="FL71" s="22">
        <v>81.086560000000006</v>
      </c>
      <c r="FM71" s="22">
        <v>79.463499999999996</v>
      </c>
      <c r="FN71" s="22">
        <v>77.151539999999997</v>
      </c>
      <c r="FO71" s="22">
        <v>74.711100000000002</v>
      </c>
      <c r="FP71" s="22">
        <v>73.394000000000005</v>
      </c>
      <c r="FQ71" s="22">
        <v>72.606539999999995</v>
      </c>
      <c r="FR71" s="22">
        <v>71.905370000000005</v>
      </c>
      <c r="FS71" s="22">
        <v>2.0776910000000002</v>
      </c>
      <c r="FT71" s="22">
        <v>0.1018826</v>
      </c>
      <c r="FU71" s="22">
        <v>0.1552347</v>
      </c>
    </row>
    <row r="72" spans="1:177" x14ac:dyDescent="0.2">
      <c r="A72" s="13" t="s">
        <v>226</v>
      </c>
      <c r="B72" s="13" t="s">
        <v>0</v>
      </c>
      <c r="C72" s="13" t="s">
        <v>272</v>
      </c>
      <c r="D72" s="34" t="s">
        <v>232</v>
      </c>
      <c r="E72" s="23" t="s">
        <v>220</v>
      </c>
      <c r="F72" s="23">
        <v>1341</v>
      </c>
      <c r="G72" s="22">
        <v>1.413435</v>
      </c>
      <c r="H72" s="22">
        <v>1.2794080000000001</v>
      </c>
      <c r="I72" s="22">
        <v>1.1634040000000001</v>
      </c>
      <c r="J72" s="22">
        <v>1.082106</v>
      </c>
      <c r="K72" s="22">
        <v>1.042575</v>
      </c>
      <c r="L72" s="22">
        <v>1.02173</v>
      </c>
      <c r="M72" s="22">
        <v>1.00373</v>
      </c>
      <c r="N72" s="22">
        <v>0.95268520000000001</v>
      </c>
      <c r="O72" s="22">
        <v>0.69835420000000004</v>
      </c>
      <c r="P72" s="22">
        <v>0.33455790000000002</v>
      </c>
      <c r="Q72" s="22">
        <v>2.53577E-2</v>
      </c>
      <c r="R72" s="22">
        <v>-3.8257699999999999E-2</v>
      </c>
      <c r="S72" s="22">
        <v>1.9060199999999999E-2</v>
      </c>
      <c r="T72" s="22">
        <v>0.17678160000000001</v>
      </c>
      <c r="U72" s="22">
        <v>0.45267259999999998</v>
      </c>
      <c r="V72" s="22">
        <v>0.88113920000000001</v>
      </c>
      <c r="W72" s="22">
        <v>1.3662019999999999</v>
      </c>
      <c r="X72" s="22">
        <v>1.832416</v>
      </c>
      <c r="Y72" s="22">
        <v>2.1040190000000001</v>
      </c>
      <c r="Z72" s="22">
        <v>2.1835789999999999</v>
      </c>
      <c r="AA72" s="22">
        <v>2.2858839999999998</v>
      </c>
      <c r="AB72" s="22">
        <v>2.1258029999999999</v>
      </c>
      <c r="AC72" s="22">
        <v>1.8835219999999999</v>
      </c>
      <c r="AD72" s="22">
        <v>1.6319589999999999</v>
      </c>
      <c r="AE72" s="22">
        <v>-0.18813179999999999</v>
      </c>
      <c r="AF72" s="22">
        <v>-0.1490081</v>
      </c>
      <c r="AG72" s="22">
        <v>-0.12885240000000001</v>
      </c>
      <c r="AH72" s="22">
        <v>-9.9594100000000005E-2</v>
      </c>
      <c r="AI72" s="22">
        <v>-6.4724599999999993E-2</v>
      </c>
      <c r="AJ72" s="22">
        <v>-0.10022689999999999</v>
      </c>
      <c r="AK72" s="22">
        <v>-0.13712650000000001</v>
      </c>
      <c r="AL72" s="22">
        <v>-7.0651900000000004E-2</v>
      </c>
      <c r="AM72" s="22">
        <v>-7.9616500000000007E-2</v>
      </c>
      <c r="AN72" s="22">
        <v>-0.12363150000000001</v>
      </c>
      <c r="AO72" s="22">
        <v>-0.19896430000000001</v>
      </c>
      <c r="AP72" s="22">
        <v>-6.4957799999999996E-2</v>
      </c>
      <c r="AQ72" s="22">
        <v>-7.7479999999999997E-4</v>
      </c>
      <c r="AR72" s="22">
        <v>1.1358500000000001E-2</v>
      </c>
      <c r="AS72" s="22">
        <v>6.18024E-2</v>
      </c>
      <c r="AT72" s="22">
        <v>0.10691680000000001</v>
      </c>
      <c r="AU72" s="22">
        <v>0.10307520000000001</v>
      </c>
      <c r="AV72" s="22">
        <v>0.1041412</v>
      </c>
      <c r="AW72" s="22">
        <v>4.0785500000000002E-2</v>
      </c>
      <c r="AX72" s="22">
        <v>-2.2782000000000002E-3</v>
      </c>
      <c r="AY72" s="22">
        <v>6.4762E-2</v>
      </c>
      <c r="AZ72" s="22">
        <v>-3.2193899999999998E-2</v>
      </c>
      <c r="BA72" s="22">
        <v>-5.9123000000000002E-2</v>
      </c>
      <c r="BB72" s="22">
        <v>-6.9447300000000003E-2</v>
      </c>
      <c r="BC72" s="22">
        <v>-0.1181354</v>
      </c>
      <c r="BD72" s="22">
        <v>-9.3997200000000003E-2</v>
      </c>
      <c r="BE72" s="22">
        <v>-8.0207299999999995E-2</v>
      </c>
      <c r="BF72" s="22">
        <v>-5.3768799999999999E-2</v>
      </c>
      <c r="BG72" s="22">
        <v>-1.7080999999999999E-2</v>
      </c>
      <c r="BH72" s="22">
        <v>-3.7881900000000003E-2</v>
      </c>
      <c r="BI72" s="22">
        <v>-7.8796500000000005E-2</v>
      </c>
      <c r="BJ72" s="22">
        <v>-2.2837900000000001E-2</v>
      </c>
      <c r="BK72" s="22">
        <v>-1.4544899999999999E-2</v>
      </c>
      <c r="BL72" s="22">
        <v>-4.9345899999999998E-2</v>
      </c>
      <c r="BM72" s="22">
        <v>-0.1014779</v>
      </c>
      <c r="BN72" s="22">
        <v>2.8181399999999999E-2</v>
      </c>
      <c r="BO72" s="22">
        <v>9.1249999999999998E-2</v>
      </c>
      <c r="BP72" s="22">
        <v>0.10486620000000001</v>
      </c>
      <c r="BQ72" s="22">
        <v>0.1517782</v>
      </c>
      <c r="BR72" s="22">
        <v>0.1960587</v>
      </c>
      <c r="BS72" s="22">
        <v>0.22042909999999999</v>
      </c>
      <c r="BT72" s="22">
        <v>0.20916660000000001</v>
      </c>
      <c r="BU72" s="22">
        <v>0.12506159999999999</v>
      </c>
      <c r="BV72" s="22">
        <v>7.4587000000000001E-2</v>
      </c>
      <c r="BW72" s="22">
        <v>0.15044289999999999</v>
      </c>
      <c r="BX72" s="22">
        <v>4.95349E-2</v>
      </c>
      <c r="BY72" s="22">
        <v>1.09359E-2</v>
      </c>
      <c r="BZ72" s="22">
        <v>-4.6313999999999999E-3</v>
      </c>
      <c r="CA72" s="22">
        <v>-6.9656099999999999E-2</v>
      </c>
      <c r="CB72" s="22">
        <v>-5.5896800000000003E-2</v>
      </c>
      <c r="CC72" s="22">
        <v>-4.6515800000000003E-2</v>
      </c>
      <c r="CD72" s="22">
        <v>-2.2030299999999999E-2</v>
      </c>
      <c r="CE72" s="22">
        <v>1.5916699999999999E-2</v>
      </c>
      <c r="CF72" s="22">
        <v>5.2979999999999998E-3</v>
      </c>
      <c r="CG72" s="22">
        <v>-3.8397300000000002E-2</v>
      </c>
      <c r="CH72" s="22">
        <v>1.02779E-2</v>
      </c>
      <c r="CI72" s="22">
        <v>3.0523499999999999E-2</v>
      </c>
      <c r="CJ72" s="22">
        <v>2.1040999999999998E-3</v>
      </c>
      <c r="CK72" s="22">
        <v>-3.3959099999999999E-2</v>
      </c>
      <c r="CL72" s="22">
        <v>9.2689400000000005E-2</v>
      </c>
      <c r="CM72" s="22">
        <v>0.15498609999999999</v>
      </c>
      <c r="CN72" s="22">
        <v>0.16962940000000001</v>
      </c>
      <c r="CO72" s="22">
        <v>0.21409510000000001</v>
      </c>
      <c r="CP72" s="22">
        <v>0.25779809999999997</v>
      </c>
      <c r="CQ72" s="22">
        <v>0.30170799999999998</v>
      </c>
      <c r="CR72" s="22">
        <v>0.28190690000000002</v>
      </c>
      <c r="CS72" s="22">
        <v>0.18343090000000001</v>
      </c>
      <c r="CT72" s="22">
        <v>0.12782360000000001</v>
      </c>
      <c r="CU72" s="22">
        <v>0.20978520000000001</v>
      </c>
      <c r="CV72" s="22">
        <v>0.10614</v>
      </c>
      <c r="CW72" s="22">
        <v>5.9458400000000002E-2</v>
      </c>
      <c r="CX72" s="22">
        <v>4.0259999999999997E-2</v>
      </c>
      <c r="CY72" s="22">
        <v>-2.1176799999999999E-2</v>
      </c>
      <c r="CZ72" s="22">
        <v>-1.77964E-2</v>
      </c>
      <c r="DA72" s="22">
        <v>-1.28244E-2</v>
      </c>
      <c r="DB72" s="22">
        <v>9.7082000000000002E-3</v>
      </c>
      <c r="DC72" s="22">
        <v>4.89145E-2</v>
      </c>
      <c r="DD72" s="22">
        <v>4.8477899999999997E-2</v>
      </c>
      <c r="DE72" s="22">
        <v>2.0019E-3</v>
      </c>
      <c r="DF72" s="22">
        <v>4.33937E-2</v>
      </c>
      <c r="DG72" s="22">
        <v>7.5591800000000001E-2</v>
      </c>
      <c r="DH72" s="22">
        <v>5.3553999999999997E-2</v>
      </c>
      <c r="DI72" s="22">
        <v>3.3559699999999998E-2</v>
      </c>
      <c r="DJ72" s="22">
        <v>0.15719739999999999</v>
      </c>
      <c r="DK72" s="22">
        <v>0.21872220000000001</v>
      </c>
      <c r="DL72" s="22">
        <v>0.2343925</v>
      </c>
      <c r="DM72" s="22">
        <v>0.27641199999999999</v>
      </c>
      <c r="DN72" s="22">
        <v>0.31953749999999997</v>
      </c>
      <c r="DO72" s="22">
        <v>0.38298700000000002</v>
      </c>
      <c r="DP72" s="22">
        <v>0.3546472</v>
      </c>
      <c r="DQ72" s="22">
        <v>0.2418003</v>
      </c>
      <c r="DR72" s="22">
        <v>0.1810602</v>
      </c>
      <c r="DS72" s="22">
        <v>0.26912750000000002</v>
      </c>
      <c r="DT72" s="22">
        <v>0.1627451</v>
      </c>
      <c r="DU72" s="22">
        <v>0.1079809</v>
      </c>
      <c r="DV72" s="22">
        <v>8.5151299999999999E-2</v>
      </c>
      <c r="DW72" s="22">
        <v>4.8819599999999998E-2</v>
      </c>
      <c r="DX72" s="22">
        <v>3.7214499999999998E-2</v>
      </c>
      <c r="DY72" s="22">
        <v>3.5820699999999997E-2</v>
      </c>
      <c r="DZ72" s="22">
        <v>5.55335E-2</v>
      </c>
      <c r="EA72" s="22">
        <v>9.6558000000000005E-2</v>
      </c>
      <c r="EB72" s="22">
        <v>0.1108228</v>
      </c>
      <c r="EC72" s="22">
        <v>6.0331900000000001E-2</v>
      </c>
      <c r="ED72" s="22">
        <v>9.12076E-2</v>
      </c>
      <c r="EE72" s="22">
        <v>0.14066339999999999</v>
      </c>
      <c r="EF72" s="22">
        <v>0.1278396</v>
      </c>
      <c r="EG72" s="22">
        <v>0.1310461</v>
      </c>
      <c r="EH72" s="22">
        <v>0.25033670000000002</v>
      </c>
      <c r="EI72" s="22">
        <v>0.3107471</v>
      </c>
      <c r="EJ72" s="22">
        <v>0.32790019999999998</v>
      </c>
      <c r="EK72" s="22">
        <v>0.36638779999999999</v>
      </c>
      <c r="EL72" s="22">
        <v>0.40867940000000003</v>
      </c>
      <c r="EM72" s="22">
        <v>0.50034089999999998</v>
      </c>
      <c r="EN72" s="22">
        <v>0.45967249999999998</v>
      </c>
      <c r="EO72" s="22">
        <v>0.32607629999999999</v>
      </c>
      <c r="EP72" s="22">
        <v>0.25792549999999997</v>
      </c>
      <c r="EQ72" s="22">
        <v>0.35480840000000002</v>
      </c>
      <c r="ER72" s="22">
        <v>0.24447389999999999</v>
      </c>
      <c r="ES72" s="22">
        <v>0.1780397</v>
      </c>
      <c r="ET72" s="22">
        <v>0.1499673</v>
      </c>
      <c r="EU72" s="22">
        <v>72.004540000000006</v>
      </c>
      <c r="EV72" s="22">
        <v>71.538679999999999</v>
      </c>
      <c r="EW72" s="22">
        <v>71.189459999999997</v>
      </c>
      <c r="EX72" s="22">
        <v>70.895390000000006</v>
      </c>
      <c r="EY72" s="22">
        <v>70.807190000000006</v>
      </c>
      <c r="EZ72" s="22">
        <v>70.619219999999999</v>
      </c>
      <c r="FA72" s="22">
        <v>70.402810000000002</v>
      </c>
      <c r="FB72" s="22">
        <v>71.176069999999996</v>
      </c>
      <c r="FC72" s="22">
        <v>73.078540000000004</v>
      </c>
      <c r="FD72" s="22">
        <v>75.612070000000003</v>
      </c>
      <c r="FE72" s="22">
        <v>78.513229999999993</v>
      </c>
      <c r="FF72" s="22">
        <v>80.59299</v>
      </c>
      <c r="FG72" s="22">
        <v>81.489779999999996</v>
      </c>
      <c r="FH72" s="22">
        <v>82.350350000000006</v>
      </c>
      <c r="FI72" s="22">
        <v>82.481669999999994</v>
      </c>
      <c r="FJ72" s="22">
        <v>82.181600000000003</v>
      </c>
      <c r="FK72" s="22">
        <v>81.200040000000001</v>
      </c>
      <c r="FL72" s="22">
        <v>79.939049999999995</v>
      </c>
      <c r="FM72" s="22">
        <v>78.537170000000003</v>
      </c>
      <c r="FN72" s="22">
        <v>76.623059999999995</v>
      </c>
      <c r="FO72" s="22">
        <v>74.636930000000007</v>
      </c>
      <c r="FP72" s="22">
        <v>73.614699999999999</v>
      </c>
      <c r="FQ72" s="22">
        <v>73.098789999999994</v>
      </c>
      <c r="FR72" s="22">
        <v>72.577799999999996</v>
      </c>
      <c r="FS72" s="22">
        <v>1.4140969999999999</v>
      </c>
      <c r="FT72" s="22">
        <v>6.9968199999999994E-2</v>
      </c>
      <c r="FU72" s="22">
        <v>0.1082106</v>
      </c>
    </row>
    <row r="73" spans="1:177" x14ac:dyDescent="0.2">
      <c r="A73" s="13" t="s">
        <v>226</v>
      </c>
      <c r="B73" s="13" t="s">
        <v>0</v>
      </c>
      <c r="C73" s="13" t="s">
        <v>272</v>
      </c>
      <c r="D73" s="34" t="s">
        <v>232</v>
      </c>
      <c r="E73" s="23" t="s">
        <v>221</v>
      </c>
      <c r="F73" s="23">
        <v>1115</v>
      </c>
      <c r="G73" s="22">
        <v>1.2596160000000001</v>
      </c>
      <c r="H73" s="22">
        <v>1.1654249999999999</v>
      </c>
      <c r="I73" s="22">
        <v>1.0573459999999999</v>
      </c>
      <c r="J73" s="22">
        <v>0.97232220000000003</v>
      </c>
      <c r="K73" s="22">
        <v>0.92200939999999998</v>
      </c>
      <c r="L73" s="22">
        <v>0.98277239999999999</v>
      </c>
      <c r="M73" s="22">
        <v>0.94896449999999999</v>
      </c>
      <c r="N73" s="22">
        <v>0.81806559999999995</v>
      </c>
      <c r="O73" s="22">
        <v>0.46002219999999999</v>
      </c>
      <c r="P73" s="22">
        <v>6.05102E-2</v>
      </c>
      <c r="Q73" s="22">
        <v>-0.22202839999999999</v>
      </c>
      <c r="R73" s="22">
        <v>-0.32497870000000001</v>
      </c>
      <c r="S73" s="22">
        <v>-0.26260939999999999</v>
      </c>
      <c r="T73" s="22">
        <v>-3.4576999999999997E-2</v>
      </c>
      <c r="U73" s="22">
        <v>0.2994618</v>
      </c>
      <c r="V73" s="22">
        <v>0.7469789</v>
      </c>
      <c r="W73" s="22">
        <v>1.240747</v>
      </c>
      <c r="X73" s="22">
        <v>1.881745</v>
      </c>
      <c r="Y73" s="22">
        <v>2.2406220000000001</v>
      </c>
      <c r="Z73" s="22">
        <v>2.2522310000000001</v>
      </c>
      <c r="AA73" s="22">
        <v>2.214089</v>
      </c>
      <c r="AB73" s="22">
        <v>2.026996</v>
      </c>
      <c r="AC73" s="22">
        <v>1.7389079999999999</v>
      </c>
      <c r="AD73" s="22">
        <v>1.4704079999999999</v>
      </c>
      <c r="AE73" s="22">
        <v>-0.1230603</v>
      </c>
      <c r="AF73" s="22">
        <v>-8.3671099999999998E-2</v>
      </c>
      <c r="AG73" s="22">
        <v>-7.5244500000000006E-2</v>
      </c>
      <c r="AH73" s="22">
        <v>-6.8255899999999994E-2</v>
      </c>
      <c r="AI73" s="22">
        <v>-7.3968999999999993E-2</v>
      </c>
      <c r="AJ73" s="22">
        <v>-1.6118E-2</v>
      </c>
      <c r="AK73" s="22">
        <v>-0.14919930000000001</v>
      </c>
      <c r="AL73" s="22">
        <v>-0.1034012</v>
      </c>
      <c r="AM73" s="22">
        <v>-0.1130724</v>
      </c>
      <c r="AN73" s="22">
        <v>-0.1022748</v>
      </c>
      <c r="AO73" s="22">
        <v>-9.1871999999999995E-2</v>
      </c>
      <c r="AP73" s="22">
        <v>-0.1038396</v>
      </c>
      <c r="AQ73" s="22">
        <v>-0.1385846</v>
      </c>
      <c r="AR73" s="22">
        <v>-0.1325712</v>
      </c>
      <c r="AS73" s="22">
        <v>-0.15380949999999999</v>
      </c>
      <c r="AT73" s="22">
        <v>-0.12695319999999999</v>
      </c>
      <c r="AU73" s="22">
        <v>-7.4232199999999998E-2</v>
      </c>
      <c r="AV73" s="22">
        <v>-1.80956E-2</v>
      </c>
      <c r="AW73" s="22">
        <v>-1.6048E-3</v>
      </c>
      <c r="AX73" s="22">
        <v>-2.2043699999999999E-2</v>
      </c>
      <c r="AY73" s="22">
        <v>-3.5236700000000003E-2</v>
      </c>
      <c r="AZ73" s="22">
        <v>-0.1010452</v>
      </c>
      <c r="BA73" s="22">
        <v>-0.1077849</v>
      </c>
      <c r="BB73" s="22">
        <v>-0.1028186</v>
      </c>
      <c r="BC73" s="22">
        <v>-7.6946399999999998E-2</v>
      </c>
      <c r="BD73" s="22">
        <v>-4.0403599999999998E-2</v>
      </c>
      <c r="BE73" s="22">
        <v>-3.6280899999999998E-2</v>
      </c>
      <c r="BF73" s="22">
        <v>-3.1505499999999999E-2</v>
      </c>
      <c r="BG73" s="22">
        <v>-3.9320099999999997E-2</v>
      </c>
      <c r="BH73" s="22">
        <v>1.8989800000000001E-2</v>
      </c>
      <c r="BI73" s="22">
        <v>-8.8410799999999998E-2</v>
      </c>
      <c r="BJ73" s="22">
        <v>-5.9593199999999999E-2</v>
      </c>
      <c r="BK73" s="22">
        <v>-6.9830500000000004E-2</v>
      </c>
      <c r="BL73" s="22">
        <v>-5.4260099999999999E-2</v>
      </c>
      <c r="BM73" s="22">
        <v>-3.76453E-2</v>
      </c>
      <c r="BN73" s="22">
        <v>-3.5620199999999998E-2</v>
      </c>
      <c r="BO73" s="22">
        <v>-5.7071999999999998E-2</v>
      </c>
      <c r="BP73" s="22">
        <v>-3.8741699999999997E-2</v>
      </c>
      <c r="BQ73" s="22">
        <v>-4.2540599999999998E-2</v>
      </c>
      <c r="BR73" s="22">
        <v>-2.0396899999999999E-2</v>
      </c>
      <c r="BS73" s="22">
        <v>1.7769699999999999E-2</v>
      </c>
      <c r="BT73" s="22">
        <v>7.5435799999999997E-2</v>
      </c>
      <c r="BU73" s="22">
        <v>9.0747599999999998E-2</v>
      </c>
      <c r="BV73" s="22">
        <v>6.0905800000000003E-2</v>
      </c>
      <c r="BW73" s="22">
        <v>3.9711900000000001E-2</v>
      </c>
      <c r="BX73" s="22">
        <v>-3.6567799999999998E-2</v>
      </c>
      <c r="BY73" s="22">
        <v>-4.5895600000000002E-2</v>
      </c>
      <c r="BZ73" s="22">
        <v>-4.6343700000000002E-2</v>
      </c>
      <c r="CA73" s="22">
        <v>-4.5008100000000002E-2</v>
      </c>
      <c r="CB73" s="22">
        <v>-1.04367E-2</v>
      </c>
      <c r="CC73" s="22">
        <v>-9.2948000000000006E-3</v>
      </c>
      <c r="CD73" s="22">
        <v>-6.0523E-3</v>
      </c>
      <c r="CE73" s="22">
        <v>-1.53224E-2</v>
      </c>
      <c r="CF73" s="22">
        <v>4.3305400000000001E-2</v>
      </c>
      <c r="CG73" s="22">
        <v>-4.63089E-2</v>
      </c>
      <c r="CH73" s="22">
        <v>-2.9251900000000001E-2</v>
      </c>
      <c r="CI73" s="22">
        <v>-3.9881300000000001E-2</v>
      </c>
      <c r="CJ73" s="22">
        <v>-2.1005300000000001E-2</v>
      </c>
      <c r="CK73" s="22">
        <v>-8.7999999999999998E-5</v>
      </c>
      <c r="CL73" s="22">
        <v>1.1628400000000001E-2</v>
      </c>
      <c r="CM73" s="22">
        <v>-6.1669999999999997E-4</v>
      </c>
      <c r="CN73" s="22">
        <v>2.6244400000000001E-2</v>
      </c>
      <c r="CO73" s="22">
        <v>3.4523900000000003E-2</v>
      </c>
      <c r="CP73" s="22">
        <v>5.3403600000000002E-2</v>
      </c>
      <c r="CQ73" s="22">
        <v>8.1490000000000007E-2</v>
      </c>
      <c r="CR73" s="22">
        <v>0.14021529999999999</v>
      </c>
      <c r="CS73" s="22">
        <v>0.1547106</v>
      </c>
      <c r="CT73" s="22">
        <v>0.1183564</v>
      </c>
      <c r="CU73" s="22">
        <v>9.1620999999999994E-2</v>
      </c>
      <c r="CV73" s="22">
        <v>8.0891000000000001E-3</v>
      </c>
      <c r="CW73" s="22">
        <v>-3.0312999999999998E-3</v>
      </c>
      <c r="CX73" s="22">
        <v>-7.2294000000000004E-3</v>
      </c>
      <c r="CY73" s="22">
        <v>-1.3069799999999999E-2</v>
      </c>
      <c r="CZ73" s="22">
        <v>1.9530200000000001E-2</v>
      </c>
      <c r="DA73" s="22">
        <v>1.7691399999999999E-2</v>
      </c>
      <c r="DB73" s="22">
        <v>1.9400899999999999E-2</v>
      </c>
      <c r="DC73" s="22">
        <v>8.6753999999999998E-3</v>
      </c>
      <c r="DD73" s="22">
        <v>6.7621000000000001E-2</v>
      </c>
      <c r="DE73" s="22">
        <v>-4.2071000000000001E-3</v>
      </c>
      <c r="DF73" s="22">
        <v>1.0893999999999999E-3</v>
      </c>
      <c r="DG73" s="22">
        <v>-9.9320999999999993E-3</v>
      </c>
      <c r="DH73" s="22">
        <v>1.2249599999999999E-2</v>
      </c>
      <c r="DI73" s="22">
        <v>3.7469200000000001E-2</v>
      </c>
      <c r="DJ73" s="22">
        <v>5.8876999999999999E-2</v>
      </c>
      <c r="DK73" s="22">
        <v>5.5838699999999998E-2</v>
      </c>
      <c r="DL73" s="22">
        <v>9.1230500000000006E-2</v>
      </c>
      <c r="DM73" s="22">
        <v>0.1115883</v>
      </c>
      <c r="DN73" s="22">
        <v>0.12720419999999999</v>
      </c>
      <c r="DO73" s="22">
        <v>0.14521029999999999</v>
      </c>
      <c r="DP73" s="22">
        <v>0.20499490000000001</v>
      </c>
      <c r="DQ73" s="22">
        <v>0.21867349999999999</v>
      </c>
      <c r="DR73" s="22">
        <v>0.17580689999999999</v>
      </c>
      <c r="DS73" s="22">
        <v>0.14353009999999999</v>
      </c>
      <c r="DT73" s="22">
        <v>5.2745899999999998E-2</v>
      </c>
      <c r="DU73" s="22">
        <v>3.9833100000000003E-2</v>
      </c>
      <c r="DV73" s="22">
        <v>3.1884999999999997E-2</v>
      </c>
      <c r="DW73" s="22">
        <v>3.30441E-2</v>
      </c>
      <c r="DX73" s="22">
        <v>6.2797599999999995E-2</v>
      </c>
      <c r="DY73" s="22">
        <v>5.6654999999999997E-2</v>
      </c>
      <c r="DZ73" s="22">
        <v>5.6151300000000001E-2</v>
      </c>
      <c r="EA73" s="22">
        <v>4.3324300000000003E-2</v>
      </c>
      <c r="EB73" s="22">
        <v>0.1027289</v>
      </c>
      <c r="EC73" s="22">
        <v>5.6581399999999997E-2</v>
      </c>
      <c r="ED73" s="22">
        <v>4.4897399999999997E-2</v>
      </c>
      <c r="EE73" s="22">
        <v>3.3309699999999998E-2</v>
      </c>
      <c r="EF73" s="22">
        <v>6.02643E-2</v>
      </c>
      <c r="EG73" s="22">
        <v>9.1695899999999997E-2</v>
      </c>
      <c r="EH73" s="22">
        <v>0.1270964</v>
      </c>
      <c r="EI73" s="22">
        <v>0.13735120000000001</v>
      </c>
      <c r="EJ73" s="22">
        <v>0.18506</v>
      </c>
      <c r="EK73" s="22">
        <v>0.22285720000000001</v>
      </c>
      <c r="EL73" s="22">
        <v>0.23376040000000001</v>
      </c>
      <c r="EM73" s="22">
        <v>0.23721220000000001</v>
      </c>
      <c r="EN73" s="22">
        <v>0.29852630000000002</v>
      </c>
      <c r="EO73" s="22">
        <v>0.31102590000000002</v>
      </c>
      <c r="EP73" s="22">
        <v>0.2587564</v>
      </c>
      <c r="EQ73" s="22">
        <v>0.2184787</v>
      </c>
      <c r="ER73" s="22">
        <v>0.1172233</v>
      </c>
      <c r="ES73" s="22">
        <v>0.1017224</v>
      </c>
      <c r="ET73" s="22">
        <v>8.8359900000000005E-2</v>
      </c>
      <c r="EU73" s="22">
        <v>70.370429999999999</v>
      </c>
      <c r="EV73" s="22">
        <v>69.682429999999997</v>
      </c>
      <c r="EW73" s="22">
        <v>69.055890000000005</v>
      </c>
      <c r="EX73" s="22">
        <v>68.635480000000001</v>
      </c>
      <c r="EY73" s="22">
        <v>68.462670000000003</v>
      </c>
      <c r="EZ73" s="22">
        <v>67.940049999999999</v>
      </c>
      <c r="FA73" s="22">
        <v>67.717349999999996</v>
      </c>
      <c r="FB73" s="22">
        <v>68.561679999999996</v>
      </c>
      <c r="FC73" s="22">
        <v>71.333500000000001</v>
      </c>
      <c r="FD73" s="22">
        <v>74.792519999999996</v>
      </c>
      <c r="FE73" s="22">
        <v>78.552329999999998</v>
      </c>
      <c r="FF73" s="22">
        <v>81.869960000000006</v>
      </c>
      <c r="FG73" s="22">
        <v>83.898570000000007</v>
      </c>
      <c r="FH73" s="22">
        <v>85.295240000000007</v>
      </c>
      <c r="FI73" s="22">
        <v>85.512770000000003</v>
      </c>
      <c r="FJ73" s="22">
        <v>85.078069999999997</v>
      </c>
      <c r="FK73" s="22">
        <v>84.095280000000002</v>
      </c>
      <c r="FL73" s="22">
        <v>82.481300000000005</v>
      </c>
      <c r="FM73" s="22">
        <v>80.589640000000003</v>
      </c>
      <c r="FN73" s="22">
        <v>77.794659999999993</v>
      </c>
      <c r="FO73" s="22">
        <v>74.80247</v>
      </c>
      <c r="FP73" s="22">
        <v>73.127769999999998</v>
      </c>
      <c r="FQ73" s="22">
        <v>72.011309999999995</v>
      </c>
      <c r="FR73" s="22">
        <v>71.091530000000006</v>
      </c>
      <c r="FS73" s="22">
        <v>1.478672</v>
      </c>
      <c r="FT73" s="22">
        <v>6.8627400000000005E-2</v>
      </c>
      <c r="FU73" s="22">
        <v>0.1060561</v>
      </c>
    </row>
    <row r="74" spans="1:177" x14ac:dyDescent="0.2">
      <c r="A74" s="13" t="s">
        <v>226</v>
      </c>
      <c r="B74" s="13" t="s">
        <v>0</v>
      </c>
      <c r="C74" s="13" t="s">
        <v>272</v>
      </c>
      <c r="D74" s="34" t="s">
        <v>244</v>
      </c>
      <c r="E74" s="23" t="s">
        <v>219</v>
      </c>
      <c r="F74" s="23">
        <v>2456</v>
      </c>
      <c r="G74" s="22">
        <v>3.232901</v>
      </c>
      <c r="H74" s="22">
        <v>2.9695179999999999</v>
      </c>
      <c r="I74" s="22">
        <v>2.6193659999999999</v>
      </c>
      <c r="J74" s="22">
        <v>2.3982169999999998</v>
      </c>
      <c r="K74" s="22">
        <v>2.2290969999999999</v>
      </c>
      <c r="L74" s="22">
        <v>2.2453620000000001</v>
      </c>
      <c r="M74" s="22">
        <v>2.0738970000000001</v>
      </c>
      <c r="N74" s="22">
        <v>2.0063559999999998</v>
      </c>
      <c r="O74" s="22">
        <v>1.3874649999999999</v>
      </c>
      <c r="P74" s="22">
        <v>0.90492859999999997</v>
      </c>
      <c r="Q74" s="22">
        <v>0.58697180000000004</v>
      </c>
      <c r="R74" s="22">
        <v>0.99703010000000003</v>
      </c>
      <c r="S74" s="22">
        <v>1.70895</v>
      </c>
      <c r="T74" s="22">
        <v>2.4643769999999998</v>
      </c>
      <c r="U74" s="22">
        <v>3.280513</v>
      </c>
      <c r="V74" s="22">
        <v>3.493992</v>
      </c>
      <c r="W74" s="22">
        <v>3.8363010000000002</v>
      </c>
      <c r="X74" s="22">
        <v>5.1120799999999997</v>
      </c>
      <c r="Y74" s="22">
        <v>5.796144</v>
      </c>
      <c r="Z74" s="22">
        <v>5.9806119999999998</v>
      </c>
      <c r="AA74" s="22">
        <v>6.2199159999999996</v>
      </c>
      <c r="AB74" s="22">
        <v>5.5148590000000004</v>
      </c>
      <c r="AC74" s="22">
        <v>4.6646169999999998</v>
      </c>
      <c r="AD74" s="22">
        <v>4.1226919999999998</v>
      </c>
      <c r="AE74" s="22">
        <v>-0.40939890000000001</v>
      </c>
      <c r="AF74" s="22">
        <v>-0.32628600000000002</v>
      </c>
      <c r="AG74" s="22">
        <v>-0.30457719999999999</v>
      </c>
      <c r="AH74" s="22">
        <v>-0.23419180000000001</v>
      </c>
      <c r="AI74" s="22">
        <v>-0.20017779999999999</v>
      </c>
      <c r="AJ74" s="22">
        <v>-0.15550910000000001</v>
      </c>
      <c r="AK74" s="22">
        <v>-0.38649109999999998</v>
      </c>
      <c r="AL74" s="22">
        <v>-0.21558479999999999</v>
      </c>
      <c r="AM74" s="22">
        <v>-0.32053690000000001</v>
      </c>
      <c r="AN74" s="22">
        <v>-0.46266459999999998</v>
      </c>
      <c r="AO74" s="22">
        <v>-0.65270419999999996</v>
      </c>
      <c r="AP74" s="22">
        <v>-0.52613600000000005</v>
      </c>
      <c r="AQ74" s="22">
        <v>-0.25929980000000002</v>
      </c>
      <c r="AR74" s="22">
        <v>-0.17475019999999999</v>
      </c>
      <c r="AS74" s="22">
        <v>-0.3192044</v>
      </c>
      <c r="AT74" s="22">
        <v>-0.22690070000000001</v>
      </c>
      <c r="AU74" s="22">
        <v>-0.30781570000000003</v>
      </c>
      <c r="AV74" s="22">
        <v>4.9396200000000001E-2</v>
      </c>
      <c r="AW74" s="22">
        <v>0.13362589999999999</v>
      </c>
      <c r="AX74" s="22">
        <v>0.18413930000000001</v>
      </c>
      <c r="AY74" s="22">
        <v>0.2663063</v>
      </c>
      <c r="AZ74" s="22">
        <v>-0.24330060000000001</v>
      </c>
      <c r="BA74" s="22">
        <v>-0.45782060000000002</v>
      </c>
      <c r="BB74" s="22">
        <v>-0.36969030000000003</v>
      </c>
      <c r="BC74" s="22">
        <v>-0.2329406</v>
      </c>
      <c r="BD74" s="22">
        <v>-0.14806</v>
      </c>
      <c r="BE74" s="22">
        <v>-0.17052339999999999</v>
      </c>
      <c r="BF74" s="22">
        <v>-0.11683689999999999</v>
      </c>
      <c r="BG74" s="22">
        <v>-9.2616799999999999E-2</v>
      </c>
      <c r="BH74" s="22">
        <v>-3.6272400000000003E-2</v>
      </c>
      <c r="BI74" s="22">
        <v>-0.25603759999999998</v>
      </c>
      <c r="BJ74" s="22">
        <v>-8.8442400000000004E-2</v>
      </c>
      <c r="BK74" s="22">
        <v>-0.17046159999999999</v>
      </c>
      <c r="BL74" s="22">
        <v>-0.27713579999999999</v>
      </c>
      <c r="BM74" s="22">
        <v>-0.42214819999999997</v>
      </c>
      <c r="BN74" s="22">
        <v>-0.29039320000000002</v>
      </c>
      <c r="BO74" s="22">
        <v>5.5500099999999997E-2</v>
      </c>
      <c r="BP74" s="22">
        <v>0.1290733</v>
      </c>
      <c r="BQ74" s="22">
        <v>1.3452199999999999E-2</v>
      </c>
      <c r="BR74" s="22">
        <v>0.1021217</v>
      </c>
      <c r="BS74" s="22">
        <v>2.3677500000000001E-2</v>
      </c>
      <c r="BT74" s="22">
        <v>0.3858915</v>
      </c>
      <c r="BU74" s="22">
        <v>0.47421429999999998</v>
      </c>
      <c r="BV74" s="22">
        <v>0.45933030000000002</v>
      </c>
      <c r="BW74" s="22">
        <v>0.56591829999999999</v>
      </c>
      <c r="BX74" s="22">
        <v>7.2364600000000001E-2</v>
      </c>
      <c r="BY74" s="22">
        <v>-0.17934720000000001</v>
      </c>
      <c r="BZ74" s="22">
        <v>-9.7652299999999997E-2</v>
      </c>
      <c r="CA74" s="22">
        <v>-0.11072609999999999</v>
      </c>
      <c r="CB74" s="22">
        <v>-2.46211E-2</v>
      </c>
      <c r="CC74" s="22">
        <v>-7.7678200000000003E-2</v>
      </c>
      <c r="CD74" s="22">
        <v>-3.55573E-2</v>
      </c>
      <c r="CE74" s="22">
        <v>-1.8120399999999998E-2</v>
      </c>
      <c r="CF74" s="22">
        <v>4.63106E-2</v>
      </c>
      <c r="CG74" s="22">
        <v>-0.1656859</v>
      </c>
      <c r="CH74" s="22">
        <v>-3.8400000000000001E-4</v>
      </c>
      <c r="CI74" s="22">
        <v>-6.6519900000000007E-2</v>
      </c>
      <c r="CJ74" s="22">
        <v>-0.1486391</v>
      </c>
      <c r="CK74" s="22">
        <v>-0.26246580000000003</v>
      </c>
      <c r="CL74" s="22">
        <v>-0.12711839999999999</v>
      </c>
      <c r="CM74" s="22">
        <v>0.27352959999999998</v>
      </c>
      <c r="CN74" s="22">
        <v>0.33950059999999999</v>
      </c>
      <c r="CO74" s="22">
        <v>0.24384919999999999</v>
      </c>
      <c r="CP74" s="22">
        <v>0.33000160000000001</v>
      </c>
      <c r="CQ74" s="22">
        <v>0.25326870000000001</v>
      </c>
      <c r="CR74" s="22">
        <v>0.61894709999999997</v>
      </c>
      <c r="CS74" s="22">
        <v>0.71010479999999998</v>
      </c>
      <c r="CT74" s="22">
        <v>0.64992680000000003</v>
      </c>
      <c r="CU74" s="22">
        <v>0.77342860000000002</v>
      </c>
      <c r="CV74" s="22">
        <v>0.29099340000000001</v>
      </c>
      <c r="CW74" s="22">
        <v>1.35225E-2</v>
      </c>
      <c r="CX74" s="22">
        <v>9.0760400000000005E-2</v>
      </c>
      <c r="CY74" s="22">
        <v>1.1488399999999999E-2</v>
      </c>
      <c r="CZ74" s="22">
        <v>9.8817699999999994E-2</v>
      </c>
      <c r="DA74" s="22">
        <v>1.5167E-2</v>
      </c>
      <c r="DB74" s="22">
        <v>4.57223E-2</v>
      </c>
      <c r="DC74" s="22">
        <v>5.6376000000000002E-2</v>
      </c>
      <c r="DD74" s="22">
        <v>0.1288936</v>
      </c>
      <c r="DE74" s="22">
        <v>-7.5334200000000004E-2</v>
      </c>
      <c r="DF74" s="22">
        <v>8.76744E-2</v>
      </c>
      <c r="DG74" s="22">
        <v>3.7421799999999998E-2</v>
      </c>
      <c r="DH74" s="22">
        <v>-2.0142400000000001E-2</v>
      </c>
      <c r="DI74" s="22">
        <v>-0.1027834</v>
      </c>
      <c r="DJ74" s="22">
        <v>3.6156399999999998E-2</v>
      </c>
      <c r="DK74" s="22">
        <v>0.49155919999999997</v>
      </c>
      <c r="DL74" s="22">
        <v>0.54992779999999997</v>
      </c>
      <c r="DM74" s="22">
        <v>0.47424620000000001</v>
      </c>
      <c r="DN74" s="22">
        <v>0.55788150000000003</v>
      </c>
      <c r="DO74" s="22">
        <v>0.48285990000000001</v>
      </c>
      <c r="DP74" s="22">
        <v>0.8520027</v>
      </c>
      <c r="DQ74" s="22">
        <v>0.94599520000000004</v>
      </c>
      <c r="DR74" s="22">
        <v>0.84052320000000003</v>
      </c>
      <c r="DS74" s="22">
        <v>0.98093889999999995</v>
      </c>
      <c r="DT74" s="22">
        <v>0.50962220000000003</v>
      </c>
      <c r="DU74" s="22">
        <v>0.2063923</v>
      </c>
      <c r="DV74" s="22">
        <v>0.279173</v>
      </c>
      <c r="DW74" s="22">
        <v>0.18794669999999999</v>
      </c>
      <c r="DX74" s="22">
        <v>0.27704380000000001</v>
      </c>
      <c r="DY74" s="22">
        <v>0.14922070000000001</v>
      </c>
      <c r="DZ74" s="22">
        <v>0.16307720000000001</v>
      </c>
      <c r="EA74" s="22">
        <v>0.163937</v>
      </c>
      <c r="EB74" s="22">
        <v>0.2481303</v>
      </c>
      <c r="EC74" s="22">
        <v>5.5119300000000003E-2</v>
      </c>
      <c r="ED74" s="22">
        <v>0.2148167</v>
      </c>
      <c r="EE74" s="22">
        <v>0.1874971</v>
      </c>
      <c r="EF74" s="22">
        <v>0.16538639999999999</v>
      </c>
      <c r="EG74" s="22">
        <v>0.12777259999999999</v>
      </c>
      <c r="EH74" s="22">
        <v>0.27189920000000001</v>
      </c>
      <c r="EI74" s="22">
        <v>0.80635920000000005</v>
      </c>
      <c r="EJ74" s="22">
        <v>0.85375140000000005</v>
      </c>
      <c r="EK74" s="22">
        <v>0.80690280000000003</v>
      </c>
      <c r="EL74" s="22">
        <v>0.88690389999999997</v>
      </c>
      <c r="EM74" s="22">
        <v>0.81435310000000005</v>
      </c>
      <c r="EN74" s="22">
        <v>1.1884980000000001</v>
      </c>
      <c r="EO74" s="22">
        <v>1.2865839999999999</v>
      </c>
      <c r="EP74" s="22">
        <v>1.1157140000000001</v>
      </c>
      <c r="EQ74" s="22">
        <v>1.280551</v>
      </c>
      <c r="ER74" s="22">
        <v>0.8252874</v>
      </c>
      <c r="ES74" s="22">
        <v>0.48486560000000001</v>
      </c>
      <c r="ET74" s="22">
        <v>0.55121100000000001</v>
      </c>
      <c r="EU74" s="22">
        <v>78.06044</v>
      </c>
      <c r="EV74" s="22">
        <v>76.718209999999999</v>
      </c>
      <c r="EW74" s="22">
        <v>75.442639999999997</v>
      </c>
      <c r="EX74" s="22">
        <v>74.78586</v>
      </c>
      <c r="EY74" s="22">
        <v>74.341740000000001</v>
      </c>
      <c r="EZ74" s="22">
        <v>73.09075</v>
      </c>
      <c r="FA74" s="22">
        <v>72.866770000000002</v>
      </c>
      <c r="FB74" s="22">
        <v>73.807010000000005</v>
      </c>
      <c r="FC74" s="22">
        <v>78.754620000000003</v>
      </c>
      <c r="FD74" s="22">
        <v>83.848920000000007</v>
      </c>
      <c r="FE74" s="22">
        <v>88.584239999999994</v>
      </c>
      <c r="FF74" s="22">
        <v>90.654210000000006</v>
      </c>
      <c r="FG74" s="22">
        <v>91.381259999999997</v>
      </c>
      <c r="FH74" s="22">
        <v>91.705590000000001</v>
      </c>
      <c r="FI74" s="22">
        <v>91.436329999999998</v>
      </c>
      <c r="FJ74" s="22">
        <v>90.478009999999998</v>
      </c>
      <c r="FK74" s="22">
        <v>88.117069999999998</v>
      </c>
      <c r="FL74" s="22">
        <v>88.175799999999995</v>
      </c>
      <c r="FM74" s="22">
        <v>86.962220000000002</v>
      </c>
      <c r="FN74" s="22">
        <v>85.35145</v>
      </c>
      <c r="FO74" s="22">
        <v>82.636889999999994</v>
      </c>
      <c r="FP74" s="22">
        <v>80.828149999999994</v>
      </c>
      <c r="FQ74" s="22">
        <v>80.575689999999994</v>
      </c>
      <c r="FR74" s="22">
        <v>79.653480000000002</v>
      </c>
      <c r="FS74" s="22">
        <v>4.5547630000000003</v>
      </c>
      <c r="FT74" s="22">
        <v>0.2117135</v>
      </c>
      <c r="FU74" s="22">
        <v>0.36349720000000002</v>
      </c>
    </row>
    <row r="75" spans="1:177" x14ac:dyDescent="0.2">
      <c r="A75" s="13" t="s">
        <v>226</v>
      </c>
      <c r="B75" s="13" t="s">
        <v>0</v>
      </c>
      <c r="C75" s="13" t="s">
        <v>272</v>
      </c>
      <c r="D75" s="34" t="s">
        <v>244</v>
      </c>
      <c r="E75" s="23" t="s">
        <v>220</v>
      </c>
      <c r="F75" s="23">
        <v>1341</v>
      </c>
      <c r="G75" s="22">
        <v>1.7935430000000001</v>
      </c>
      <c r="H75" s="22">
        <v>1.5952900000000001</v>
      </c>
      <c r="I75" s="22">
        <v>1.4758420000000001</v>
      </c>
      <c r="J75" s="22">
        <v>1.339167</v>
      </c>
      <c r="K75" s="22">
        <v>1.34022</v>
      </c>
      <c r="L75" s="22">
        <v>1.2647079999999999</v>
      </c>
      <c r="M75" s="22">
        <v>1.1680170000000001</v>
      </c>
      <c r="N75" s="22">
        <v>1.230602</v>
      </c>
      <c r="O75" s="22">
        <v>0.84830470000000002</v>
      </c>
      <c r="P75" s="22">
        <v>0.55841569999999996</v>
      </c>
      <c r="Q75" s="22">
        <v>0.27204230000000001</v>
      </c>
      <c r="R75" s="22">
        <v>0.48648390000000002</v>
      </c>
      <c r="S75" s="22">
        <v>0.66577989999999998</v>
      </c>
      <c r="T75" s="22">
        <v>1.0507569999999999</v>
      </c>
      <c r="U75" s="22">
        <v>1.5983240000000001</v>
      </c>
      <c r="V75" s="22">
        <v>1.746774</v>
      </c>
      <c r="W75" s="22">
        <v>1.933386</v>
      </c>
      <c r="X75" s="22">
        <v>2.2907030000000002</v>
      </c>
      <c r="Y75" s="22">
        <v>2.6821549999999998</v>
      </c>
      <c r="Z75" s="22">
        <v>2.765828</v>
      </c>
      <c r="AA75" s="22">
        <v>2.8946679999999998</v>
      </c>
      <c r="AB75" s="22">
        <v>2.7185739999999998</v>
      </c>
      <c r="AC75" s="22">
        <v>2.393167</v>
      </c>
      <c r="AD75" s="22">
        <v>2.135348</v>
      </c>
      <c r="AE75" s="22">
        <v>-0.21960560000000001</v>
      </c>
      <c r="AF75" s="22">
        <v>-0.2057349</v>
      </c>
      <c r="AG75" s="22">
        <v>-0.1344631</v>
      </c>
      <c r="AH75" s="22">
        <v>-0.1005533</v>
      </c>
      <c r="AI75" s="22">
        <v>2.47554E-2</v>
      </c>
      <c r="AJ75" s="22">
        <v>-5.1654400000000003E-2</v>
      </c>
      <c r="AK75" s="22">
        <v>-0.1019644</v>
      </c>
      <c r="AL75" s="22">
        <v>4.5858900000000001E-2</v>
      </c>
      <c r="AM75" s="22">
        <v>-0.1237509</v>
      </c>
      <c r="AN75" s="22">
        <v>-0.25643749999999998</v>
      </c>
      <c r="AO75" s="22">
        <v>-0.44548500000000002</v>
      </c>
      <c r="AP75" s="22">
        <v>-0.3095408</v>
      </c>
      <c r="AQ75" s="22">
        <v>-0.2099297</v>
      </c>
      <c r="AR75" s="22">
        <v>-0.15337629999999999</v>
      </c>
      <c r="AS75" s="22">
        <v>-0.14231750000000001</v>
      </c>
      <c r="AT75" s="22">
        <v>-0.13250729999999999</v>
      </c>
      <c r="AU75" s="22">
        <v>-0.195856</v>
      </c>
      <c r="AV75" s="22">
        <v>-0.17075709999999999</v>
      </c>
      <c r="AW75" s="22">
        <v>-8.8564299999999999E-2</v>
      </c>
      <c r="AX75" s="22">
        <v>-0.107877</v>
      </c>
      <c r="AY75" s="22">
        <v>-3.3371600000000001E-2</v>
      </c>
      <c r="AZ75" s="22">
        <v>-0.18446270000000001</v>
      </c>
      <c r="BA75" s="22">
        <v>-0.2829314</v>
      </c>
      <c r="BB75" s="22">
        <v>-0.20676439999999999</v>
      </c>
      <c r="BC75" s="22">
        <v>-8.3671700000000002E-2</v>
      </c>
      <c r="BD75" s="22">
        <v>-9.8328100000000002E-2</v>
      </c>
      <c r="BE75" s="22">
        <v>-5.67999E-2</v>
      </c>
      <c r="BF75" s="22">
        <v>-3.7567000000000003E-2</v>
      </c>
      <c r="BG75" s="22">
        <v>0.10006660000000001</v>
      </c>
      <c r="BH75" s="22">
        <v>4.7074999999999999E-2</v>
      </c>
      <c r="BI75" s="22">
        <v>-2.4259300000000001E-2</v>
      </c>
      <c r="BJ75" s="22">
        <v>0.12368170000000001</v>
      </c>
      <c r="BK75" s="22">
        <v>-4.10125E-2</v>
      </c>
      <c r="BL75" s="22">
        <v>-0.1365989</v>
      </c>
      <c r="BM75" s="22">
        <v>-0.29074240000000001</v>
      </c>
      <c r="BN75" s="22">
        <v>-0.12693869999999999</v>
      </c>
      <c r="BO75" s="22">
        <v>-3.3308200000000003E-2</v>
      </c>
      <c r="BP75" s="22">
        <v>3.0479900000000001E-2</v>
      </c>
      <c r="BQ75" s="22">
        <v>6.2409800000000001E-2</v>
      </c>
      <c r="BR75" s="22">
        <v>9.0355500000000005E-2</v>
      </c>
      <c r="BS75" s="22">
        <v>5.01488E-2</v>
      </c>
      <c r="BT75" s="22">
        <v>6.6471799999999998E-2</v>
      </c>
      <c r="BU75" s="22">
        <v>0.14258399999999999</v>
      </c>
      <c r="BV75" s="22">
        <v>8.1236299999999997E-2</v>
      </c>
      <c r="BW75" s="22">
        <v>0.1564152</v>
      </c>
      <c r="BX75" s="22">
        <v>3.4014799999999998E-2</v>
      </c>
      <c r="BY75" s="22">
        <v>-7.4102799999999996E-2</v>
      </c>
      <c r="BZ75" s="22">
        <v>-1.9929100000000002E-2</v>
      </c>
      <c r="CA75" s="22">
        <v>1.0475699999999999E-2</v>
      </c>
      <c r="CB75" s="22">
        <v>-2.3938500000000001E-2</v>
      </c>
      <c r="CC75" s="22">
        <v>-3.0106E-3</v>
      </c>
      <c r="CD75" s="22">
        <v>6.0571000000000002E-3</v>
      </c>
      <c r="CE75" s="22">
        <v>0.152227</v>
      </c>
      <c r="CF75" s="22">
        <v>0.11545469999999999</v>
      </c>
      <c r="CG75" s="22">
        <v>2.9558999999999998E-2</v>
      </c>
      <c r="CH75" s="22">
        <v>0.1775815</v>
      </c>
      <c r="CI75" s="22">
        <v>1.6291699999999999E-2</v>
      </c>
      <c r="CJ75" s="22">
        <v>-5.3599099999999997E-2</v>
      </c>
      <c r="CK75" s="22">
        <v>-0.18356819999999999</v>
      </c>
      <c r="CL75" s="22">
        <v>-4.6900000000000002E-4</v>
      </c>
      <c r="CM75" s="22">
        <v>8.9019299999999996E-2</v>
      </c>
      <c r="CN75" s="22">
        <v>0.15781819999999999</v>
      </c>
      <c r="CO75" s="22">
        <v>0.2042033</v>
      </c>
      <c r="CP75" s="22">
        <v>0.2447096</v>
      </c>
      <c r="CQ75" s="22">
        <v>0.220531</v>
      </c>
      <c r="CR75" s="22">
        <v>0.2307758</v>
      </c>
      <c r="CS75" s="22">
        <v>0.30267660000000002</v>
      </c>
      <c r="CT75" s="22">
        <v>0.2122155</v>
      </c>
      <c r="CU75" s="22">
        <v>0.28786099999999998</v>
      </c>
      <c r="CV75" s="22">
        <v>0.18533160000000001</v>
      </c>
      <c r="CW75" s="22">
        <v>7.0531300000000005E-2</v>
      </c>
      <c r="CX75" s="22">
        <v>0.1094725</v>
      </c>
      <c r="CY75" s="22">
        <v>0.1046232</v>
      </c>
      <c r="CZ75" s="22">
        <v>5.0451099999999999E-2</v>
      </c>
      <c r="DA75" s="22">
        <v>5.0778700000000003E-2</v>
      </c>
      <c r="DB75" s="22">
        <v>4.9681200000000002E-2</v>
      </c>
      <c r="DC75" s="22">
        <v>0.2043874</v>
      </c>
      <c r="DD75" s="22">
        <v>0.18383440000000001</v>
      </c>
      <c r="DE75" s="22">
        <v>8.3377400000000004E-2</v>
      </c>
      <c r="DF75" s="22">
        <v>0.2314813</v>
      </c>
      <c r="DG75" s="22">
        <v>7.3595999999999995E-2</v>
      </c>
      <c r="DH75" s="22">
        <v>2.9400699999999998E-2</v>
      </c>
      <c r="DI75" s="22">
        <v>-7.6394000000000004E-2</v>
      </c>
      <c r="DJ75" s="22">
        <v>0.12600069999999999</v>
      </c>
      <c r="DK75" s="22">
        <v>0.2113468</v>
      </c>
      <c r="DL75" s="22">
        <v>0.28515649999999998</v>
      </c>
      <c r="DM75" s="22">
        <v>0.34599679999999999</v>
      </c>
      <c r="DN75" s="22">
        <v>0.39906360000000002</v>
      </c>
      <c r="DO75" s="22">
        <v>0.39091310000000001</v>
      </c>
      <c r="DP75" s="22">
        <v>0.39507979999999998</v>
      </c>
      <c r="DQ75" s="22">
        <v>0.46276919999999999</v>
      </c>
      <c r="DR75" s="22">
        <v>0.34319480000000002</v>
      </c>
      <c r="DS75" s="22">
        <v>0.41930689999999998</v>
      </c>
      <c r="DT75" s="22">
        <v>0.33664850000000002</v>
      </c>
      <c r="DU75" s="22">
        <v>0.2151653</v>
      </c>
      <c r="DV75" s="22">
        <v>0.238874</v>
      </c>
      <c r="DW75" s="22">
        <v>0.2405571</v>
      </c>
      <c r="DX75" s="22">
        <v>0.1578579</v>
      </c>
      <c r="DY75" s="22">
        <v>0.1284419</v>
      </c>
      <c r="DZ75" s="22">
        <v>0.1126674</v>
      </c>
      <c r="EA75" s="22">
        <v>0.27969860000000002</v>
      </c>
      <c r="EB75" s="22">
        <v>0.28256379999999998</v>
      </c>
      <c r="EC75" s="22">
        <v>0.16108239999999999</v>
      </c>
      <c r="ED75" s="22">
        <v>0.30930410000000003</v>
      </c>
      <c r="EE75" s="22">
        <v>0.15633430000000001</v>
      </c>
      <c r="EF75" s="22">
        <v>0.14923929999999999</v>
      </c>
      <c r="EG75" s="22">
        <v>7.8348500000000001E-2</v>
      </c>
      <c r="EH75" s="22">
        <v>0.30860290000000001</v>
      </c>
      <c r="EI75" s="22">
        <v>0.38796839999999999</v>
      </c>
      <c r="EJ75" s="22">
        <v>0.4690127</v>
      </c>
      <c r="EK75" s="22">
        <v>0.55072399999999999</v>
      </c>
      <c r="EL75" s="22">
        <v>0.62192639999999999</v>
      </c>
      <c r="EM75" s="22">
        <v>0.63691790000000004</v>
      </c>
      <c r="EN75" s="22">
        <v>0.63230869999999995</v>
      </c>
      <c r="EO75" s="22">
        <v>0.69391760000000002</v>
      </c>
      <c r="EP75" s="22">
        <v>0.53230809999999995</v>
      </c>
      <c r="EQ75" s="22">
        <v>0.60909369999999996</v>
      </c>
      <c r="ER75" s="22">
        <v>0.55512600000000001</v>
      </c>
      <c r="ES75" s="22">
        <v>0.42399389999999998</v>
      </c>
      <c r="ET75" s="22">
        <v>0.42570930000000001</v>
      </c>
      <c r="EU75" s="22">
        <v>78.887200000000007</v>
      </c>
      <c r="EV75" s="22">
        <v>77.857069999999993</v>
      </c>
      <c r="EW75" s="22">
        <v>76.539569999999998</v>
      </c>
      <c r="EX75" s="22">
        <v>75.92183</v>
      </c>
      <c r="EY75" s="22">
        <v>75.1524</v>
      </c>
      <c r="EZ75" s="22">
        <v>74.115020000000001</v>
      </c>
      <c r="FA75" s="22">
        <v>73.561279999999996</v>
      </c>
      <c r="FB75" s="22">
        <v>74.595070000000007</v>
      </c>
      <c r="FC75" s="22">
        <v>79.071889999999996</v>
      </c>
      <c r="FD75" s="22">
        <v>83.865110000000001</v>
      </c>
      <c r="FE75" s="22">
        <v>87.599580000000003</v>
      </c>
      <c r="FF75" s="22">
        <v>89.035740000000004</v>
      </c>
      <c r="FG75" s="22">
        <v>89.586489999999998</v>
      </c>
      <c r="FH75" s="22">
        <v>89.774429999999995</v>
      </c>
      <c r="FI75" s="22">
        <v>90.596400000000003</v>
      </c>
      <c r="FJ75" s="22">
        <v>89.749520000000004</v>
      </c>
      <c r="FK75" s="22">
        <v>86.360150000000004</v>
      </c>
      <c r="FL75" s="22">
        <v>87.057910000000007</v>
      </c>
      <c r="FM75" s="22">
        <v>86.261219999999994</v>
      </c>
      <c r="FN75" s="22">
        <v>84.716579999999993</v>
      </c>
      <c r="FO75" s="22">
        <v>81.888959999999997</v>
      </c>
      <c r="FP75" s="22">
        <v>79.982699999999994</v>
      </c>
      <c r="FQ75" s="22">
        <v>80.297610000000006</v>
      </c>
      <c r="FR75" s="22">
        <v>79.238579999999999</v>
      </c>
      <c r="FS75" s="22">
        <v>2.97993</v>
      </c>
      <c r="FT75" s="22">
        <v>0.13168730000000001</v>
      </c>
      <c r="FU75" s="22">
        <v>0.2419654</v>
      </c>
    </row>
    <row r="76" spans="1:177" x14ac:dyDescent="0.2">
      <c r="A76" s="13" t="s">
        <v>226</v>
      </c>
      <c r="B76" s="13" t="s">
        <v>0</v>
      </c>
      <c r="C76" s="13" t="s">
        <v>272</v>
      </c>
      <c r="D76" s="34" t="s">
        <v>244</v>
      </c>
      <c r="E76" s="23" t="s">
        <v>221</v>
      </c>
      <c r="F76" s="23">
        <v>1115</v>
      </c>
      <c r="G76" s="22">
        <v>1.459759</v>
      </c>
      <c r="H76" s="22">
        <v>1.3692310000000001</v>
      </c>
      <c r="I76" s="22">
        <v>1.1921930000000001</v>
      </c>
      <c r="J76" s="22">
        <v>1.10355</v>
      </c>
      <c r="K76" s="22">
        <v>0.93508480000000005</v>
      </c>
      <c r="L76" s="22">
        <v>1.021773</v>
      </c>
      <c r="M76" s="22">
        <v>0.94779709999999995</v>
      </c>
      <c r="N76" s="22">
        <v>0.84600699999999995</v>
      </c>
      <c r="O76" s="22">
        <v>0.58854399999999996</v>
      </c>
      <c r="P76" s="22">
        <v>0.3444102</v>
      </c>
      <c r="Q76" s="22">
        <v>0.3004735</v>
      </c>
      <c r="R76" s="22">
        <v>0.48073830000000001</v>
      </c>
      <c r="S76" s="22">
        <v>0.92797649999999998</v>
      </c>
      <c r="T76" s="22">
        <v>1.3103229999999999</v>
      </c>
      <c r="U76" s="22">
        <v>1.611332</v>
      </c>
      <c r="V76" s="22">
        <v>1.7094910000000001</v>
      </c>
      <c r="W76" s="22">
        <v>1.8776660000000001</v>
      </c>
      <c r="X76" s="22">
        <v>2.7490549999999998</v>
      </c>
      <c r="Y76" s="22">
        <v>3.013439</v>
      </c>
      <c r="Z76" s="22">
        <v>3.1428959999999999</v>
      </c>
      <c r="AA76" s="22">
        <v>3.23055</v>
      </c>
      <c r="AB76" s="22">
        <v>2.7408329999999999</v>
      </c>
      <c r="AC76" s="22">
        <v>2.250553</v>
      </c>
      <c r="AD76" s="22">
        <v>1.956294</v>
      </c>
      <c r="AE76" s="22">
        <v>-0.2781962</v>
      </c>
      <c r="AF76" s="22">
        <v>-0.20854780000000001</v>
      </c>
      <c r="AG76" s="22">
        <v>-0.19962830000000001</v>
      </c>
      <c r="AH76" s="22">
        <v>-0.15207300000000001</v>
      </c>
      <c r="AI76" s="22">
        <v>-0.24526480000000001</v>
      </c>
      <c r="AJ76" s="22">
        <v>-0.15941959999999999</v>
      </c>
      <c r="AK76" s="22">
        <v>-0.32518039999999998</v>
      </c>
      <c r="AL76" s="22">
        <v>-0.25963989999999998</v>
      </c>
      <c r="AM76" s="22">
        <v>-0.21652959999999999</v>
      </c>
      <c r="AN76" s="22">
        <v>-0.34671540000000001</v>
      </c>
      <c r="AO76" s="22">
        <v>-0.3879803</v>
      </c>
      <c r="AP76" s="22">
        <v>-0.42634149999999998</v>
      </c>
      <c r="AQ76" s="22">
        <v>-0.36615609999999998</v>
      </c>
      <c r="AR76" s="22">
        <v>-0.3120657</v>
      </c>
      <c r="AS76" s="22">
        <v>-0.45608169999999998</v>
      </c>
      <c r="AT76" s="22">
        <v>-0.35951529999999998</v>
      </c>
      <c r="AU76" s="22">
        <v>-0.38294859999999997</v>
      </c>
      <c r="AV76" s="22">
        <v>-0.110386</v>
      </c>
      <c r="AW76" s="22">
        <v>-0.13575909999999999</v>
      </c>
      <c r="AX76" s="22">
        <v>1.8462599999999999E-2</v>
      </c>
      <c r="AY76" s="22">
        <v>1.6301E-2</v>
      </c>
      <c r="AZ76" s="22">
        <v>-0.33632400000000001</v>
      </c>
      <c r="BA76" s="22">
        <v>-0.40349390000000002</v>
      </c>
      <c r="BB76" s="22">
        <v>-0.40399279999999999</v>
      </c>
      <c r="BC76" s="22">
        <v>-0.17225850000000001</v>
      </c>
      <c r="BD76" s="22">
        <v>-8.7450799999999995E-2</v>
      </c>
      <c r="BE76" s="22">
        <v>-9.6050200000000002E-2</v>
      </c>
      <c r="BF76" s="22">
        <v>-5.9842199999999998E-2</v>
      </c>
      <c r="BG76" s="22">
        <v>-0.17347170000000001</v>
      </c>
      <c r="BH76" s="22">
        <v>-8.1522399999999995E-2</v>
      </c>
      <c r="BI76" s="22">
        <v>-0.2234652</v>
      </c>
      <c r="BJ76" s="22">
        <v>-0.1696416</v>
      </c>
      <c r="BK76" s="22">
        <v>-0.1081781</v>
      </c>
      <c r="BL76" s="22">
        <v>-0.19932749999999999</v>
      </c>
      <c r="BM76" s="22">
        <v>-0.2141844</v>
      </c>
      <c r="BN76" s="22">
        <v>-0.26797710000000002</v>
      </c>
      <c r="BO76" s="22">
        <v>-0.1107254</v>
      </c>
      <c r="BP76" s="22">
        <v>-8.3425100000000002E-2</v>
      </c>
      <c r="BQ76" s="22">
        <v>-0.20664569999999999</v>
      </c>
      <c r="BR76" s="22">
        <v>-0.1190785</v>
      </c>
      <c r="BS76" s="22">
        <v>-0.1517665</v>
      </c>
      <c r="BT76" s="22">
        <v>0.14099400000000001</v>
      </c>
      <c r="BU76" s="22">
        <v>0.12550829999999999</v>
      </c>
      <c r="BV76" s="22">
        <v>0.22333749999999999</v>
      </c>
      <c r="BW76" s="22">
        <v>0.23723759999999999</v>
      </c>
      <c r="BX76" s="22">
        <v>-0.1085484</v>
      </c>
      <c r="BY76" s="22">
        <v>-0.21102000000000001</v>
      </c>
      <c r="BZ76" s="22">
        <v>-0.19434699999999999</v>
      </c>
      <c r="CA76" s="22">
        <v>-9.8886299999999996E-2</v>
      </c>
      <c r="CB76" s="22">
        <v>-3.5793999999999999E-3</v>
      </c>
      <c r="CC76" s="22">
        <v>-2.4312400000000001E-2</v>
      </c>
      <c r="CD76" s="22">
        <v>4.0365000000000002E-3</v>
      </c>
      <c r="CE76" s="22">
        <v>-0.1237481</v>
      </c>
      <c r="CF76" s="22">
        <v>-2.7570999999999998E-2</v>
      </c>
      <c r="CG76" s="22">
        <v>-0.1530176</v>
      </c>
      <c r="CH76" s="22">
        <v>-0.1073091</v>
      </c>
      <c r="CI76" s="22">
        <v>-3.3134299999999998E-2</v>
      </c>
      <c r="CJ76" s="22">
        <v>-9.7247100000000003E-2</v>
      </c>
      <c r="CK76" s="22">
        <v>-9.3813900000000006E-2</v>
      </c>
      <c r="CL76" s="22">
        <v>-0.1582945</v>
      </c>
      <c r="CM76" s="22">
        <v>6.61852E-2</v>
      </c>
      <c r="CN76" s="22">
        <v>7.4930800000000006E-2</v>
      </c>
      <c r="CO76" s="22">
        <v>-3.3887100000000003E-2</v>
      </c>
      <c r="CP76" s="22">
        <v>4.7447200000000002E-2</v>
      </c>
      <c r="CQ76" s="22">
        <v>8.3494999999999993E-3</v>
      </c>
      <c r="CR76" s="22">
        <v>0.31509900000000002</v>
      </c>
      <c r="CS76" s="22">
        <v>0.30646139999999999</v>
      </c>
      <c r="CT76" s="22">
        <v>0.36523329999999998</v>
      </c>
      <c r="CU76" s="22">
        <v>0.39025749999999998</v>
      </c>
      <c r="CV76" s="22">
        <v>4.9208200000000001E-2</v>
      </c>
      <c r="CW76" s="22">
        <v>-7.7713099999999993E-2</v>
      </c>
      <c r="CX76" s="22">
        <v>-4.91469E-2</v>
      </c>
      <c r="CY76" s="22">
        <v>-2.5514200000000001E-2</v>
      </c>
      <c r="CZ76" s="22">
        <v>8.0292000000000002E-2</v>
      </c>
      <c r="DA76" s="22">
        <v>4.74254E-2</v>
      </c>
      <c r="DB76" s="22">
        <v>6.7915199999999995E-2</v>
      </c>
      <c r="DC76" s="22">
        <v>-7.4024499999999993E-2</v>
      </c>
      <c r="DD76" s="22">
        <v>2.6380399999999998E-2</v>
      </c>
      <c r="DE76" s="22">
        <v>-8.2570000000000005E-2</v>
      </c>
      <c r="DF76" s="22">
        <v>-4.4976599999999999E-2</v>
      </c>
      <c r="DG76" s="22">
        <v>4.1909599999999998E-2</v>
      </c>
      <c r="DH76" s="22">
        <v>4.8333999999999998E-3</v>
      </c>
      <c r="DI76" s="22">
        <v>2.65566E-2</v>
      </c>
      <c r="DJ76" s="22">
        <v>-4.8611799999999997E-2</v>
      </c>
      <c r="DK76" s="22">
        <v>0.2430958</v>
      </c>
      <c r="DL76" s="22">
        <v>0.23328660000000001</v>
      </c>
      <c r="DM76" s="22">
        <v>0.13887150000000001</v>
      </c>
      <c r="DN76" s="22">
        <v>0.213973</v>
      </c>
      <c r="DO76" s="22">
        <v>0.16846549999999999</v>
      </c>
      <c r="DP76" s="22">
        <v>0.48920400000000003</v>
      </c>
      <c r="DQ76" s="22">
        <v>0.48741440000000003</v>
      </c>
      <c r="DR76" s="22">
        <v>0.50712900000000005</v>
      </c>
      <c r="DS76" s="22">
        <v>0.54327760000000003</v>
      </c>
      <c r="DT76" s="22">
        <v>0.20696490000000001</v>
      </c>
      <c r="DU76" s="22">
        <v>5.5593799999999999E-2</v>
      </c>
      <c r="DV76" s="22">
        <v>9.6053200000000005E-2</v>
      </c>
      <c r="DW76" s="22">
        <v>8.0423599999999998E-2</v>
      </c>
      <c r="DX76" s="22">
        <v>0.20138900000000001</v>
      </c>
      <c r="DY76" s="22">
        <v>0.15100350000000001</v>
      </c>
      <c r="DZ76" s="22">
        <v>0.16014590000000001</v>
      </c>
      <c r="EA76" s="22">
        <v>-2.2314000000000001E-3</v>
      </c>
      <c r="EB76" s="22">
        <v>0.1042777</v>
      </c>
      <c r="EC76" s="22">
        <v>1.9145200000000001E-2</v>
      </c>
      <c r="ED76" s="22">
        <v>4.5021600000000002E-2</v>
      </c>
      <c r="EE76" s="22">
        <v>0.15026110000000001</v>
      </c>
      <c r="EF76" s="22">
        <v>0.1522213</v>
      </c>
      <c r="EG76" s="22">
        <v>0.20035249999999999</v>
      </c>
      <c r="EH76" s="22">
        <v>0.1097525</v>
      </c>
      <c r="EI76" s="22">
        <v>0.49852649999999998</v>
      </c>
      <c r="EJ76" s="22">
        <v>0.46192729999999999</v>
      </c>
      <c r="EK76" s="22">
        <v>0.38830750000000003</v>
      </c>
      <c r="EL76" s="22">
        <v>0.45440970000000003</v>
      </c>
      <c r="EM76" s="22">
        <v>0.39964749999999999</v>
      </c>
      <c r="EN76" s="22">
        <v>0.74058400000000002</v>
      </c>
      <c r="EO76" s="22">
        <v>0.74868179999999995</v>
      </c>
      <c r="EP76" s="22">
        <v>0.71200390000000002</v>
      </c>
      <c r="EQ76" s="22">
        <v>0.76421410000000001</v>
      </c>
      <c r="ER76" s="22">
        <v>0.43474040000000003</v>
      </c>
      <c r="ES76" s="22">
        <v>0.2480678</v>
      </c>
      <c r="ET76" s="22">
        <v>0.3056991</v>
      </c>
      <c r="EU76" s="22">
        <v>77.063630000000003</v>
      </c>
      <c r="EV76" s="22">
        <v>75.345569999999995</v>
      </c>
      <c r="EW76" s="22">
        <v>74.119439999999997</v>
      </c>
      <c r="EX76" s="22">
        <v>73.415530000000004</v>
      </c>
      <c r="EY76" s="22">
        <v>73.364689999999996</v>
      </c>
      <c r="EZ76" s="22">
        <v>71.85633</v>
      </c>
      <c r="FA76" s="22">
        <v>72.030029999999996</v>
      </c>
      <c r="FB76" s="22">
        <v>72.858180000000004</v>
      </c>
      <c r="FC76" s="22">
        <v>78.373739999999998</v>
      </c>
      <c r="FD76" s="22">
        <v>83.831249999999997</v>
      </c>
      <c r="FE76" s="22">
        <v>89.772689999999997</v>
      </c>
      <c r="FF76" s="22">
        <v>92.607169999999996</v>
      </c>
      <c r="FG76" s="22">
        <v>93.548050000000003</v>
      </c>
      <c r="FH76" s="22">
        <v>94.036749999999998</v>
      </c>
      <c r="FI76" s="22">
        <v>92.449029999999993</v>
      </c>
      <c r="FJ76" s="22">
        <v>91.356830000000002</v>
      </c>
      <c r="FK76" s="22">
        <v>90.238820000000004</v>
      </c>
      <c r="FL76" s="22">
        <v>89.525530000000003</v>
      </c>
      <c r="FM76" s="22">
        <v>87.810169999999999</v>
      </c>
      <c r="FN76" s="22">
        <v>86.119460000000004</v>
      </c>
      <c r="FO76" s="22">
        <v>83.540199999999999</v>
      </c>
      <c r="FP76" s="22">
        <v>81.848929999999996</v>
      </c>
      <c r="FQ76" s="22">
        <v>80.912930000000003</v>
      </c>
      <c r="FR76" s="22">
        <v>80.155119999999997</v>
      </c>
      <c r="FS76" s="22">
        <v>3.577855</v>
      </c>
      <c r="FT76" s="22">
        <v>0.1654803</v>
      </c>
      <c r="FU76" s="22">
        <v>0.27906059999999999</v>
      </c>
    </row>
    <row r="77" spans="1:177" x14ac:dyDescent="0.2">
      <c r="A77" s="13" t="s">
        <v>226</v>
      </c>
      <c r="B77" s="13" t="s">
        <v>0</v>
      </c>
      <c r="C77" s="13" t="s">
        <v>272</v>
      </c>
      <c r="D77" s="34" t="s">
        <v>233</v>
      </c>
      <c r="E77" s="23" t="s">
        <v>219</v>
      </c>
      <c r="F77" s="23">
        <v>1233</v>
      </c>
      <c r="G77" s="22">
        <v>0.84160299999999999</v>
      </c>
      <c r="H77" s="22">
        <v>0.77104729999999999</v>
      </c>
      <c r="I77" s="22">
        <v>0.71985390000000005</v>
      </c>
      <c r="J77" s="22">
        <v>0.69312960000000001</v>
      </c>
      <c r="K77" s="22">
        <v>0.70781099999999997</v>
      </c>
      <c r="L77" s="22">
        <v>0.77046239999999999</v>
      </c>
      <c r="M77" s="22">
        <v>0.8904107</v>
      </c>
      <c r="N77" s="22">
        <v>0.9552792</v>
      </c>
      <c r="O77" s="22">
        <v>0.8535682</v>
      </c>
      <c r="P77" s="22">
        <v>0.75839590000000001</v>
      </c>
      <c r="Q77" s="22">
        <v>0.68309019999999998</v>
      </c>
      <c r="R77" s="22">
        <v>0.61479819999999996</v>
      </c>
      <c r="S77" s="22">
        <v>0.60245340000000003</v>
      </c>
      <c r="T77" s="22">
        <v>0.62789150000000005</v>
      </c>
      <c r="U77" s="22">
        <v>0.66940200000000005</v>
      </c>
      <c r="V77" s="22">
        <v>0.77624059999999995</v>
      </c>
      <c r="W77" s="22">
        <v>0.9404825</v>
      </c>
      <c r="X77" s="22">
        <v>1.249271</v>
      </c>
      <c r="Y77" s="22">
        <v>1.340301</v>
      </c>
      <c r="Z77" s="22">
        <v>1.382954</v>
      </c>
      <c r="AA77" s="22">
        <v>1.375154</v>
      </c>
      <c r="AB77" s="22">
        <v>1.260364</v>
      </c>
      <c r="AC77" s="22">
        <v>1.1168450000000001</v>
      </c>
      <c r="AD77" s="22">
        <v>0.95507140000000001</v>
      </c>
      <c r="AE77" s="22">
        <v>-9.8077600000000001E-2</v>
      </c>
      <c r="AF77" s="22">
        <v>-0.1139101</v>
      </c>
      <c r="AG77" s="22">
        <v>-0.1085581</v>
      </c>
      <c r="AH77" s="22">
        <v>-0.10135710000000001</v>
      </c>
      <c r="AI77" s="22">
        <v>-8.8420299999999993E-2</v>
      </c>
      <c r="AJ77" s="22">
        <v>-9.3763799999999994E-2</v>
      </c>
      <c r="AK77" s="22">
        <v>-7.8878100000000007E-2</v>
      </c>
      <c r="AL77" s="22">
        <v>-3.2797399999999997E-2</v>
      </c>
      <c r="AM77" s="22">
        <v>-2.8112399999999999E-2</v>
      </c>
      <c r="AN77" s="22">
        <v>-9.2160000000000002E-3</v>
      </c>
      <c r="AO77" s="22">
        <v>3.9512000000000002E-3</v>
      </c>
      <c r="AP77" s="22">
        <v>-7.6255999999999997E-3</v>
      </c>
      <c r="AQ77" s="22">
        <v>-2.01665E-2</v>
      </c>
      <c r="AR77" s="22">
        <v>-2.91153E-2</v>
      </c>
      <c r="AS77" s="22">
        <v>-9.4327000000000005E-3</v>
      </c>
      <c r="AT77" s="22">
        <v>1.29981E-2</v>
      </c>
      <c r="AU77" s="22">
        <v>9.4119000000000008E-3</v>
      </c>
      <c r="AV77" s="22">
        <v>-2.6578000000000001E-3</v>
      </c>
      <c r="AW77" s="22">
        <v>-4.4516300000000002E-2</v>
      </c>
      <c r="AX77" s="22">
        <v>-3.4609399999999998E-2</v>
      </c>
      <c r="AY77" s="22">
        <v>-1.7404300000000001E-2</v>
      </c>
      <c r="AZ77" s="22">
        <v>-4.9841099999999999E-2</v>
      </c>
      <c r="BA77" s="22">
        <v>-6.4093399999999995E-2</v>
      </c>
      <c r="BB77" s="22">
        <v>-6.6726800000000003E-2</v>
      </c>
      <c r="BC77" s="22">
        <v>-7.4394199999999994E-2</v>
      </c>
      <c r="BD77" s="22">
        <v>-8.7409700000000007E-2</v>
      </c>
      <c r="BE77" s="22">
        <v>-8.5037500000000002E-2</v>
      </c>
      <c r="BF77" s="22">
        <v>-7.9788999999999999E-2</v>
      </c>
      <c r="BG77" s="22">
        <v>-6.6083500000000003E-2</v>
      </c>
      <c r="BH77" s="22">
        <v>-7.0534299999999994E-2</v>
      </c>
      <c r="BI77" s="22">
        <v>-5.5950100000000003E-2</v>
      </c>
      <c r="BJ77" s="22">
        <v>-7.9723999999999993E-3</v>
      </c>
      <c r="BK77" s="22">
        <v>-3.8311999999999999E-3</v>
      </c>
      <c r="BL77" s="22">
        <v>1.27787E-2</v>
      </c>
      <c r="BM77" s="22">
        <v>2.8760899999999999E-2</v>
      </c>
      <c r="BN77" s="22">
        <v>1.9636600000000001E-2</v>
      </c>
      <c r="BO77" s="22">
        <v>8.4854000000000006E-3</v>
      </c>
      <c r="BP77" s="22">
        <v>-1.8004E-3</v>
      </c>
      <c r="BQ77" s="22">
        <v>1.4433E-2</v>
      </c>
      <c r="BR77" s="22">
        <v>3.3933600000000001E-2</v>
      </c>
      <c r="BS77" s="22">
        <v>2.8233999999999999E-2</v>
      </c>
      <c r="BT77" s="22">
        <v>1.88118E-2</v>
      </c>
      <c r="BU77" s="22">
        <v>-2.3034599999999999E-2</v>
      </c>
      <c r="BV77" s="22">
        <v>-1.27303E-2</v>
      </c>
      <c r="BW77" s="22">
        <v>3.5734E-3</v>
      </c>
      <c r="BX77" s="22">
        <v>-2.7910999999999998E-2</v>
      </c>
      <c r="BY77" s="22">
        <v>-3.9349099999999998E-2</v>
      </c>
      <c r="BZ77" s="22">
        <v>-4.5162300000000002E-2</v>
      </c>
      <c r="CA77" s="22">
        <v>-5.7991099999999997E-2</v>
      </c>
      <c r="CB77" s="22">
        <v>-6.9055699999999998E-2</v>
      </c>
      <c r="CC77" s="22">
        <v>-6.8747100000000005E-2</v>
      </c>
      <c r="CD77" s="22">
        <v>-6.4851000000000006E-2</v>
      </c>
      <c r="CE77" s="22">
        <v>-5.0613199999999997E-2</v>
      </c>
      <c r="CF77" s="22">
        <v>-5.44457E-2</v>
      </c>
      <c r="CG77" s="22">
        <v>-4.00702E-2</v>
      </c>
      <c r="CH77" s="22">
        <v>9.2213E-3</v>
      </c>
      <c r="CI77" s="22">
        <v>1.29859E-2</v>
      </c>
      <c r="CJ77" s="22">
        <v>2.8012100000000002E-2</v>
      </c>
      <c r="CK77" s="22">
        <v>4.5943999999999999E-2</v>
      </c>
      <c r="CL77" s="22">
        <v>3.8518299999999998E-2</v>
      </c>
      <c r="CM77" s="22">
        <v>2.8329699999999999E-2</v>
      </c>
      <c r="CN77" s="22">
        <v>1.7117899999999998E-2</v>
      </c>
      <c r="CO77" s="22">
        <v>3.0962400000000001E-2</v>
      </c>
      <c r="CP77" s="22">
        <v>4.8433499999999997E-2</v>
      </c>
      <c r="CQ77" s="22">
        <v>4.1270000000000001E-2</v>
      </c>
      <c r="CR77" s="22">
        <v>3.3681599999999999E-2</v>
      </c>
      <c r="CS77" s="22">
        <v>-8.1563999999999994E-3</v>
      </c>
      <c r="CT77" s="22">
        <v>2.4231999999999999E-3</v>
      </c>
      <c r="CU77" s="22">
        <v>1.8102500000000001E-2</v>
      </c>
      <c r="CV77" s="22">
        <v>-1.2722199999999999E-2</v>
      </c>
      <c r="CW77" s="22">
        <v>-2.22112E-2</v>
      </c>
      <c r="CX77" s="22">
        <v>-3.0226900000000001E-2</v>
      </c>
      <c r="CY77" s="22">
        <v>-4.1588100000000003E-2</v>
      </c>
      <c r="CZ77" s="22">
        <v>-5.0701599999999999E-2</v>
      </c>
      <c r="DA77" s="22">
        <v>-5.2456700000000002E-2</v>
      </c>
      <c r="DB77" s="22">
        <v>-4.9912999999999999E-2</v>
      </c>
      <c r="DC77" s="22">
        <v>-3.5142800000000002E-2</v>
      </c>
      <c r="DD77" s="22">
        <v>-3.8357000000000002E-2</v>
      </c>
      <c r="DE77" s="22">
        <v>-2.4190199999999999E-2</v>
      </c>
      <c r="DF77" s="22">
        <v>2.6415000000000001E-2</v>
      </c>
      <c r="DG77" s="22">
        <v>2.9803E-2</v>
      </c>
      <c r="DH77" s="22">
        <v>4.3245600000000002E-2</v>
      </c>
      <c r="DI77" s="22">
        <v>6.3127100000000005E-2</v>
      </c>
      <c r="DJ77" s="22">
        <v>5.74E-2</v>
      </c>
      <c r="DK77" s="22">
        <v>4.8173899999999999E-2</v>
      </c>
      <c r="DL77" s="22">
        <v>3.6036100000000001E-2</v>
      </c>
      <c r="DM77" s="22">
        <v>4.7491699999999998E-2</v>
      </c>
      <c r="DN77" s="22">
        <v>6.29334E-2</v>
      </c>
      <c r="DO77" s="22">
        <v>5.4306100000000003E-2</v>
      </c>
      <c r="DP77" s="22">
        <v>4.8551299999999999E-2</v>
      </c>
      <c r="DQ77" s="22">
        <v>6.7216999999999997E-3</v>
      </c>
      <c r="DR77" s="22">
        <v>1.7576600000000001E-2</v>
      </c>
      <c r="DS77" s="22">
        <v>3.2631599999999997E-2</v>
      </c>
      <c r="DT77" s="22">
        <v>2.4664999999999999E-3</v>
      </c>
      <c r="DU77" s="22">
        <v>-5.0733000000000002E-3</v>
      </c>
      <c r="DV77" s="22">
        <v>-1.52914E-2</v>
      </c>
      <c r="DW77" s="22">
        <v>-1.7904699999999999E-2</v>
      </c>
      <c r="DX77" s="22">
        <v>-2.4201299999999999E-2</v>
      </c>
      <c r="DY77" s="22">
        <v>-2.8936099999999999E-2</v>
      </c>
      <c r="DZ77" s="22">
        <v>-2.8344999999999999E-2</v>
      </c>
      <c r="EA77" s="22">
        <v>-1.2806E-2</v>
      </c>
      <c r="EB77" s="22">
        <v>-1.51276E-2</v>
      </c>
      <c r="EC77" s="22">
        <v>-1.2622E-3</v>
      </c>
      <c r="ED77" s="22">
        <v>5.1240000000000001E-2</v>
      </c>
      <c r="EE77" s="22">
        <v>5.4084100000000003E-2</v>
      </c>
      <c r="EF77" s="22">
        <v>6.5240300000000001E-2</v>
      </c>
      <c r="EG77" s="22">
        <v>8.7936799999999996E-2</v>
      </c>
      <c r="EH77" s="22">
        <v>8.4662200000000007E-2</v>
      </c>
      <c r="EI77" s="22">
        <v>7.68258E-2</v>
      </c>
      <c r="EJ77" s="22">
        <v>6.3351000000000005E-2</v>
      </c>
      <c r="EK77" s="22">
        <v>7.1357400000000001E-2</v>
      </c>
      <c r="EL77" s="22">
        <v>8.3868999999999999E-2</v>
      </c>
      <c r="EM77" s="22">
        <v>7.3128100000000001E-2</v>
      </c>
      <c r="EN77" s="22">
        <v>7.0020899999999997E-2</v>
      </c>
      <c r="EO77" s="22">
        <v>2.82034E-2</v>
      </c>
      <c r="EP77" s="22">
        <v>3.9455799999999999E-2</v>
      </c>
      <c r="EQ77" s="22">
        <v>5.3609299999999999E-2</v>
      </c>
      <c r="ER77" s="22">
        <v>2.43967E-2</v>
      </c>
      <c r="ES77" s="22">
        <v>1.9671000000000001E-2</v>
      </c>
      <c r="ET77" s="22">
        <v>6.2729999999999999E-3</v>
      </c>
      <c r="EU77" s="22">
        <v>51.95214</v>
      </c>
      <c r="EV77" s="22">
        <v>51.142719999999997</v>
      </c>
      <c r="EW77" s="22">
        <v>50.101210000000002</v>
      </c>
      <c r="EX77" s="22">
        <v>49.432360000000003</v>
      </c>
      <c r="EY77" s="22">
        <v>48.589619999999996</v>
      </c>
      <c r="EZ77" s="22">
        <v>48.390340000000002</v>
      </c>
      <c r="FA77" s="22">
        <v>48.102339999999998</v>
      </c>
      <c r="FB77" s="22">
        <v>48.09422</v>
      </c>
      <c r="FC77" s="22">
        <v>53.839269999999999</v>
      </c>
      <c r="FD77" s="22">
        <v>61.220869999999998</v>
      </c>
      <c r="FE77" s="22">
        <v>66.811970000000002</v>
      </c>
      <c r="FF77" s="22">
        <v>70.776309999999995</v>
      </c>
      <c r="FG77" s="22">
        <v>72.686419999999998</v>
      </c>
      <c r="FH77" s="22">
        <v>73.112520000000004</v>
      </c>
      <c r="FI77" s="22">
        <v>72.596779999999995</v>
      </c>
      <c r="FJ77" s="22">
        <v>71.813810000000004</v>
      </c>
      <c r="FK77" s="22">
        <v>69.433710000000005</v>
      </c>
      <c r="FL77" s="22">
        <v>64.779679999999999</v>
      </c>
      <c r="FM77" s="22">
        <v>61.469230000000003</v>
      </c>
      <c r="FN77" s="22">
        <v>58.963459999999998</v>
      </c>
      <c r="FO77" s="22">
        <v>56.777360000000002</v>
      </c>
      <c r="FP77" s="22">
        <v>55.133009999999999</v>
      </c>
      <c r="FQ77" s="22">
        <v>53.606549999999999</v>
      </c>
      <c r="FR77" s="22">
        <v>52.530589999999997</v>
      </c>
      <c r="FS77" s="22">
        <v>0.4296623</v>
      </c>
      <c r="FT77" s="22">
        <v>2.0478E-2</v>
      </c>
      <c r="FU77" s="22">
        <v>2.34229E-2</v>
      </c>
    </row>
    <row r="78" spans="1:177" x14ac:dyDescent="0.2">
      <c r="A78" s="13" t="s">
        <v>226</v>
      </c>
      <c r="B78" s="13" t="s">
        <v>0</v>
      </c>
      <c r="C78" s="13" t="s">
        <v>272</v>
      </c>
      <c r="D78" s="34" t="s">
        <v>233</v>
      </c>
      <c r="E78" s="23" t="s">
        <v>220</v>
      </c>
      <c r="F78" s="23">
        <v>704</v>
      </c>
      <c r="G78" s="22">
        <v>0.46829929999999997</v>
      </c>
      <c r="H78" s="22">
        <v>0.41635939999999999</v>
      </c>
      <c r="I78" s="22">
        <v>0.39174880000000001</v>
      </c>
      <c r="J78" s="22">
        <v>0.38236490000000001</v>
      </c>
      <c r="K78" s="22">
        <v>0.3827699</v>
      </c>
      <c r="L78" s="22">
        <v>0.41635830000000001</v>
      </c>
      <c r="M78" s="22">
        <v>0.4933496</v>
      </c>
      <c r="N78" s="22">
        <v>0.53737630000000003</v>
      </c>
      <c r="O78" s="22">
        <v>0.49567870000000003</v>
      </c>
      <c r="P78" s="22">
        <v>0.45682489999999998</v>
      </c>
      <c r="Q78" s="22">
        <v>0.42377609999999999</v>
      </c>
      <c r="R78" s="22">
        <v>0.38540350000000001</v>
      </c>
      <c r="S78" s="22">
        <v>0.37328090000000003</v>
      </c>
      <c r="T78" s="22">
        <v>0.37757410000000002</v>
      </c>
      <c r="U78" s="22">
        <v>0.38305309999999998</v>
      </c>
      <c r="V78" s="22">
        <v>0.44160389999999999</v>
      </c>
      <c r="W78" s="22">
        <v>0.52350810000000003</v>
      </c>
      <c r="X78" s="22">
        <v>0.69564780000000004</v>
      </c>
      <c r="Y78" s="22">
        <v>0.75557399999999997</v>
      </c>
      <c r="Z78" s="22">
        <v>0.78321839999999998</v>
      </c>
      <c r="AA78" s="22">
        <v>0.76051239999999998</v>
      </c>
      <c r="AB78" s="22">
        <v>0.71403879999999997</v>
      </c>
      <c r="AC78" s="22">
        <v>0.64702380000000004</v>
      </c>
      <c r="AD78" s="22">
        <v>0.55019220000000002</v>
      </c>
      <c r="AE78" s="22">
        <v>-6.6227099999999997E-2</v>
      </c>
      <c r="AF78" s="22">
        <v>-8.1573300000000001E-2</v>
      </c>
      <c r="AG78" s="22">
        <v>-7.7549900000000005E-2</v>
      </c>
      <c r="AH78" s="22">
        <v>-6.2401999999999999E-2</v>
      </c>
      <c r="AI78" s="22">
        <v>-5.7624399999999999E-2</v>
      </c>
      <c r="AJ78" s="22">
        <v>-4.9764799999999998E-2</v>
      </c>
      <c r="AK78" s="22">
        <v>-2.1523199999999999E-2</v>
      </c>
      <c r="AL78" s="22">
        <v>-1.15548E-2</v>
      </c>
      <c r="AM78" s="22">
        <v>-6.1919999999999996E-3</v>
      </c>
      <c r="AN78" s="22">
        <v>4.7810000000000002E-4</v>
      </c>
      <c r="AO78" s="22">
        <v>-1.7210000000000001E-4</v>
      </c>
      <c r="AP78" s="22">
        <v>-1.4478100000000001E-2</v>
      </c>
      <c r="AQ78" s="22">
        <v>-2.2401899999999999E-2</v>
      </c>
      <c r="AR78" s="22">
        <v>-3.2874899999999999E-2</v>
      </c>
      <c r="AS78" s="22">
        <v>-2.1579999999999998E-2</v>
      </c>
      <c r="AT78" s="22">
        <v>7.7719E-3</v>
      </c>
      <c r="AU78" s="22">
        <v>6.9851000000000002E-3</v>
      </c>
      <c r="AV78" s="22">
        <v>-1.5093999999999999E-3</v>
      </c>
      <c r="AW78" s="22">
        <v>-1.86103E-2</v>
      </c>
      <c r="AX78" s="22">
        <v>-8.9417999999999997E-3</v>
      </c>
      <c r="AY78" s="22">
        <v>-1.6346599999999999E-2</v>
      </c>
      <c r="AZ78" s="22">
        <v>-2.1791600000000001E-2</v>
      </c>
      <c r="BA78" s="22">
        <v>-2.6140400000000001E-2</v>
      </c>
      <c r="BB78" s="22">
        <v>-3.1995799999999998E-2</v>
      </c>
      <c r="BC78" s="22">
        <v>-4.8472300000000003E-2</v>
      </c>
      <c r="BD78" s="22">
        <v>-6.18147E-2</v>
      </c>
      <c r="BE78" s="22">
        <v>-5.8425900000000003E-2</v>
      </c>
      <c r="BF78" s="22">
        <v>-4.6870599999999998E-2</v>
      </c>
      <c r="BG78" s="22">
        <v>-4.1825599999999998E-2</v>
      </c>
      <c r="BH78" s="22">
        <v>-3.3250200000000001E-2</v>
      </c>
      <c r="BI78" s="22">
        <v>-7.7592E-3</v>
      </c>
      <c r="BJ78" s="22">
        <v>5.4986999999999996E-3</v>
      </c>
      <c r="BK78" s="22">
        <v>1.0725500000000001E-2</v>
      </c>
      <c r="BL78" s="22">
        <v>1.8718700000000001E-2</v>
      </c>
      <c r="BM78" s="22">
        <v>1.9377599999999998E-2</v>
      </c>
      <c r="BN78" s="22">
        <v>6.2665000000000004E-3</v>
      </c>
      <c r="BO78" s="22">
        <v>-3.9654E-3</v>
      </c>
      <c r="BP78" s="22">
        <v>-1.35348E-2</v>
      </c>
      <c r="BQ78" s="22">
        <v>-4.2452999999999996E-3</v>
      </c>
      <c r="BR78" s="22">
        <v>2.3810600000000001E-2</v>
      </c>
      <c r="BS78" s="22">
        <v>2.1121500000000001E-2</v>
      </c>
      <c r="BT78" s="22">
        <v>1.5331900000000001E-2</v>
      </c>
      <c r="BU78" s="22">
        <v>-1.371E-3</v>
      </c>
      <c r="BV78" s="22">
        <v>8.0181000000000002E-3</v>
      </c>
      <c r="BW78" s="22">
        <v>8.4900000000000004E-4</v>
      </c>
      <c r="BX78" s="22">
        <v>-3.9984E-3</v>
      </c>
      <c r="BY78" s="22">
        <v>-7.3661000000000004E-3</v>
      </c>
      <c r="BZ78" s="22">
        <v>-1.5977999999999999E-2</v>
      </c>
      <c r="CA78" s="22">
        <v>-3.6175300000000001E-2</v>
      </c>
      <c r="CB78" s="22">
        <v>-4.8129900000000003E-2</v>
      </c>
      <c r="CC78" s="22">
        <v>-4.5180699999999997E-2</v>
      </c>
      <c r="CD78" s="22">
        <v>-3.6113600000000003E-2</v>
      </c>
      <c r="CE78" s="22">
        <v>-3.0883299999999999E-2</v>
      </c>
      <c r="CF78" s="22">
        <v>-2.1812100000000001E-2</v>
      </c>
      <c r="CG78" s="22">
        <v>1.7738000000000001E-3</v>
      </c>
      <c r="CH78" s="22">
        <v>1.73099E-2</v>
      </c>
      <c r="CI78" s="22">
        <v>2.2442400000000001E-2</v>
      </c>
      <c r="CJ78" s="22">
        <v>3.1352100000000001E-2</v>
      </c>
      <c r="CK78" s="22">
        <v>3.2917599999999998E-2</v>
      </c>
      <c r="CL78" s="22">
        <v>2.0634099999999999E-2</v>
      </c>
      <c r="CM78" s="22">
        <v>8.8038000000000005E-3</v>
      </c>
      <c r="CN78" s="22">
        <v>-1.3990000000000001E-4</v>
      </c>
      <c r="CO78" s="22">
        <v>7.7606000000000003E-3</v>
      </c>
      <c r="CP78" s="22">
        <v>3.4918999999999999E-2</v>
      </c>
      <c r="CQ78" s="22">
        <v>3.09124E-2</v>
      </c>
      <c r="CR78" s="22">
        <v>2.6996200000000001E-2</v>
      </c>
      <c r="CS78" s="22">
        <v>1.0568900000000001E-2</v>
      </c>
      <c r="CT78" s="22">
        <v>1.9764500000000001E-2</v>
      </c>
      <c r="CU78" s="22">
        <v>1.27586E-2</v>
      </c>
      <c r="CV78" s="22">
        <v>8.3251000000000002E-3</v>
      </c>
      <c r="CW78" s="22">
        <v>5.6369000000000002E-3</v>
      </c>
      <c r="CX78" s="22">
        <v>-4.8840000000000003E-3</v>
      </c>
      <c r="CY78" s="22">
        <v>-2.3878400000000001E-2</v>
      </c>
      <c r="CZ78" s="22">
        <v>-3.4445099999999999E-2</v>
      </c>
      <c r="DA78" s="22">
        <v>-3.1935499999999999E-2</v>
      </c>
      <c r="DB78" s="22">
        <v>-2.53566E-2</v>
      </c>
      <c r="DC78" s="22">
        <v>-1.99411E-2</v>
      </c>
      <c r="DD78" s="22">
        <v>-1.0374100000000001E-2</v>
      </c>
      <c r="DE78" s="22">
        <v>1.1306699999999999E-2</v>
      </c>
      <c r="DF78" s="22">
        <v>2.9121000000000001E-2</v>
      </c>
      <c r="DG78" s="22">
        <v>3.4159399999999999E-2</v>
      </c>
      <c r="DH78" s="22">
        <v>4.3985400000000001E-2</v>
      </c>
      <c r="DI78" s="22">
        <v>4.6457699999999998E-2</v>
      </c>
      <c r="DJ78" s="22">
        <v>3.50018E-2</v>
      </c>
      <c r="DK78" s="22">
        <v>2.1572899999999999E-2</v>
      </c>
      <c r="DL78" s="22">
        <v>1.32549E-2</v>
      </c>
      <c r="DM78" s="22">
        <v>1.9766499999999999E-2</v>
      </c>
      <c r="DN78" s="22">
        <v>4.6027400000000003E-2</v>
      </c>
      <c r="DO78" s="22">
        <v>4.0703200000000002E-2</v>
      </c>
      <c r="DP78" s="22">
        <v>3.86605E-2</v>
      </c>
      <c r="DQ78" s="22">
        <v>2.2508899999999998E-2</v>
      </c>
      <c r="DR78" s="22">
        <v>3.1510900000000001E-2</v>
      </c>
      <c r="DS78" s="22">
        <v>2.4668200000000001E-2</v>
      </c>
      <c r="DT78" s="22">
        <v>2.06486E-2</v>
      </c>
      <c r="DU78" s="22">
        <v>1.8639900000000001E-2</v>
      </c>
      <c r="DV78" s="22">
        <v>6.2099E-3</v>
      </c>
      <c r="DW78" s="22">
        <v>-6.1234999999999996E-3</v>
      </c>
      <c r="DX78" s="22">
        <v>-1.46865E-2</v>
      </c>
      <c r="DY78" s="22">
        <v>-1.28115E-2</v>
      </c>
      <c r="DZ78" s="22">
        <v>-9.8251999999999992E-3</v>
      </c>
      <c r="EA78" s="22">
        <v>-4.1422000000000004E-3</v>
      </c>
      <c r="EB78" s="22">
        <v>6.1405000000000001E-3</v>
      </c>
      <c r="EC78" s="22">
        <v>2.5070800000000001E-2</v>
      </c>
      <c r="ED78" s="22">
        <v>4.61745E-2</v>
      </c>
      <c r="EE78" s="22">
        <v>5.1076900000000001E-2</v>
      </c>
      <c r="EF78" s="22">
        <v>6.2225999999999997E-2</v>
      </c>
      <c r="EG78" s="22">
        <v>6.6007399999999994E-2</v>
      </c>
      <c r="EH78" s="22">
        <v>5.5746299999999999E-2</v>
      </c>
      <c r="EI78" s="22">
        <v>4.0009500000000003E-2</v>
      </c>
      <c r="EJ78" s="22">
        <v>3.2594999999999999E-2</v>
      </c>
      <c r="EK78" s="22">
        <v>3.7101099999999998E-2</v>
      </c>
      <c r="EL78" s="22">
        <v>6.2066099999999999E-2</v>
      </c>
      <c r="EM78" s="22">
        <v>5.4839600000000002E-2</v>
      </c>
      <c r="EN78" s="22">
        <v>5.5501799999999997E-2</v>
      </c>
      <c r="EO78" s="22">
        <v>3.9748199999999997E-2</v>
      </c>
      <c r="EP78" s="22">
        <v>4.8470800000000001E-2</v>
      </c>
      <c r="EQ78" s="22">
        <v>4.1863699999999997E-2</v>
      </c>
      <c r="ER78" s="22">
        <v>3.8441799999999998E-2</v>
      </c>
      <c r="ES78" s="22">
        <v>3.7414200000000002E-2</v>
      </c>
      <c r="ET78" s="22">
        <v>2.22277E-2</v>
      </c>
      <c r="EU78" s="22">
        <v>53.836449999999999</v>
      </c>
      <c r="EV78" s="22">
        <v>53.280619999999999</v>
      </c>
      <c r="EW78" s="22">
        <v>52.375190000000003</v>
      </c>
      <c r="EX78" s="22">
        <v>51.715400000000002</v>
      </c>
      <c r="EY78" s="22">
        <v>51.05921</v>
      </c>
      <c r="EZ78" s="22">
        <v>51.063479999999998</v>
      </c>
      <c r="FA78" s="22">
        <v>50.783850000000001</v>
      </c>
      <c r="FB78" s="22">
        <v>50.769599999999997</v>
      </c>
      <c r="FC78" s="22">
        <v>56.540799999999997</v>
      </c>
      <c r="FD78" s="22">
        <v>63.304389999999998</v>
      </c>
      <c r="FE78" s="22">
        <v>68.103300000000004</v>
      </c>
      <c r="FF78" s="22">
        <v>71.333560000000006</v>
      </c>
      <c r="FG78" s="22">
        <v>72.776719999999997</v>
      </c>
      <c r="FH78" s="22">
        <v>72.786569999999998</v>
      </c>
      <c r="FI78" s="22">
        <v>72.138440000000003</v>
      </c>
      <c r="FJ78" s="22">
        <v>71.580250000000007</v>
      </c>
      <c r="FK78" s="22">
        <v>69.40513</v>
      </c>
      <c r="FL78" s="22">
        <v>65.37388</v>
      </c>
      <c r="FM78" s="22">
        <v>62.372929999999997</v>
      </c>
      <c r="FN78" s="22">
        <v>60.138800000000003</v>
      </c>
      <c r="FO78" s="22">
        <v>58.29222</v>
      </c>
      <c r="FP78" s="22">
        <v>56.818570000000001</v>
      </c>
      <c r="FQ78" s="22">
        <v>55.413240000000002</v>
      </c>
      <c r="FR78" s="22">
        <v>54.424199999999999</v>
      </c>
      <c r="FS78" s="22">
        <v>0.36705989999999999</v>
      </c>
      <c r="FT78" s="22">
        <v>1.74127E-2</v>
      </c>
      <c r="FU78" s="22">
        <v>1.9068700000000001E-2</v>
      </c>
    </row>
    <row r="79" spans="1:177" x14ac:dyDescent="0.2">
      <c r="A79" s="13" t="s">
        <v>226</v>
      </c>
      <c r="B79" s="13" t="s">
        <v>0</v>
      </c>
      <c r="C79" s="13" t="s">
        <v>272</v>
      </c>
      <c r="D79" s="34" t="s">
        <v>233</v>
      </c>
      <c r="E79" s="23" t="s">
        <v>221</v>
      </c>
      <c r="F79" s="23">
        <v>529</v>
      </c>
      <c r="G79" s="22">
        <v>0.3742683</v>
      </c>
      <c r="H79" s="22">
        <v>0.35653940000000001</v>
      </c>
      <c r="I79" s="22">
        <v>0.32986670000000001</v>
      </c>
      <c r="J79" s="22">
        <v>0.31197989999999998</v>
      </c>
      <c r="K79" s="22">
        <v>0.32613140000000002</v>
      </c>
      <c r="L79" s="22">
        <v>0.35636259999999997</v>
      </c>
      <c r="M79" s="22">
        <v>0.39998729999999999</v>
      </c>
      <c r="N79" s="22">
        <v>0.41887609999999997</v>
      </c>
      <c r="O79" s="22">
        <v>0.35864829999999998</v>
      </c>
      <c r="P79" s="22">
        <v>0.29915330000000001</v>
      </c>
      <c r="Q79" s="22">
        <v>0.25594139999999999</v>
      </c>
      <c r="R79" s="22">
        <v>0.2248386</v>
      </c>
      <c r="S79" s="22">
        <v>0.22539670000000001</v>
      </c>
      <c r="T79" s="22">
        <v>0.2482509</v>
      </c>
      <c r="U79" s="22">
        <v>0.28549390000000002</v>
      </c>
      <c r="V79" s="22">
        <v>0.33502130000000002</v>
      </c>
      <c r="W79" s="22">
        <v>0.41879620000000001</v>
      </c>
      <c r="X79" s="22">
        <v>0.55796080000000003</v>
      </c>
      <c r="Y79" s="22">
        <v>0.58822479999999999</v>
      </c>
      <c r="Z79" s="22">
        <v>0.60139659999999995</v>
      </c>
      <c r="AA79" s="22">
        <v>0.61518819999999996</v>
      </c>
      <c r="AB79" s="22">
        <v>0.54614039999999997</v>
      </c>
      <c r="AC79" s="22">
        <v>0.46953850000000003</v>
      </c>
      <c r="AD79" s="22">
        <v>0.40579890000000002</v>
      </c>
      <c r="AE79" s="22">
        <v>-4.6275400000000001E-2</v>
      </c>
      <c r="AF79" s="22">
        <v>-4.6927900000000002E-2</v>
      </c>
      <c r="AG79" s="22">
        <v>-4.4853700000000003E-2</v>
      </c>
      <c r="AH79" s="22">
        <v>-5.29255E-2</v>
      </c>
      <c r="AI79" s="22">
        <v>-4.5497599999999999E-2</v>
      </c>
      <c r="AJ79" s="22">
        <v>-5.80875E-2</v>
      </c>
      <c r="AK79" s="22">
        <v>-6.7899500000000002E-2</v>
      </c>
      <c r="AL79" s="22">
        <v>-3.5677E-2</v>
      </c>
      <c r="AM79" s="22">
        <v>-3.6810700000000002E-2</v>
      </c>
      <c r="AN79" s="22">
        <v>-2.7910399999999998E-2</v>
      </c>
      <c r="AO79" s="22">
        <v>-1.5694799999999998E-2</v>
      </c>
      <c r="AP79" s="22">
        <v>-1.56741E-2</v>
      </c>
      <c r="AQ79" s="22">
        <v>-1.8535099999999999E-2</v>
      </c>
      <c r="AR79" s="22">
        <v>-1.6808400000000001E-2</v>
      </c>
      <c r="AS79" s="22">
        <v>-6.0788999999999999E-3</v>
      </c>
      <c r="AT79" s="22">
        <v>-9.2952E-3</v>
      </c>
      <c r="AU79" s="22">
        <v>-8.8900000000000003E-3</v>
      </c>
      <c r="AV79" s="22">
        <v>-1.13008E-2</v>
      </c>
      <c r="AW79" s="22">
        <v>-3.6809099999999997E-2</v>
      </c>
      <c r="AX79" s="22">
        <v>-3.7673999999999999E-2</v>
      </c>
      <c r="AY79" s="22">
        <v>-1.5414600000000001E-2</v>
      </c>
      <c r="AZ79" s="22">
        <v>-4.3348299999999999E-2</v>
      </c>
      <c r="BA79" s="22">
        <v>-5.4914699999999997E-2</v>
      </c>
      <c r="BB79" s="22">
        <v>-4.8826500000000002E-2</v>
      </c>
      <c r="BC79" s="22">
        <v>-3.1291600000000003E-2</v>
      </c>
      <c r="BD79" s="22">
        <v>-3.05484E-2</v>
      </c>
      <c r="BE79" s="22">
        <v>-3.1291199999999998E-2</v>
      </c>
      <c r="BF79" s="22">
        <v>-3.8038099999999998E-2</v>
      </c>
      <c r="BG79" s="22">
        <v>-2.9832899999999999E-2</v>
      </c>
      <c r="BH79" s="22">
        <v>-4.2022799999999999E-2</v>
      </c>
      <c r="BI79" s="22">
        <v>-5.1199099999999997E-2</v>
      </c>
      <c r="BJ79" s="22">
        <v>-1.9068700000000001E-2</v>
      </c>
      <c r="BK79" s="22">
        <v>-2.05533E-2</v>
      </c>
      <c r="BL79" s="22">
        <v>-1.52005E-2</v>
      </c>
      <c r="BM79" s="22">
        <v>-1.018E-3</v>
      </c>
      <c r="BN79" s="22">
        <v>1.1425999999999999E-3</v>
      </c>
      <c r="BO79" s="22">
        <v>1.4529E-3</v>
      </c>
      <c r="BP79" s="22">
        <v>1.8113999999999999E-3</v>
      </c>
      <c r="BQ79" s="22">
        <v>1.0408199999999999E-2</v>
      </c>
      <c r="BR79" s="22">
        <v>4.1086999999999999E-3</v>
      </c>
      <c r="BS79" s="22">
        <v>3.3091000000000001E-3</v>
      </c>
      <c r="BT79" s="22">
        <v>1.6743999999999999E-3</v>
      </c>
      <c r="BU79" s="22">
        <v>-2.4304300000000001E-2</v>
      </c>
      <c r="BV79" s="22">
        <v>-2.4998699999999999E-2</v>
      </c>
      <c r="BW79" s="22">
        <v>-3.1770000000000001E-3</v>
      </c>
      <c r="BX79" s="22">
        <v>-3.0584E-2</v>
      </c>
      <c r="BY79" s="22">
        <v>-3.9300399999999999E-2</v>
      </c>
      <c r="BZ79" s="22">
        <v>-3.4603700000000001E-2</v>
      </c>
      <c r="CA79" s="22">
        <v>-2.0913999999999999E-2</v>
      </c>
      <c r="CB79" s="22">
        <v>-1.9203999999999999E-2</v>
      </c>
      <c r="CC79" s="22">
        <v>-2.1897900000000001E-2</v>
      </c>
      <c r="CD79" s="22">
        <v>-2.77272E-2</v>
      </c>
      <c r="CE79" s="22">
        <v>-1.89835E-2</v>
      </c>
      <c r="CF79" s="22">
        <v>-3.0896400000000001E-2</v>
      </c>
      <c r="CG79" s="22">
        <v>-3.9632599999999997E-2</v>
      </c>
      <c r="CH79" s="22">
        <v>-7.5659000000000004E-3</v>
      </c>
      <c r="CI79" s="22">
        <v>-9.2934999999999997E-3</v>
      </c>
      <c r="CJ79" s="22">
        <v>-6.3977000000000001E-3</v>
      </c>
      <c r="CK79" s="22">
        <v>9.1471E-3</v>
      </c>
      <c r="CL79" s="22">
        <v>1.2789699999999999E-2</v>
      </c>
      <c r="CM79" s="22">
        <v>1.5296499999999999E-2</v>
      </c>
      <c r="CN79" s="22">
        <v>1.4707400000000001E-2</v>
      </c>
      <c r="CO79" s="22">
        <v>2.1827099999999999E-2</v>
      </c>
      <c r="CP79" s="22">
        <v>1.33922E-2</v>
      </c>
      <c r="CQ79" s="22">
        <v>1.17582E-2</v>
      </c>
      <c r="CR79" s="22">
        <v>1.0660899999999999E-2</v>
      </c>
      <c r="CS79" s="22">
        <v>-1.5643500000000001E-2</v>
      </c>
      <c r="CT79" s="22">
        <v>-1.6219799999999999E-2</v>
      </c>
      <c r="CU79" s="22">
        <v>5.2986999999999999E-3</v>
      </c>
      <c r="CV79" s="22">
        <v>-2.1743599999999998E-2</v>
      </c>
      <c r="CW79" s="22">
        <v>-2.8486000000000001E-2</v>
      </c>
      <c r="CX79" s="22">
        <v>-2.4753000000000001E-2</v>
      </c>
      <c r="CY79" s="22">
        <v>-1.05363E-2</v>
      </c>
      <c r="CZ79" s="22">
        <v>-7.8595999999999996E-3</v>
      </c>
      <c r="DA79" s="22">
        <v>-1.2504599999999999E-2</v>
      </c>
      <c r="DB79" s="22">
        <v>-1.7416299999999999E-2</v>
      </c>
      <c r="DC79" s="22">
        <v>-8.1341E-3</v>
      </c>
      <c r="DD79" s="22">
        <v>-1.9770099999999999E-2</v>
      </c>
      <c r="DE79" s="22">
        <v>-2.8066000000000001E-2</v>
      </c>
      <c r="DF79" s="22">
        <v>3.9370000000000004E-3</v>
      </c>
      <c r="DG79" s="22">
        <v>1.9662999999999998E-3</v>
      </c>
      <c r="DH79" s="22">
        <v>2.4050999999999999E-3</v>
      </c>
      <c r="DI79" s="22">
        <v>1.9312200000000002E-2</v>
      </c>
      <c r="DJ79" s="22">
        <v>2.4436800000000002E-2</v>
      </c>
      <c r="DK79" s="22">
        <v>2.9140200000000002E-2</v>
      </c>
      <c r="DL79" s="22">
        <v>2.76035E-2</v>
      </c>
      <c r="DM79" s="22">
        <v>3.3245999999999998E-2</v>
      </c>
      <c r="DN79" s="22">
        <v>2.26757E-2</v>
      </c>
      <c r="DO79" s="22">
        <v>2.0207300000000001E-2</v>
      </c>
      <c r="DP79" s="22">
        <v>1.9647499999999998E-2</v>
      </c>
      <c r="DQ79" s="22">
        <v>-6.9827999999999999E-3</v>
      </c>
      <c r="DR79" s="22">
        <v>-7.4409000000000003E-3</v>
      </c>
      <c r="DS79" s="22">
        <v>1.3774399999999999E-2</v>
      </c>
      <c r="DT79" s="22">
        <v>-1.2903100000000001E-2</v>
      </c>
      <c r="DU79" s="22">
        <v>-1.7671599999999999E-2</v>
      </c>
      <c r="DV79" s="22">
        <v>-1.49024E-2</v>
      </c>
      <c r="DW79" s="22">
        <v>4.4475000000000001E-3</v>
      </c>
      <c r="DX79" s="22">
        <v>8.5199000000000004E-3</v>
      </c>
      <c r="DY79" s="22">
        <v>1.0578E-3</v>
      </c>
      <c r="DZ79" s="22">
        <v>-2.529E-3</v>
      </c>
      <c r="EA79" s="22">
        <v>7.5306000000000001E-3</v>
      </c>
      <c r="EB79" s="22">
        <v>-3.7052999999999999E-3</v>
      </c>
      <c r="EC79" s="22">
        <v>-1.1365699999999999E-2</v>
      </c>
      <c r="ED79" s="22">
        <v>2.0545299999999999E-2</v>
      </c>
      <c r="EE79" s="22">
        <v>1.8223699999999999E-2</v>
      </c>
      <c r="EF79" s="22">
        <v>1.5115E-2</v>
      </c>
      <c r="EG79" s="22">
        <v>3.3989100000000001E-2</v>
      </c>
      <c r="EH79" s="22">
        <v>4.1253499999999999E-2</v>
      </c>
      <c r="EI79" s="22">
        <v>4.9128199999999997E-2</v>
      </c>
      <c r="EJ79" s="22">
        <v>4.6223300000000002E-2</v>
      </c>
      <c r="EK79" s="22">
        <v>4.9733100000000002E-2</v>
      </c>
      <c r="EL79" s="22">
        <v>3.6079600000000003E-2</v>
      </c>
      <c r="EM79" s="22">
        <v>3.2406400000000002E-2</v>
      </c>
      <c r="EN79" s="22">
        <v>3.2622600000000002E-2</v>
      </c>
      <c r="EO79" s="22">
        <v>5.522E-3</v>
      </c>
      <c r="EP79" s="22">
        <v>5.2344999999999996E-3</v>
      </c>
      <c r="EQ79" s="22">
        <v>2.6011900000000001E-2</v>
      </c>
      <c r="ER79" s="22">
        <v>-1.3889999999999999E-4</v>
      </c>
      <c r="ES79" s="22">
        <v>-2.0573000000000002E-3</v>
      </c>
      <c r="ET79" s="22">
        <v>-6.7960000000000004E-4</v>
      </c>
      <c r="EU79" s="22">
        <v>49.393099999999997</v>
      </c>
      <c r="EV79" s="22">
        <v>48.239780000000003</v>
      </c>
      <c r="EW79" s="22">
        <v>47.013420000000004</v>
      </c>
      <c r="EX79" s="22">
        <v>46.332419999999999</v>
      </c>
      <c r="EY79" s="22">
        <v>45.236220000000003</v>
      </c>
      <c r="EZ79" s="22">
        <v>44.760509999999996</v>
      </c>
      <c r="FA79" s="22">
        <v>44.461060000000003</v>
      </c>
      <c r="FB79" s="22">
        <v>44.461410000000001</v>
      </c>
      <c r="FC79" s="22">
        <v>50.169739999999997</v>
      </c>
      <c r="FD79" s="22">
        <v>58.38897</v>
      </c>
      <c r="FE79" s="22">
        <v>65.056470000000004</v>
      </c>
      <c r="FF79" s="22">
        <v>70.019059999999996</v>
      </c>
      <c r="FG79" s="22">
        <v>72.564160000000001</v>
      </c>
      <c r="FH79" s="22">
        <v>73.555999999999997</v>
      </c>
      <c r="FI79" s="22">
        <v>73.220209999999994</v>
      </c>
      <c r="FJ79" s="22">
        <v>72.131919999999994</v>
      </c>
      <c r="FK79" s="22">
        <v>69.473529999999997</v>
      </c>
      <c r="FL79" s="22">
        <v>63.97401</v>
      </c>
      <c r="FM79" s="22">
        <v>60.243259999999999</v>
      </c>
      <c r="FN79" s="22">
        <v>57.368429999999996</v>
      </c>
      <c r="FO79" s="22">
        <v>54.721269999999997</v>
      </c>
      <c r="FP79" s="22">
        <v>52.84487</v>
      </c>
      <c r="FQ79" s="22">
        <v>51.15354</v>
      </c>
      <c r="FR79" s="22">
        <v>49.95908</v>
      </c>
      <c r="FS79" s="22">
        <v>0.2398334</v>
      </c>
      <c r="FT79" s="22">
        <v>1.1582E-2</v>
      </c>
      <c r="FU79" s="22">
        <v>1.3587699999999999E-2</v>
      </c>
    </row>
    <row r="80" spans="1:177" x14ac:dyDescent="0.2">
      <c r="A80" s="13" t="s">
        <v>226</v>
      </c>
      <c r="B80" s="13" t="s">
        <v>0</v>
      </c>
      <c r="C80" s="13" t="s">
        <v>272</v>
      </c>
      <c r="D80" s="34" t="s">
        <v>245</v>
      </c>
      <c r="E80" s="23" t="s">
        <v>219</v>
      </c>
      <c r="F80" s="23">
        <v>1233</v>
      </c>
      <c r="G80" s="22">
        <v>0.77365050000000002</v>
      </c>
      <c r="H80" s="22">
        <v>0.69018780000000002</v>
      </c>
      <c r="I80" s="22">
        <v>0.6351774</v>
      </c>
      <c r="J80" s="22">
        <v>0.61107350000000005</v>
      </c>
      <c r="K80" s="22">
        <v>0.6451557</v>
      </c>
      <c r="L80" s="22">
        <v>0.70255469999999998</v>
      </c>
      <c r="M80" s="22">
        <v>0.81912980000000002</v>
      </c>
      <c r="N80" s="22">
        <v>0.85710779999999998</v>
      </c>
      <c r="O80" s="22">
        <v>0.75429539999999995</v>
      </c>
      <c r="P80" s="22">
        <v>0.68148690000000001</v>
      </c>
      <c r="Q80" s="22">
        <v>0.58353469999999996</v>
      </c>
      <c r="R80" s="22">
        <v>0.53502110000000003</v>
      </c>
      <c r="S80" s="22">
        <v>0.5600849</v>
      </c>
      <c r="T80" s="22">
        <v>0.60011970000000003</v>
      </c>
      <c r="U80" s="22">
        <v>0.64472050000000003</v>
      </c>
      <c r="V80" s="22">
        <v>0.75418719999999995</v>
      </c>
      <c r="W80" s="22">
        <v>0.92487019999999998</v>
      </c>
      <c r="X80" s="22">
        <v>1.1910940000000001</v>
      </c>
      <c r="Y80" s="22">
        <v>1.332819</v>
      </c>
      <c r="Z80" s="22">
        <v>1.4420569999999999</v>
      </c>
      <c r="AA80" s="22">
        <v>1.4138409999999999</v>
      </c>
      <c r="AB80" s="22">
        <v>1.2372799999999999</v>
      </c>
      <c r="AC80" s="22">
        <v>1.1105</v>
      </c>
      <c r="AD80" s="22">
        <v>0.93751070000000003</v>
      </c>
      <c r="AE80" s="22">
        <v>-9.3631199999999998E-2</v>
      </c>
      <c r="AF80" s="22">
        <v>-9.27201E-2</v>
      </c>
      <c r="AG80" s="22">
        <v>-9.6470299999999995E-2</v>
      </c>
      <c r="AH80" s="22">
        <v>-9.6634800000000007E-2</v>
      </c>
      <c r="AI80" s="22">
        <v>-6.4912700000000004E-2</v>
      </c>
      <c r="AJ80" s="22">
        <v>-8.2909899999999995E-2</v>
      </c>
      <c r="AK80" s="22">
        <v>-7.2446700000000003E-2</v>
      </c>
      <c r="AL80" s="22">
        <v>-2.9798499999999999E-2</v>
      </c>
      <c r="AM80" s="22">
        <v>-4.6937300000000001E-2</v>
      </c>
      <c r="AN80" s="22">
        <v>-1.7289700000000002E-2</v>
      </c>
      <c r="AO80" s="22">
        <v>-5.5270800000000002E-2</v>
      </c>
      <c r="AP80" s="22">
        <v>-6.0971999999999998E-2</v>
      </c>
      <c r="AQ80" s="22">
        <v>-6.1865499999999997E-2</v>
      </c>
      <c r="AR80" s="22">
        <v>-5.1774800000000003E-2</v>
      </c>
      <c r="AS80" s="22">
        <v>-4.7357400000000001E-2</v>
      </c>
      <c r="AT80" s="22">
        <v>-8.1043999999999995E-3</v>
      </c>
      <c r="AU80" s="22">
        <v>-3.4832000000000001E-3</v>
      </c>
      <c r="AV80" s="22">
        <v>-8.4683400000000006E-2</v>
      </c>
      <c r="AW80" s="22">
        <v>-0.1012484</v>
      </c>
      <c r="AX80" s="22">
        <v>-5.5226200000000003E-2</v>
      </c>
      <c r="AY80" s="22">
        <v>-2.4756199999999999E-2</v>
      </c>
      <c r="AZ80" s="22">
        <v>-7.5354400000000002E-2</v>
      </c>
      <c r="BA80" s="22">
        <v>-7.0903900000000006E-2</v>
      </c>
      <c r="BB80" s="22">
        <v>-8.6831099999999994E-2</v>
      </c>
      <c r="BC80" s="22">
        <v>-6.2526700000000004E-2</v>
      </c>
      <c r="BD80" s="22">
        <v>-6.3029299999999996E-2</v>
      </c>
      <c r="BE80" s="22">
        <v>-6.85138E-2</v>
      </c>
      <c r="BF80" s="22">
        <v>-6.6828799999999994E-2</v>
      </c>
      <c r="BG80" s="22">
        <v>-3.2409199999999999E-2</v>
      </c>
      <c r="BH80" s="22">
        <v>-5.1507699999999997E-2</v>
      </c>
      <c r="BI80" s="22">
        <v>-4.0093200000000002E-2</v>
      </c>
      <c r="BJ80" s="22">
        <v>4.1733999999999999E-3</v>
      </c>
      <c r="BK80" s="22">
        <v>-1.23745E-2</v>
      </c>
      <c r="BL80" s="22">
        <v>1.515E-2</v>
      </c>
      <c r="BM80" s="22">
        <v>-1.8449E-2</v>
      </c>
      <c r="BN80" s="22">
        <v>-1.9736400000000001E-2</v>
      </c>
      <c r="BO80" s="22">
        <v>-1.5865899999999999E-2</v>
      </c>
      <c r="BP80" s="22">
        <v>-3.9708E-3</v>
      </c>
      <c r="BQ80" s="22">
        <v>-4.6420000000000003E-3</v>
      </c>
      <c r="BR80" s="22">
        <v>3.1605399999999999E-2</v>
      </c>
      <c r="BS80" s="22">
        <v>3.5469599999999997E-2</v>
      </c>
      <c r="BT80" s="22">
        <v>-4.0720100000000002E-2</v>
      </c>
      <c r="BU80" s="22">
        <v>-5.8740800000000003E-2</v>
      </c>
      <c r="BV80" s="22">
        <v>-1.37287E-2</v>
      </c>
      <c r="BW80" s="22">
        <v>1.24943E-2</v>
      </c>
      <c r="BX80" s="22">
        <v>-3.7226099999999998E-2</v>
      </c>
      <c r="BY80" s="22">
        <v>-3.2275499999999999E-2</v>
      </c>
      <c r="BZ80" s="22">
        <v>-5.1129800000000003E-2</v>
      </c>
      <c r="CA80" s="22">
        <v>-4.0983800000000001E-2</v>
      </c>
      <c r="CB80" s="22">
        <v>-4.2465599999999999E-2</v>
      </c>
      <c r="CC80" s="22">
        <v>-4.9151100000000003E-2</v>
      </c>
      <c r="CD80" s="22">
        <v>-4.6185200000000003E-2</v>
      </c>
      <c r="CE80" s="22">
        <v>-9.8975E-3</v>
      </c>
      <c r="CF80" s="22">
        <v>-2.97586E-2</v>
      </c>
      <c r="CG80" s="22">
        <v>-1.7685300000000001E-2</v>
      </c>
      <c r="CH80" s="22">
        <v>2.7702299999999999E-2</v>
      </c>
      <c r="CI80" s="22">
        <v>1.1563500000000001E-2</v>
      </c>
      <c r="CJ80" s="22">
        <v>3.7617600000000001E-2</v>
      </c>
      <c r="CK80" s="22">
        <v>7.0537000000000004E-3</v>
      </c>
      <c r="CL80" s="22">
        <v>8.8231999999999998E-3</v>
      </c>
      <c r="CM80" s="22">
        <v>1.5993299999999998E-2</v>
      </c>
      <c r="CN80" s="22">
        <v>2.91381E-2</v>
      </c>
      <c r="CO80" s="22">
        <v>2.4942599999999999E-2</v>
      </c>
      <c r="CP80" s="22">
        <v>5.9108399999999998E-2</v>
      </c>
      <c r="CQ80" s="22">
        <v>6.2448200000000002E-2</v>
      </c>
      <c r="CR80" s="22">
        <v>-1.0271199999999999E-2</v>
      </c>
      <c r="CS80" s="22">
        <v>-2.9300199999999998E-2</v>
      </c>
      <c r="CT80" s="22">
        <v>1.5012299999999999E-2</v>
      </c>
      <c r="CU80" s="22">
        <v>3.8293899999999999E-2</v>
      </c>
      <c r="CV80" s="22">
        <v>-1.08185E-2</v>
      </c>
      <c r="CW80" s="22">
        <v>-5.5215000000000004E-3</v>
      </c>
      <c r="CX80" s="22">
        <v>-2.6403200000000002E-2</v>
      </c>
      <c r="CY80" s="22">
        <v>-1.9440900000000001E-2</v>
      </c>
      <c r="CZ80" s="22">
        <v>-2.1901899999999998E-2</v>
      </c>
      <c r="DA80" s="22">
        <v>-2.9788499999999999E-2</v>
      </c>
      <c r="DB80" s="22">
        <v>-2.5541600000000001E-2</v>
      </c>
      <c r="DC80" s="22">
        <v>1.26143E-2</v>
      </c>
      <c r="DD80" s="22">
        <v>-8.0094999999999993E-3</v>
      </c>
      <c r="DE80" s="22">
        <v>4.7226999999999998E-3</v>
      </c>
      <c r="DF80" s="22">
        <v>5.1231199999999998E-2</v>
      </c>
      <c r="DG80" s="22">
        <v>3.5501600000000001E-2</v>
      </c>
      <c r="DH80" s="22">
        <v>6.0085199999999998E-2</v>
      </c>
      <c r="DI80" s="22">
        <v>3.2556300000000003E-2</v>
      </c>
      <c r="DJ80" s="22">
        <v>3.7382899999999997E-2</v>
      </c>
      <c r="DK80" s="22">
        <v>4.7852400000000003E-2</v>
      </c>
      <c r="DL80" s="22">
        <v>6.2246900000000001E-2</v>
      </c>
      <c r="DM80" s="22">
        <v>5.4527199999999998E-2</v>
      </c>
      <c r="DN80" s="22">
        <v>8.6611300000000002E-2</v>
      </c>
      <c r="DO80" s="22">
        <v>8.9426800000000001E-2</v>
      </c>
      <c r="DP80" s="22">
        <v>2.01776E-2</v>
      </c>
      <c r="DQ80" s="22">
        <v>1.404E-4</v>
      </c>
      <c r="DR80" s="22">
        <v>4.3753399999999998E-2</v>
      </c>
      <c r="DS80" s="22">
        <v>6.4093499999999998E-2</v>
      </c>
      <c r="DT80" s="22">
        <v>1.55891E-2</v>
      </c>
      <c r="DU80" s="22">
        <v>2.1232500000000001E-2</v>
      </c>
      <c r="DV80" s="22">
        <v>-1.6766000000000001E-3</v>
      </c>
      <c r="DW80" s="22">
        <v>1.16636E-2</v>
      </c>
      <c r="DX80" s="22">
        <v>7.7888999999999996E-3</v>
      </c>
      <c r="DY80" s="22">
        <v>-1.8319E-3</v>
      </c>
      <c r="DZ80" s="22">
        <v>4.2643999999999998E-3</v>
      </c>
      <c r="EA80" s="22">
        <v>4.5117699999999997E-2</v>
      </c>
      <c r="EB80" s="22">
        <v>2.3392699999999999E-2</v>
      </c>
      <c r="EC80" s="22">
        <v>3.7076199999999997E-2</v>
      </c>
      <c r="ED80" s="22">
        <v>8.5203200000000007E-2</v>
      </c>
      <c r="EE80" s="22">
        <v>7.0064399999999999E-2</v>
      </c>
      <c r="EF80" s="22">
        <v>9.2524899999999993E-2</v>
      </c>
      <c r="EG80" s="22">
        <v>6.9378099999999998E-2</v>
      </c>
      <c r="EH80" s="22">
        <v>7.8618499999999994E-2</v>
      </c>
      <c r="EI80" s="22">
        <v>9.3852000000000005E-2</v>
      </c>
      <c r="EJ80" s="22">
        <v>0.11005089999999999</v>
      </c>
      <c r="EK80" s="22">
        <v>9.7242599999999998E-2</v>
      </c>
      <c r="EL80" s="22">
        <v>0.12632119999999999</v>
      </c>
      <c r="EM80" s="22">
        <v>0.12837960000000001</v>
      </c>
      <c r="EN80" s="22">
        <v>6.4140900000000001E-2</v>
      </c>
      <c r="EO80" s="22">
        <v>4.2647900000000002E-2</v>
      </c>
      <c r="EP80" s="22">
        <v>8.5250900000000004E-2</v>
      </c>
      <c r="EQ80" s="22">
        <v>0.101344</v>
      </c>
      <c r="ER80" s="22">
        <v>5.3717500000000001E-2</v>
      </c>
      <c r="ES80" s="22">
        <v>5.9860999999999998E-2</v>
      </c>
      <c r="ET80" s="22">
        <v>3.4024699999999998E-2</v>
      </c>
      <c r="EU80" s="22">
        <v>58.464660000000002</v>
      </c>
      <c r="EV80" s="22">
        <v>58.474260000000001</v>
      </c>
      <c r="EW80" s="22">
        <v>58.101309999999998</v>
      </c>
      <c r="EX80" s="22">
        <v>56.529380000000003</v>
      </c>
      <c r="EY80" s="22">
        <v>55.976190000000003</v>
      </c>
      <c r="EZ80" s="22">
        <v>54.927750000000003</v>
      </c>
      <c r="FA80" s="22">
        <v>54.64255</v>
      </c>
      <c r="FB80" s="22">
        <v>53.46904</v>
      </c>
      <c r="FC80" s="22">
        <v>61.439070000000001</v>
      </c>
      <c r="FD80" s="22">
        <v>70.156239999999997</v>
      </c>
      <c r="FE80" s="22">
        <v>75.070750000000004</v>
      </c>
      <c r="FF80" s="22">
        <v>78.969719999999995</v>
      </c>
      <c r="FG80" s="22">
        <v>81.315770000000001</v>
      </c>
      <c r="FH80" s="22">
        <v>80.813000000000002</v>
      </c>
      <c r="FI80" s="22">
        <v>80.354510000000005</v>
      </c>
      <c r="FJ80" s="22">
        <v>79.731989999999996</v>
      </c>
      <c r="FK80" s="22">
        <v>76.525739999999999</v>
      </c>
      <c r="FL80" s="22">
        <v>70.875389999999996</v>
      </c>
      <c r="FM80" s="22">
        <v>66.151020000000003</v>
      </c>
      <c r="FN80" s="22">
        <v>63.083860000000001</v>
      </c>
      <c r="FO80" s="22">
        <v>62.739719999999998</v>
      </c>
      <c r="FP80" s="22">
        <v>59.913179999999997</v>
      </c>
      <c r="FQ80" s="22">
        <v>57.583869999999997</v>
      </c>
      <c r="FR80" s="22">
        <v>56.098100000000002</v>
      </c>
      <c r="FS80" s="22">
        <v>0.61296539999999999</v>
      </c>
      <c r="FT80" s="22">
        <v>2.98228E-2</v>
      </c>
      <c r="FU80" s="22">
        <v>4.0935100000000002E-2</v>
      </c>
    </row>
    <row r="81" spans="1:177" x14ac:dyDescent="0.2">
      <c r="A81" s="13" t="s">
        <v>226</v>
      </c>
      <c r="B81" s="13" t="s">
        <v>0</v>
      </c>
      <c r="C81" s="13" t="s">
        <v>272</v>
      </c>
      <c r="D81" s="34" t="s">
        <v>245</v>
      </c>
      <c r="E81" s="23" t="s">
        <v>220</v>
      </c>
      <c r="F81" s="23">
        <v>704</v>
      </c>
      <c r="G81" s="22">
        <v>0.40872150000000002</v>
      </c>
      <c r="H81" s="22">
        <v>0.35491529999999999</v>
      </c>
      <c r="I81" s="22">
        <v>0.32749869999999998</v>
      </c>
      <c r="J81" s="22">
        <v>0.32643430000000001</v>
      </c>
      <c r="K81" s="22">
        <v>0.32613819999999999</v>
      </c>
      <c r="L81" s="22">
        <v>0.36435469999999998</v>
      </c>
      <c r="M81" s="22">
        <v>0.44064399999999998</v>
      </c>
      <c r="N81" s="22">
        <v>0.46181909999999998</v>
      </c>
      <c r="O81" s="22">
        <v>0.43961099999999997</v>
      </c>
      <c r="P81" s="22">
        <v>0.41982839999999999</v>
      </c>
      <c r="Q81" s="22">
        <v>0.3729481</v>
      </c>
      <c r="R81" s="22">
        <v>0.33031739999999998</v>
      </c>
      <c r="S81" s="22">
        <v>0.31169059999999998</v>
      </c>
      <c r="T81" s="22">
        <v>0.32934799999999997</v>
      </c>
      <c r="U81" s="22">
        <v>0.36006749999999998</v>
      </c>
      <c r="V81" s="22">
        <v>0.40770459999999997</v>
      </c>
      <c r="W81" s="22">
        <v>0.49282179999999998</v>
      </c>
      <c r="X81" s="22">
        <v>0.64718160000000002</v>
      </c>
      <c r="Y81" s="22">
        <v>0.7242364</v>
      </c>
      <c r="Z81" s="22">
        <v>0.83048149999999998</v>
      </c>
      <c r="AA81" s="22">
        <v>0.77777980000000002</v>
      </c>
      <c r="AB81" s="22">
        <v>0.68754740000000003</v>
      </c>
      <c r="AC81" s="22">
        <v>0.64058539999999997</v>
      </c>
      <c r="AD81" s="22">
        <v>0.54934360000000004</v>
      </c>
      <c r="AE81" s="22">
        <v>-9.6538799999999994E-2</v>
      </c>
      <c r="AF81" s="22">
        <v>-9.2539899999999994E-2</v>
      </c>
      <c r="AG81" s="22">
        <v>-9.4544600000000006E-2</v>
      </c>
      <c r="AH81" s="22">
        <v>-8.3931800000000001E-2</v>
      </c>
      <c r="AI81" s="22">
        <v>-7.5329099999999996E-2</v>
      </c>
      <c r="AJ81" s="22">
        <v>-6.0242499999999997E-2</v>
      </c>
      <c r="AK81" s="22">
        <v>-3.6101300000000003E-2</v>
      </c>
      <c r="AL81" s="22">
        <v>-3.5920399999999998E-2</v>
      </c>
      <c r="AM81" s="22">
        <v>-1.9807499999999999E-2</v>
      </c>
      <c r="AN81" s="22">
        <v>-8.8997999999999994E-3</v>
      </c>
      <c r="AO81" s="22">
        <v>-3.6816099999999997E-2</v>
      </c>
      <c r="AP81" s="22">
        <v>-5.0275599999999997E-2</v>
      </c>
      <c r="AQ81" s="22">
        <v>-7.8886399999999995E-2</v>
      </c>
      <c r="AR81" s="22">
        <v>-5.7815900000000003E-2</v>
      </c>
      <c r="AS81" s="22">
        <v>-5.7363499999999998E-2</v>
      </c>
      <c r="AT81" s="22">
        <v>-2.9215100000000001E-2</v>
      </c>
      <c r="AU81" s="22">
        <v>-1.9576199999999998E-2</v>
      </c>
      <c r="AV81" s="22">
        <v>-6.54391E-2</v>
      </c>
      <c r="AW81" s="22">
        <v>-7.7994999999999995E-2</v>
      </c>
      <c r="AX81" s="22">
        <v>-2.4521600000000001E-2</v>
      </c>
      <c r="AY81" s="22">
        <v>-4.0380399999999997E-2</v>
      </c>
      <c r="AZ81" s="22">
        <v>-7.0623699999999998E-2</v>
      </c>
      <c r="BA81" s="22">
        <v>-4.9668999999999998E-2</v>
      </c>
      <c r="BB81" s="22">
        <v>-5.8887799999999997E-2</v>
      </c>
      <c r="BC81" s="22">
        <v>-6.9535200000000005E-2</v>
      </c>
      <c r="BD81" s="22">
        <v>-6.7941699999999994E-2</v>
      </c>
      <c r="BE81" s="22">
        <v>-7.1571200000000001E-2</v>
      </c>
      <c r="BF81" s="22">
        <v>-6.2650999999999998E-2</v>
      </c>
      <c r="BG81" s="22">
        <v>-5.0986499999999997E-2</v>
      </c>
      <c r="BH81" s="22">
        <v>-3.6881499999999998E-2</v>
      </c>
      <c r="BI81" s="22">
        <v>-1.4827399999999999E-2</v>
      </c>
      <c r="BJ81" s="22">
        <v>-9.0688999999999995E-3</v>
      </c>
      <c r="BK81" s="22">
        <v>6.3969999999999999E-3</v>
      </c>
      <c r="BL81" s="22">
        <v>1.69061E-2</v>
      </c>
      <c r="BM81" s="22">
        <v>-8.8526000000000004E-3</v>
      </c>
      <c r="BN81" s="22">
        <v>-2.1100399999999998E-2</v>
      </c>
      <c r="BO81" s="22">
        <v>-4.8349900000000001E-2</v>
      </c>
      <c r="BP81" s="22">
        <v>-2.98975E-2</v>
      </c>
      <c r="BQ81" s="22">
        <v>-2.7792899999999999E-2</v>
      </c>
      <c r="BR81" s="22">
        <v>3.6929999999999998E-4</v>
      </c>
      <c r="BS81" s="22">
        <v>1.01677E-2</v>
      </c>
      <c r="BT81" s="22">
        <v>-3.00769E-2</v>
      </c>
      <c r="BU81" s="22">
        <v>-4.45353E-2</v>
      </c>
      <c r="BV81" s="22">
        <v>7.7567000000000001E-3</v>
      </c>
      <c r="BW81" s="22">
        <v>-1.05743E-2</v>
      </c>
      <c r="BX81" s="22">
        <v>-3.9809600000000001E-2</v>
      </c>
      <c r="BY81" s="22">
        <v>-2.1317800000000001E-2</v>
      </c>
      <c r="BZ81" s="22">
        <v>-3.2278099999999997E-2</v>
      </c>
      <c r="CA81" s="22">
        <v>-5.0832599999999999E-2</v>
      </c>
      <c r="CB81" s="22">
        <v>-5.0905100000000002E-2</v>
      </c>
      <c r="CC81" s="22">
        <v>-5.5659899999999998E-2</v>
      </c>
      <c r="CD81" s="22">
        <v>-4.7912000000000003E-2</v>
      </c>
      <c r="CE81" s="22">
        <v>-3.4126900000000002E-2</v>
      </c>
      <c r="CF81" s="22">
        <v>-2.0701799999999999E-2</v>
      </c>
      <c r="CG81" s="22">
        <v>-9.3200000000000002E-5</v>
      </c>
      <c r="CH81" s="22">
        <v>9.5283E-3</v>
      </c>
      <c r="CI81" s="22">
        <v>2.4546200000000001E-2</v>
      </c>
      <c r="CJ81" s="22">
        <v>3.47791E-2</v>
      </c>
      <c r="CK81" s="22">
        <v>1.0514799999999999E-2</v>
      </c>
      <c r="CL81" s="22">
        <v>-8.9369999999999998E-4</v>
      </c>
      <c r="CM81" s="22">
        <v>-2.7200499999999999E-2</v>
      </c>
      <c r="CN81" s="22">
        <v>-1.05614E-2</v>
      </c>
      <c r="CO81" s="22">
        <v>-7.3124000000000001E-3</v>
      </c>
      <c r="CP81" s="22">
        <v>2.0859300000000001E-2</v>
      </c>
      <c r="CQ81" s="22">
        <v>3.0768199999999999E-2</v>
      </c>
      <c r="CR81" s="22">
        <v>-5.5852000000000002E-3</v>
      </c>
      <c r="CS81" s="22">
        <v>-2.13612E-2</v>
      </c>
      <c r="CT81" s="22">
        <v>3.01126E-2</v>
      </c>
      <c r="CU81" s="22">
        <v>1.00693E-2</v>
      </c>
      <c r="CV81" s="22">
        <v>-1.8467899999999999E-2</v>
      </c>
      <c r="CW81" s="22">
        <v>-1.6819000000000001E-3</v>
      </c>
      <c r="CX81" s="22">
        <v>-1.3848299999999999E-2</v>
      </c>
      <c r="CY81" s="22">
        <v>-3.2129999999999999E-2</v>
      </c>
      <c r="CZ81" s="22">
        <v>-3.3868500000000003E-2</v>
      </c>
      <c r="DA81" s="22">
        <v>-3.9748600000000002E-2</v>
      </c>
      <c r="DB81" s="22">
        <v>-3.3173099999999997E-2</v>
      </c>
      <c r="DC81" s="22">
        <v>-1.72672E-2</v>
      </c>
      <c r="DD81" s="22">
        <v>-4.5221000000000003E-3</v>
      </c>
      <c r="DE81" s="22">
        <v>1.4641E-2</v>
      </c>
      <c r="DF81" s="22">
        <v>2.8125600000000001E-2</v>
      </c>
      <c r="DG81" s="22">
        <v>4.2695299999999999E-2</v>
      </c>
      <c r="DH81" s="22">
        <v>5.2652200000000003E-2</v>
      </c>
      <c r="DI81" s="22">
        <v>2.9882200000000001E-2</v>
      </c>
      <c r="DJ81" s="22">
        <v>1.9312900000000001E-2</v>
      </c>
      <c r="DK81" s="22">
        <v>-6.051E-3</v>
      </c>
      <c r="DL81" s="22">
        <v>8.7747999999999993E-3</v>
      </c>
      <c r="DM81" s="22">
        <v>1.31681E-2</v>
      </c>
      <c r="DN81" s="22">
        <v>4.1349400000000001E-2</v>
      </c>
      <c r="DO81" s="22">
        <v>5.1368700000000003E-2</v>
      </c>
      <c r="DP81" s="22">
        <v>1.89065E-2</v>
      </c>
      <c r="DQ81" s="22">
        <v>1.8129999999999999E-3</v>
      </c>
      <c r="DR81" s="22">
        <v>5.2468399999999998E-2</v>
      </c>
      <c r="DS81" s="22">
        <v>3.0712900000000001E-2</v>
      </c>
      <c r="DT81" s="22">
        <v>2.8738000000000001E-3</v>
      </c>
      <c r="DU81" s="22">
        <v>1.7954100000000001E-2</v>
      </c>
      <c r="DV81" s="22">
        <v>4.5814999999999996E-3</v>
      </c>
      <c r="DW81" s="22">
        <v>-5.1263999999999997E-3</v>
      </c>
      <c r="DX81" s="22">
        <v>-9.2703000000000004E-3</v>
      </c>
      <c r="DY81" s="22">
        <v>-1.6775200000000001E-2</v>
      </c>
      <c r="DZ81" s="22">
        <v>-1.18923E-2</v>
      </c>
      <c r="EA81" s="22">
        <v>7.0753999999999999E-3</v>
      </c>
      <c r="EB81" s="22">
        <v>1.8838799999999999E-2</v>
      </c>
      <c r="EC81" s="22">
        <v>3.5914799999999997E-2</v>
      </c>
      <c r="ED81" s="22">
        <v>5.4977100000000001E-2</v>
      </c>
      <c r="EE81" s="22">
        <v>6.8899799999999997E-2</v>
      </c>
      <c r="EF81" s="22">
        <v>7.8458E-2</v>
      </c>
      <c r="EG81" s="22">
        <v>5.7845599999999997E-2</v>
      </c>
      <c r="EH81" s="22">
        <v>4.8488099999999999E-2</v>
      </c>
      <c r="EI81" s="22">
        <v>2.44855E-2</v>
      </c>
      <c r="EJ81" s="22">
        <v>3.6693099999999999E-2</v>
      </c>
      <c r="EK81" s="22">
        <v>4.27388E-2</v>
      </c>
      <c r="EL81" s="22">
        <v>7.0933700000000002E-2</v>
      </c>
      <c r="EM81" s="22">
        <v>8.1112500000000004E-2</v>
      </c>
      <c r="EN81" s="22">
        <v>5.42686E-2</v>
      </c>
      <c r="EO81" s="22">
        <v>3.5272699999999997E-2</v>
      </c>
      <c r="EP81" s="22">
        <v>8.4746699999999994E-2</v>
      </c>
      <c r="EQ81" s="22">
        <v>6.05189E-2</v>
      </c>
      <c r="ER81" s="22">
        <v>3.36879E-2</v>
      </c>
      <c r="ES81" s="22">
        <v>4.6305199999999998E-2</v>
      </c>
      <c r="ET81" s="22">
        <v>3.1191199999999999E-2</v>
      </c>
      <c r="EU81" s="22">
        <v>59.892339999999997</v>
      </c>
      <c r="EV81" s="22">
        <v>60.486669999999997</v>
      </c>
      <c r="EW81" s="22">
        <v>60.445059999999998</v>
      </c>
      <c r="EX81" s="22">
        <v>58.642060000000001</v>
      </c>
      <c r="EY81" s="22">
        <v>57.443049999999999</v>
      </c>
      <c r="EZ81" s="22">
        <v>56.234830000000002</v>
      </c>
      <c r="FA81" s="22">
        <v>56.5792</v>
      </c>
      <c r="FB81" s="22">
        <v>55.666240000000002</v>
      </c>
      <c r="FC81" s="22">
        <v>63.627830000000003</v>
      </c>
      <c r="FD81" s="22">
        <v>71.930449999999993</v>
      </c>
      <c r="FE81" s="22">
        <v>76.730900000000005</v>
      </c>
      <c r="FF81" s="22">
        <v>79.939859999999996</v>
      </c>
      <c r="FG81" s="22">
        <v>81.412890000000004</v>
      </c>
      <c r="FH81" s="22">
        <v>80.474980000000002</v>
      </c>
      <c r="FI81" s="22">
        <v>80.666629999999998</v>
      </c>
      <c r="FJ81" s="22">
        <v>79.86618</v>
      </c>
      <c r="FK81" s="22">
        <v>76.506680000000003</v>
      </c>
      <c r="FL81" s="22">
        <v>71.021299999999997</v>
      </c>
      <c r="FM81" s="22">
        <v>67.393389999999997</v>
      </c>
      <c r="FN81" s="22">
        <v>65.221090000000004</v>
      </c>
      <c r="FO81" s="22">
        <v>64.743510000000001</v>
      </c>
      <c r="FP81" s="22">
        <v>60.985289999999999</v>
      </c>
      <c r="FQ81" s="22">
        <v>57.719810000000003</v>
      </c>
      <c r="FR81" s="22">
        <v>55.976089999999999</v>
      </c>
      <c r="FS81" s="22">
        <v>0.50904519999999998</v>
      </c>
      <c r="FT81" s="22">
        <v>2.3978300000000001E-2</v>
      </c>
      <c r="FU81" s="22">
        <v>3.4382999999999997E-2</v>
      </c>
    </row>
    <row r="82" spans="1:177" x14ac:dyDescent="0.2">
      <c r="A82" s="13" t="s">
        <v>226</v>
      </c>
      <c r="B82" s="13" t="s">
        <v>0</v>
      </c>
      <c r="C82" s="13" t="s">
        <v>272</v>
      </c>
      <c r="D82" s="34" t="s">
        <v>245</v>
      </c>
      <c r="E82" s="23" t="s">
        <v>221</v>
      </c>
      <c r="F82" s="23">
        <v>529</v>
      </c>
      <c r="G82" s="22">
        <v>0.3662975</v>
      </c>
      <c r="H82" s="22">
        <v>0.33499040000000002</v>
      </c>
      <c r="I82" s="22">
        <v>0.30836360000000002</v>
      </c>
      <c r="J82" s="22">
        <v>0.28474860000000002</v>
      </c>
      <c r="K82" s="22">
        <v>0.31876880000000002</v>
      </c>
      <c r="L82" s="22">
        <v>0.33920650000000002</v>
      </c>
      <c r="M82" s="22">
        <v>0.38219399999999998</v>
      </c>
      <c r="N82" s="22">
        <v>0.39531139999999998</v>
      </c>
      <c r="O82" s="22">
        <v>0.31661210000000001</v>
      </c>
      <c r="P82" s="22">
        <v>0.26271440000000001</v>
      </c>
      <c r="Q82" s="22">
        <v>0.20941699999999999</v>
      </c>
      <c r="R82" s="22">
        <v>0.20320360000000001</v>
      </c>
      <c r="S82" s="22">
        <v>0.24484120000000001</v>
      </c>
      <c r="T82" s="22">
        <v>0.26558789999999999</v>
      </c>
      <c r="U82" s="22">
        <v>0.27887129999999999</v>
      </c>
      <c r="V82" s="22">
        <v>0.34139199999999997</v>
      </c>
      <c r="W82" s="22">
        <v>0.4315176</v>
      </c>
      <c r="X82" s="22">
        <v>0.54664690000000005</v>
      </c>
      <c r="Y82" s="22">
        <v>0.61661949999999999</v>
      </c>
      <c r="Z82" s="22">
        <v>0.61729409999999996</v>
      </c>
      <c r="AA82" s="22">
        <v>0.63565119999999997</v>
      </c>
      <c r="AB82" s="22">
        <v>0.5506453</v>
      </c>
      <c r="AC82" s="22">
        <v>0.4714893</v>
      </c>
      <c r="AD82" s="22">
        <v>0.38746390000000003</v>
      </c>
      <c r="AE82" s="22">
        <v>-1.8605699999999999E-2</v>
      </c>
      <c r="AF82" s="22">
        <v>-2.1522599999999999E-2</v>
      </c>
      <c r="AG82" s="22">
        <v>-2.1821699999999999E-2</v>
      </c>
      <c r="AH82" s="22">
        <v>-3.4503100000000002E-2</v>
      </c>
      <c r="AI82" s="22">
        <v>-1.41713E-2</v>
      </c>
      <c r="AJ82" s="22">
        <v>-4.5192900000000001E-2</v>
      </c>
      <c r="AK82" s="22">
        <v>-5.31079E-2</v>
      </c>
      <c r="AL82" s="22">
        <v>-1.915E-2</v>
      </c>
      <c r="AM82" s="22">
        <v>-4.8412700000000003E-2</v>
      </c>
      <c r="AN82" s="22">
        <v>-3.1044700000000001E-2</v>
      </c>
      <c r="AO82" s="22">
        <v>-4.3522600000000002E-2</v>
      </c>
      <c r="AP82" s="22">
        <v>-3.9209500000000001E-2</v>
      </c>
      <c r="AQ82" s="22">
        <v>-1.6512599999999999E-2</v>
      </c>
      <c r="AR82" s="22">
        <v>-2.72546E-2</v>
      </c>
      <c r="AS82" s="22">
        <v>-2.6243200000000001E-2</v>
      </c>
      <c r="AT82" s="22">
        <v>-1.1830500000000001E-2</v>
      </c>
      <c r="AU82" s="22">
        <v>-1.2526799999999999E-2</v>
      </c>
      <c r="AV82" s="22">
        <v>-4.7188899999999999E-2</v>
      </c>
      <c r="AW82" s="22">
        <v>-4.3542299999999999E-2</v>
      </c>
      <c r="AX82" s="22">
        <v>-5.1040099999999998E-2</v>
      </c>
      <c r="AY82" s="22">
        <v>-1.29789E-2</v>
      </c>
      <c r="AZ82" s="22">
        <v>-3.05612E-2</v>
      </c>
      <c r="BA82" s="22">
        <v>-4.3040299999999997E-2</v>
      </c>
      <c r="BB82" s="22">
        <v>-5.07641E-2</v>
      </c>
      <c r="BC82" s="22">
        <v>-9.7249999999999995E-4</v>
      </c>
      <c r="BD82" s="22">
        <v>-3.8463999999999998E-3</v>
      </c>
      <c r="BE82" s="22">
        <v>-4.6103999999999997E-3</v>
      </c>
      <c r="BF82" s="22">
        <v>-1.3076900000000001E-2</v>
      </c>
      <c r="BG82" s="22">
        <v>8.2097000000000003E-3</v>
      </c>
      <c r="BH82" s="22">
        <v>-2.34644E-2</v>
      </c>
      <c r="BI82" s="22">
        <v>-3.0115800000000002E-2</v>
      </c>
      <c r="BJ82" s="22">
        <v>2.6367999999999999E-3</v>
      </c>
      <c r="BK82" s="22">
        <v>-2.6752600000000001E-2</v>
      </c>
      <c r="BL82" s="22">
        <v>-1.0872700000000001E-2</v>
      </c>
      <c r="BM82" s="22">
        <v>-2.0883800000000001E-2</v>
      </c>
      <c r="BN82" s="22">
        <v>-1.1717200000000001E-2</v>
      </c>
      <c r="BO82" s="22">
        <v>1.6035000000000001E-2</v>
      </c>
      <c r="BP82" s="22">
        <v>8.5614000000000003E-3</v>
      </c>
      <c r="BQ82" s="22">
        <v>4.4733999999999998E-3</v>
      </c>
      <c r="BR82" s="22">
        <v>1.44177E-2</v>
      </c>
      <c r="BS82" s="22">
        <v>1.29081E-2</v>
      </c>
      <c r="BT82" s="22">
        <v>-2.07701E-2</v>
      </c>
      <c r="BU82" s="22">
        <v>-1.8153499999999999E-2</v>
      </c>
      <c r="BV82" s="22">
        <v>-2.6764199999999998E-2</v>
      </c>
      <c r="BW82" s="22">
        <v>1.07803E-2</v>
      </c>
      <c r="BX82" s="22">
        <v>-7.7218E-3</v>
      </c>
      <c r="BY82" s="22">
        <v>-1.9205E-2</v>
      </c>
      <c r="BZ82" s="22">
        <v>-2.8789700000000001E-2</v>
      </c>
      <c r="CA82" s="22">
        <v>1.1240200000000001E-2</v>
      </c>
      <c r="CB82" s="22">
        <v>8.3961000000000001E-3</v>
      </c>
      <c r="CC82" s="22">
        <v>7.3102000000000002E-3</v>
      </c>
      <c r="CD82" s="22">
        <v>1.7627999999999999E-3</v>
      </c>
      <c r="CE82" s="22">
        <v>2.3710700000000001E-2</v>
      </c>
      <c r="CF82" s="22">
        <v>-8.4153000000000006E-3</v>
      </c>
      <c r="CG82" s="22">
        <v>-1.4191499999999999E-2</v>
      </c>
      <c r="CH82" s="22">
        <v>1.7726200000000001E-2</v>
      </c>
      <c r="CI82" s="22">
        <v>-1.17508E-2</v>
      </c>
      <c r="CJ82" s="22">
        <v>3.0983E-3</v>
      </c>
      <c r="CK82" s="22">
        <v>-5.2042E-3</v>
      </c>
      <c r="CL82" s="22">
        <v>7.3239000000000004E-3</v>
      </c>
      <c r="CM82" s="22">
        <v>3.8577300000000002E-2</v>
      </c>
      <c r="CN82" s="22">
        <v>3.3367599999999997E-2</v>
      </c>
      <c r="CO82" s="22">
        <v>2.5747599999999999E-2</v>
      </c>
      <c r="CP82" s="22">
        <v>3.25972E-2</v>
      </c>
      <c r="CQ82" s="22">
        <v>3.0524200000000001E-2</v>
      </c>
      <c r="CR82" s="22">
        <v>-2.4726000000000001E-3</v>
      </c>
      <c r="CS82" s="22">
        <v>-5.6930000000000001E-4</v>
      </c>
      <c r="CT82" s="22">
        <v>-9.9506999999999998E-3</v>
      </c>
      <c r="CU82" s="22">
        <v>2.72359E-2</v>
      </c>
      <c r="CV82" s="22">
        <v>8.0967000000000001E-3</v>
      </c>
      <c r="CW82" s="22">
        <v>-2.6966999999999998E-3</v>
      </c>
      <c r="CX82" s="22">
        <v>-1.35703E-2</v>
      </c>
      <c r="CY82" s="22">
        <v>2.3453000000000002E-2</v>
      </c>
      <c r="CZ82" s="22">
        <v>2.06386E-2</v>
      </c>
      <c r="DA82" s="22">
        <v>1.92307E-2</v>
      </c>
      <c r="DB82" s="22">
        <v>1.6602499999999999E-2</v>
      </c>
      <c r="DC82" s="22">
        <v>3.9211700000000002E-2</v>
      </c>
      <c r="DD82" s="22">
        <v>6.6337999999999996E-3</v>
      </c>
      <c r="DE82" s="22">
        <v>1.7328000000000001E-3</v>
      </c>
      <c r="DF82" s="22">
        <v>3.2815700000000003E-2</v>
      </c>
      <c r="DG82" s="22">
        <v>3.251E-3</v>
      </c>
      <c r="DH82" s="22">
        <v>1.7069399999999998E-2</v>
      </c>
      <c r="DI82" s="22">
        <v>1.04753E-2</v>
      </c>
      <c r="DJ82" s="22">
        <v>2.63649E-2</v>
      </c>
      <c r="DK82" s="22">
        <v>6.1119699999999999E-2</v>
      </c>
      <c r="DL82" s="22">
        <v>5.8173700000000002E-2</v>
      </c>
      <c r="DM82" s="22">
        <v>4.7021800000000002E-2</v>
      </c>
      <c r="DN82" s="22">
        <v>5.0776599999999998E-2</v>
      </c>
      <c r="DO82" s="22">
        <v>4.81404E-2</v>
      </c>
      <c r="DP82" s="22">
        <v>1.5824899999999999E-2</v>
      </c>
      <c r="DQ82" s="22">
        <v>1.7014899999999999E-2</v>
      </c>
      <c r="DR82" s="22">
        <v>6.8627000000000002E-3</v>
      </c>
      <c r="DS82" s="22">
        <v>4.3691399999999998E-2</v>
      </c>
      <c r="DT82" s="22">
        <v>2.3915100000000002E-2</v>
      </c>
      <c r="DU82" s="22">
        <v>1.38116E-2</v>
      </c>
      <c r="DV82" s="22">
        <v>1.6490999999999999E-3</v>
      </c>
      <c r="DW82" s="22">
        <v>4.1086200000000003E-2</v>
      </c>
      <c r="DX82" s="22">
        <v>3.8314899999999999E-2</v>
      </c>
      <c r="DY82" s="22">
        <v>3.6442099999999998E-2</v>
      </c>
      <c r="DZ82" s="22">
        <v>3.8028699999999999E-2</v>
      </c>
      <c r="EA82" s="22">
        <v>6.1592800000000003E-2</v>
      </c>
      <c r="EB82" s="22">
        <v>2.83623E-2</v>
      </c>
      <c r="EC82" s="22">
        <v>2.4724900000000001E-2</v>
      </c>
      <c r="ED82" s="22">
        <v>5.4602400000000002E-2</v>
      </c>
      <c r="EE82" s="22">
        <v>2.4911200000000001E-2</v>
      </c>
      <c r="EF82" s="22">
        <v>3.7241400000000001E-2</v>
      </c>
      <c r="EG82" s="22">
        <v>3.3114200000000003E-2</v>
      </c>
      <c r="EH82" s="22">
        <v>5.3857200000000001E-2</v>
      </c>
      <c r="EI82" s="22">
        <v>9.3667299999999995E-2</v>
      </c>
      <c r="EJ82" s="22">
        <v>9.3989799999999998E-2</v>
      </c>
      <c r="EK82" s="22">
        <v>7.7738399999999999E-2</v>
      </c>
      <c r="EL82" s="22">
        <v>7.7024800000000004E-2</v>
      </c>
      <c r="EM82" s="22">
        <v>7.3575199999999993E-2</v>
      </c>
      <c r="EN82" s="22">
        <v>4.2243700000000002E-2</v>
      </c>
      <c r="EO82" s="22">
        <v>4.2403700000000003E-2</v>
      </c>
      <c r="EP82" s="22">
        <v>3.1138599999999999E-2</v>
      </c>
      <c r="EQ82" s="22">
        <v>6.7450599999999999E-2</v>
      </c>
      <c r="ER82" s="22">
        <v>4.6754499999999997E-2</v>
      </c>
      <c r="ES82" s="22">
        <v>3.7646899999999997E-2</v>
      </c>
      <c r="ET82" s="22">
        <v>2.3623499999999999E-2</v>
      </c>
      <c r="EU82" s="22">
        <v>56.536180000000002</v>
      </c>
      <c r="EV82" s="22">
        <v>55.758240000000001</v>
      </c>
      <c r="EW82" s="22">
        <v>54.938009999999998</v>
      </c>
      <c r="EX82" s="22">
        <v>53.679029999999997</v>
      </c>
      <c r="EY82" s="22">
        <v>53.99541</v>
      </c>
      <c r="EZ82" s="22">
        <v>53.162439999999997</v>
      </c>
      <c r="FA82" s="22">
        <v>52.0289</v>
      </c>
      <c r="FB82" s="22">
        <v>50.502009999999999</v>
      </c>
      <c r="FC82" s="22">
        <v>58.482399999999998</v>
      </c>
      <c r="FD82" s="22">
        <v>67.756370000000004</v>
      </c>
      <c r="FE82" s="22">
        <v>72.827160000000006</v>
      </c>
      <c r="FF82" s="22">
        <v>77.659700000000001</v>
      </c>
      <c r="FG82" s="22">
        <v>81.186589999999995</v>
      </c>
      <c r="FH82" s="22">
        <v>81.271060000000006</v>
      </c>
      <c r="FI82" s="22">
        <v>79.935329999999993</v>
      </c>
      <c r="FJ82" s="22">
        <v>79.552629999999994</v>
      </c>
      <c r="FK82" s="22">
        <v>76.554090000000002</v>
      </c>
      <c r="FL82" s="22">
        <v>70.681920000000005</v>
      </c>
      <c r="FM82" s="22">
        <v>64.476169999999996</v>
      </c>
      <c r="FN82" s="22">
        <v>60.2027</v>
      </c>
      <c r="FO82" s="22">
        <v>60.035800000000002</v>
      </c>
      <c r="FP82" s="22">
        <v>58.465139999999998</v>
      </c>
      <c r="FQ82" s="22">
        <v>57.396590000000003</v>
      </c>
      <c r="FR82" s="22">
        <v>56.257750000000001</v>
      </c>
      <c r="FS82" s="22">
        <v>0.37305319999999997</v>
      </c>
      <c r="FT82" s="22">
        <v>1.86225E-2</v>
      </c>
      <c r="FU82" s="22">
        <v>2.33574E-2</v>
      </c>
    </row>
    <row r="83" spans="1:177" x14ac:dyDescent="0.2">
      <c r="A83" s="13" t="s">
        <v>226</v>
      </c>
      <c r="B83" s="13" t="s">
        <v>0</v>
      </c>
      <c r="C83" s="13" t="s">
        <v>272</v>
      </c>
      <c r="D83" s="34" t="s">
        <v>234</v>
      </c>
      <c r="E83" s="23" t="s">
        <v>219</v>
      </c>
      <c r="F83" s="23">
        <v>1290</v>
      </c>
      <c r="G83" s="22">
        <v>0.83546860000000001</v>
      </c>
      <c r="H83" s="22">
        <v>0.77095369999999996</v>
      </c>
      <c r="I83" s="22">
        <v>0.72822129999999996</v>
      </c>
      <c r="J83" s="22">
        <v>0.70225510000000002</v>
      </c>
      <c r="K83" s="22">
        <v>0.71961390000000003</v>
      </c>
      <c r="L83" s="22">
        <v>0.7723662</v>
      </c>
      <c r="M83" s="22">
        <v>0.91971349999999996</v>
      </c>
      <c r="N83" s="22">
        <v>0.94805139999999999</v>
      </c>
      <c r="O83" s="22">
        <v>0.79346410000000001</v>
      </c>
      <c r="P83" s="22">
        <v>0.69151130000000005</v>
      </c>
      <c r="Q83" s="22">
        <v>0.60273030000000005</v>
      </c>
      <c r="R83" s="22">
        <v>0.55873280000000003</v>
      </c>
      <c r="S83" s="22">
        <v>0.53346990000000005</v>
      </c>
      <c r="T83" s="22">
        <v>0.52589269999999999</v>
      </c>
      <c r="U83" s="22">
        <v>0.57032559999999999</v>
      </c>
      <c r="V83" s="22">
        <v>0.67041249999999997</v>
      </c>
      <c r="W83" s="22">
        <v>0.79695740000000004</v>
      </c>
      <c r="X83" s="22">
        <v>1.0403230000000001</v>
      </c>
      <c r="Y83" s="22">
        <v>1.2457480000000001</v>
      </c>
      <c r="Z83" s="22">
        <v>1.332403</v>
      </c>
      <c r="AA83" s="22">
        <v>1.3232950000000001</v>
      </c>
      <c r="AB83" s="22">
        <v>1.2042280000000001</v>
      </c>
      <c r="AC83" s="22">
        <v>1.0702039999999999</v>
      </c>
      <c r="AD83" s="22">
        <v>0.92746479999999998</v>
      </c>
      <c r="AE83" s="22">
        <v>-0.1000347</v>
      </c>
      <c r="AF83" s="22">
        <v>-0.11695510000000001</v>
      </c>
      <c r="AG83" s="22">
        <v>-0.1124377</v>
      </c>
      <c r="AH83" s="22">
        <v>-0.10512589999999999</v>
      </c>
      <c r="AI83" s="22">
        <v>-9.2159599999999994E-2</v>
      </c>
      <c r="AJ83" s="22">
        <v>-9.7934400000000005E-2</v>
      </c>
      <c r="AK83" s="22">
        <v>-8.4351300000000004E-2</v>
      </c>
      <c r="AL83" s="22">
        <v>-3.81062E-2</v>
      </c>
      <c r="AM83" s="22">
        <v>-3.5786199999999997E-2</v>
      </c>
      <c r="AN83" s="22">
        <v>-1.39694E-2</v>
      </c>
      <c r="AO83" s="22">
        <v>-3.0108000000000001E-3</v>
      </c>
      <c r="AP83" s="22">
        <v>-1.1408400000000001E-2</v>
      </c>
      <c r="AQ83" s="22">
        <v>-2.4304099999999999E-2</v>
      </c>
      <c r="AR83" s="22">
        <v>-3.3832899999999999E-2</v>
      </c>
      <c r="AS83" s="22">
        <v>-1.3469200000000001E-2</v>
      </c>
      <c r="AT83" s="22">
        <v>8.6295E-3</v>
      </c>
      <c r="AU83" s="22">
        <v>2.3270999999999999E-3</v>
      </c>
      <c r="AV83" s="22">
        <v>-1.33714E-2</v>
      </c>
      <c r="AW83" s="22">
        <v>-4.9423099999999998E-2</v>
      </c>
      <c r="AX83" s="22">
        <v>-3.9241499999999999E-2</v>
      </c>
      <c r="AY83" s="22">
        <v>-2.2223400000000001E-2</v>
      </c>
      <c r="AZ83" s="22">
        <v>-5.36277E-2</v>
      </c>
      <c r="BA83" s="22">
        <v>-6.7402799999999999E-2</v>
      </c>
      <c r="BB83" s="22">
        <v>-6.9506600000000002E-2</v>
      </c>
      <c r="BC83" s="22">
        <v>-7.4998599999999999E-2</v>
      </c>
      <c r="BD83" s="22">
        <v>-8.8863899999999996E-2</v>
      </c>
      <c r="BE83" s="22">
        <v>-8.7618000000000001E-2</v>
      </c>
      <c r="BF83" s="22">
        <v>-8.2382800000000006E-2</v>
      </c>
      <c r="BG83" s="22">
        <v>-6.85862E-2</v>
      </c>
      <c r="BH83" s="22">
        <v>-7.3216299999999998E-2</v>
      </c>
      <c r="BI83" s="22">
        <v>-5.9743699999999997E-2</v>
      </c>
      <c r="BJ83" s="22">
        <v>-1.13632E-2</v>
      </c>
      <c r="BK83" s="22">
        <v>-9.7374000000000002E-3</v>
      </c>
      <c r="BL83" s="22">
        <v>9.4187000000000003E-3</v>
      </c>
      <c r="BM83" s="22">
        <v>2.3680199999999998E-2</v>
      </c>
      <c r="BN83" s="22">
        <v>1.8033899999999999E-2</v>
      </c>
      <c r="BO83" s="22">
        <v>6.7479999999999997E-3</v>
      </c>
      <c r="BP83" s="22">
        <v>-4.3966999999999999E-3</v>
      </c>
      <c r="BQ83" s="22">
        <v>1.2069399999999999E-2</v>
      </c>
      <c r="BR83" s="22">
        <v>3.1035699999999999E-2</v>
      </c>
      <c r="BS83" s="22">
        <v>2.2317699999999999E-2</v>
      </c>
      <c r="BT83" s="22">
        <v>9.4394000000000006E-3</v>
      </c>
      <c r="BU83" s="22">
        <v>-2.6530499999999999E-2</v>
      </c>
      <c r="BV83" s="22">
        <v>-1.5850699999999999E-2</v>
      </c>
      <c r="BW83" s="22">
        <v>8.2899999999999996E-5</v>
      </c>
      <c r="BX83" s="22">
        <v>-3.0372199999999999E-2</v>
      </c>
      <c r="BY83" s="22">
        <v>-4.1185800000000002E-2</v>
      </c>
      <c r="BZ83" s="22">
        <v>-4.67587E-2</v>
      </c>
      <c r="CA83" s="22">
        <v>-5.76587E-2</v>
      </c>
      <c r="CB83" s="22">
        <v>-6.94081E-2</v>
      </c>
      <c r="CC83" s="22">
        <v>-7.0427900000000002E-2</v>
      </c>
      <c r="CD83" s="22">
        <v>-6.6630999999999996E-2</v>
      </c>
      <c r="CE83" s="22">
        <v>-5.2259300000000002E-2</v>
      </c>
      <c r="CF83" s="22">
        <v>-5.6096699999999999E-2</v>
      </c>
      <c r="CG83" s="22">
        <v>-4.2700500000000002E-2</v>
      </c>
      <c r="CH83" s="22">
        <v>7.1587999999999999E-3</v>
      </c>
      <c r="CI83" s="22">
        <v>8.3040000000000006E-3</v>
      </c>
      <c r="CJ83" s="22">
        <v>2.56172E-2</v>
      </c>
      <c r="CK83" s="22">
        <v>4.2166200000000001E-2</v>
      </c>
      <c r="CL83" s="22">
        <v>3.8425599999999997E-2</v>
      </c>
      <c r="CM83" s="22">
        <v>2.8254499999999998E-2</v>
      </c>
      <c r="CN83" s="22">
        <v>1.59907E-2</v>
      </c>
      <c r="CO83" s="22">
        <v>2.97574E-2</v>
      </c>
      <c r="CP83" s="22">
        <v>4.6554199999999997E-2</v>
      </c>
      <c r="CQ83" s="22">
        <v>3.6163099999999997E-2</v>
      </c>
      <c r="CR83" s="22">
        <v>2.5238E-2</v>
      </c>
      <c r="CS83" s="22">
        <v>-1.06751E-2</v>
      </c>
      <c r="CT83" s="22">
        <v>3.4959999999999999E-4</v>
      </c>
      <c r="CU83" s="22">
        <v>1.5532199999999999E-2</v>
      </c>
      <c r="CV83" s="22">
        <v>-1.42655E-2</v>
      </c>
      <c r="CW83" s="22">
        <v>-2.30279E-2</v>
      </c>
      <c r="CX83" s="22">
        <v>-3.10035E-2</v>
      </c>
      <c r="CY83" s="22">
        <v>-4.0318800000000002E-2</v>
      </c>
      <c r="CZ83" s="22">
        <v>-4.9952200000000002E-2</v>
      </c>
      <c r="DA83" s="22">
        <v>-5.3237800000000002E-2</v>
      </c>
      <c r="DB83" s="22">
        <v>-5.0879199999999999E-2</v>
      </c>
      <c r="DC83" s="22">
        <v>-3.5932499999999999E-2</v>
      </c>
      <c r="DD83" s="22">
        <v>-3.8976999999999998E-2</v>
      </c>
      <c r="DE83" s="22">
        <v>-2.5657300000000001E-2</v>
      </c>
      <c r="DF83" s="22">
        <v>2.56809E-2</v>
      </c>
      <c r="DG83" s="22">
        <v>2.6345299999999999E-2</v>
      </c>
      <c r="DH83" s="22">
        <v>4.18158E-2</v>
      </c>
      <c r="DI83" s="22">
        <v>6.0652299999999999E-2</v>
      </c>
      <c r="DJ83" s="22">
        <v>5.88172E-2</v>
      </c>
      <c r="DK83" s="22">
        <v>4.9761E-2</v>
      </c>
      <c r="DL83" s="22">
        <v>3.6378199999999999E-2</v>
      </c>
      <c r="DM83" s="22">
        <v>4.7445399999999999E-2</v>
      </c>
      <c r="DN83" s="22">
        <v>6.2072599999999999E-2</v>
      </c>
      <c r="DO83" s="22">
        <v>5.0008499999999997E-2</v>
      </c>
      <c r="DP83" s="22">
        <v>4.1036700000000002E-2</v>
      </c>
      <c r="DQ83" s="22">
        <v>5.1802000000000003E-3</v>
      </c>
      <c r="DR83" s="22">
        <v>1.6549999999999999E-2</v>
      </c>
      <c r="DS83" s="22">
        <v>3.0981499999999999E-2</v>
      </c>
      <c r="DT83" s="22">
        <v>1.8412000000000001E-3</v>
      </c>
      <c r="DU83" s="22">
        <v>-4.8700000000000002E-3</v>
      </c>
      <c r="DV83" s="22">
        <v>-1.5248299999999999E-2</v>
      </c>
      <c r="DW83" s="22">
        <v>-1.5282799999999999E-2</v>
      </c>
      <c r="DX83" s="22">
        <v>-2.1861100000000001E-2</v>
      </c>
      <c r="DY83" s="22">
        <v>-2.8418100000000002E-2</v>
      </c>
      <c r="DZ83" s="22">
        <v>-2.8136100000000001E-2</v>
      </c>
      <c r="EA83" s="22">
        <v>-1.23591E-2</v>
      </c>
      <c r="EB83" s="22">
        <v>-1.4259000000000001E-2</v>
      </c>
      <c r="EC83" s="22">
        <v>-1.0497E-3</v>
      </c>
      <c r="ED83" s="22">
        <v>5.24238E-2</v>
      </c>
      <c r="EE83" s="22">
        <v>5.2394099999999999E-2</v>
      </c>
      <c r="EF83" s="22">
        <v>6.5203899999999995E-2</v>
      </c>
      <c r="EG83" s="22">
        <v>8.7343199999999996E-2</v>
      </c>
      <c r="EH83" s="22">
        <v>8.8259500000000005E-2</v>
      </c>
      <c r="EI83" s="22">
        <v>8.0813099999999999E-2</v>
      </c>
      <c r="EJ83" s="22">
        <v>6.5814399999999995E-2</v>
      </c>
      <c r="EK83" s="22">
        <v>7.2984099999999996E-2</v>
      </c>
      <c r="EL83" s="22">
        <v>8.4478800000000007E-2</v>
      </c>
      <c r="EM83" s="22">
        <v>6.9999099999999995E-2</v>
      </c>
      <c r="EN83" s="22">
        <v>6.3847399999999999E-2</v>
      </c>
      <c r="EO83" s="22">
        <v>2.8072799999999998E-2</v>
      </c>
      <c r="EP83" s="22">
        <v>3.9940700000000003E-2</v>
      </c>
      <c r="EQ83" s="22">
        <v>5.3287800000000003E-2</v>
      </c>
      <c r="ER83" s="22">
        <v>2.50967E-2</v>
      </c>
      <c r="ES83" s="22">
        <v>2.1347000000000001E-2</v>
      </c>
      <c r="ET83" s="22">
        <v>7.4996000000000004E-3</v>
      </c>
      <c r="EU83" s="22">
        <v>51.379330000000003</v>
      </c>
      <c r="EV83" s="22">
        <v>50.306669999999997</v>
      </c>
      <c r="EW83" s="22">
        <v>49.59713</v>
      </c>
      <c r="EX83" s="22">
        <v>49.117179999999998</v>
      </c>
      <c r="EY83" s="22">
        <v>48.868220000000001</v>
      </c>
      <c r="EZ83" s="22">
        <v>48.341929999999998</v>
      </c>
      <c r="FA83" s="22">
        <v>48.277990000000003</v>
      </c>
      <c r="FB83" s="22">
        <v>48.373249999999999</v>
      </c>
      <c r="FC83" s="22">
        <v>52.475790000000003</v>
      </c>
      <c r="FD83" s="22">
        <v>57.6509</v>
      </c>
      <c r="FE83" s="22">
        <v>61.571309999999997</v>
      </c>
      <c r="FF83" s="22">
        <v>64.330659999999995</v>
      </c>
      <c r="FG83" s="22">
        <v>65.435450000000003</v>
      </c>
      <c r="FH83" s="22">
        <v>65.887389999999996</v>
      </c>
      <c r="FI83" s="22">
        <v>65.698480000000004</v>
      </c>
      <c r="FJ83" s="22">
        <v>65.02328</v>
      </c>
      <c r="FK83" s="22">
        <v>63.96866</v>
      </c>
      <c r="FL83" s="22">
        <v>62.000019999999999</v>
      </c>
      <c r="FM83" s="22">
        <v>58.852600000000002</v>
      </c>
      <c r="FN83" s="22">
        <v>56.84881</v>
      </c>
      <c r="FO83" s="22">
        <v>55.026490000000003</v>
      </c>
      <c r="FP83" s="22">
        <v>53.780349999999999</v>
      </c>
      <c r="FQ83" s="22">
        <v>52.603650000000002</v>
      </c>
      <c r="FR83" s="22">
        <v>51.892359999999996</v>
      </c>
      <c r="FS83" s="22">
        <v>0.45666830000000003</v>
      </c>
      <c r="FT83" s="22">
        <v>2.1867500000000002E-2</v>
      </c>
      <c r="FU83" s="22">
        <v>2.48712E-2</v>
      </c>
    </row>
    <row r="84" spans="1:177" x14ac:dyDescent="0.2">
      <c r="A84" s="13" t="s">
        <v>226</v>
      </c>
      <c r="B84" s="13" t="s">
        <v>0</v>
      </c>
      <c r="C84" s="13" t="s">
        <v>272</v>
      </c>
      <c r="D84" s="34" t="s">
        <v>234</v>
      </c>
      <c r="E84" s="23" t="s">
        <v>220</v>
      </c>
      <c r="F84" s="23">
        <v>737</v>
      </c>
      <c r="G84" s="22">
        <v>0.45986769999999999</v>
      </c>
      <c r="H84" s="22">
        <v>0.41511009999999998</v>
      </c>
      <c r="I84" s="22">
        <v>0.39525660000000001</v>
      </c>
      <c r="J84" s="22">
        <v>0.38885760000000003</v>
      </c>
      <c r="K84" s="22">
        <v>0.3880826</v>
      </c>
      <c r="L84" s="22">
        <v>0.4202668</v>
      </c>
      <c r="M84" s="22">
        <v>0.51890130000000001</v>
      </c>
      <c r="N84" s="22">
        <v>0.53708290000000003</v>
      </c>
      <c r="O84" s="22">
        <v>0.46525759999999999</v>
      </c>
      <c r="P84" s="22">
        <v>0.4110645</v>
      </c>
      <c r="Q84" s="22">
        <v>0.36642000000000002</v>
      </c>
      <c r="R84" s="22">
        <v>0.3411981</v>
      </c>
      <c r="S84" s="22">
        <v>0.32855390000000001</v>
      </c>
      <c r="T84" s="22">
        <v>0.32599709999999998</v>
      </c>
      <c r="U84" s="22">
        <v>0.33591900000000002</v>
      </c>
      <c r="V84" s="22">
        <v>0.38669189999999998</v>
      </c>
      <c r="W84" s="22">
        <v>0.43837350000000003</v>
      </c>
      <c r="X84" s="22">
        <v>0.56873680000000004</v>
      </c>
      <c r="Y84" s="22">
        <v>0.69745380000000001</v>
      </c>
      <c r="Z84" s="22">
        <v>0.74336440000000004</v>
      </c>
      <c r="AA84" s="22">
        <v>0.72235020000000005</v>
      </c>
      <c r="AB84" s="22">
        <v>0.67727610000000005</v>
      </c>
      <c r="AC84" s="22">
        <v>0.6171818</v>
      </c>
      <c r="AD84" s="22">
        <v>0.53414709999999999</v>
      </c>
      <c r="AE84" s="22">
        <v>-6.7509100000000002E-2</v>
      </c>
      <c r="AF84" s="22">
        <v>-8.3319099999999993E-2</v>
      </c>
      <c r="AG84" s="22">
        <v>-8.0095299999999994E-2</v>
      </c>
      <c r="AH84" s="22">
        <v>-6.4774700000000004E-2</v>
      </c>
      <c r="AI84" s="22">
        <v>-5.9857E-2</v>
      </c>
      <c r="AJ84" s="22">
        <v>-5.1873500000000003E-2</v>
      </c>
      <c r="AK84" s="22">
        <v>-2.2881200000000001E-2</v>
      </c>
      <c r="AL84" s="22">
        <v>-1.45127E-2</v>
      </c>
      <c r="AM84" s="22">
        <v>-1.1063E-2</v>
      </c>
      <c r="AN84" s="22">
        <v>-5.8247999999999998E-3</v>
      </c>
      <c r="AO84" s="22">
        <v>-8.2991999999999996E-3</v>
      </c>
      <c r="AP84" s="22">
        <v>-2.0365000000000001E-2</v>
      </c>
      <c r="AQ84" s="22">
        <v>-2.7500900000000002E-2</v>
      </c>
      <c r="AR84" s="22">
        <v>-3.8024000000000002E-2</v>
      </c>
      <c r="AS84" s="22">
        <v>-2.5984199999999999E-2</v>
      </c>
      <c r="AT84" s="22">
        <v>3.5428999999999999E-3</v>
      </c>
      <c r="AU84" s="22">
        <v>1.7719000000000001E-3</v>
      </c>
      <c r="AV84" s="22">
        <v>-6.0654999999999997E-3</v>
      </c>
      <c r="AW84" s="22">
        <v>-2.0582400000000001E-2</v>
      </c>
      <c r="AX84" s="22">
        <v>-1.1488699999999999E-2</v>
      </c>
      <c r="AY84" s="22">
        <v>-1.99977E-2</v>
      </c>
      <c r="AZ84" s="22">
        <v>-2.4969499999999999E-2</v>
      </c>
      <c r="BA84" s="22">
        <v>-2.8896399999999999E-2</v>
      </c>
      <c r="BB84" s="22">
        <v>-3.3626099999999999E-2</v>
      </c>
      <c r="BC84" s="22">
        <v>-4.8782199999999998E-2</v>
      </c>
      <c r="BD84" s="22">
        <v>-6.2458899999999998E-2</v>
      </c>
      <c r="BE84" s="22">
        <v>-5.9858799999999997E-2</v>
      </c>
      <c r="BF84" s="22">
        <v>-4.8312599999999997E-2</v>
      </c>
      <c r="BG84" s="22">
        <v>-4.3100399999999997E-2</v>
      </c>
      <c r="BH84" s="22">
        <v>-3.4158300000000003E-2</v>
      </c>
      <c r="BI84" s="22">
        <v>-8.1960999999999996E-3</v>
      </c>
      <c r="BJ84" s="22">
        <v>3.8295E-3</v>
      </c>
      <c r="BK84" s="22">
        <v>7.0616999999999997E-3</v>
      </c>
      <c r="BL84" s="22">
        <v>1.37479E-2</v>
      </c>
      <c r="BM84" s="22">
        <v>1.2813700000000001E-2</v>
      </c>
      <c r="BN84" s="22">
        <v>2.1373E-3</v>
      </c>
      <c r="BO84" s="22">
        <v>-7.5645E-3</v>
      </c>
      <c r="BP84" s="22">
        <v>-1.7086299999999999E-2</v>
      </c>
      <c r="BQ84" s="22">
        <v>-7.2639999999999996E-3</v>
      </c>
      <c r="BR84" s="22">
        <v>2.0789499999999999E-2</v>
      </c>
      <c r="BS84" s="22">
        <v>1.68524E-2</v>
      </c>
      <c r="BT84" s="22">
        <v>1.19072E-2</v>
      </c>
      <c r="BU84" s="22">
        <v>-2.1511E-3</v>
      </c>
      <c r="BV84" s="22">
        <v>6.6032E-3</v>
      </c>
      <c r="BW84" s="22">
        <v>-1.6161000000000001E-3</v>
      </c>
      <c r="BX84" s="22">
        <v>-6.0264000000000003E-3</v>
      </c>
      <c r="BY84" s="22">
        <v>-8.9876999999999995E-3</v>
      </c>
      <c r="BZ84" s="22">
        <v>-1.66743E-2</v>
      </c>
      <c r="CA84" s="22">
        <v>-3.5811999999999997E-2</v>
      </c>
      <c r="CB84" s="22">
        <v>-4.8011199999999997E-2</v>
      </c>
      <c r="CC84" s="22">
        <v>-4.5843000000000002E-2</v>
      </c>
      <c r="CD84" s="22">
        <v>-3.6910999999999999E-2</v>
      </c>
      <c r="CE84" s="22">
        <v>-3.1494899999999999E-2</v>
      </c>
      <c r="CF84" s="22">
        <v>-2.18888E-2</v>
      </c>
      <c r="CG84" s="22">
        <v>1.9748000000000001E-3</v>
      </c>
      <c r="CH84" s="22">
        <v>1.6533200000000001E-2</v>
      </c>
      <c r="CI84" s="22">
        <v>1.9614699999999999E-2</v>
      </c>
      <c r="CJ84" s="22">
        <v>2.7303899999999999E-2</v>
      </c>
      <c r="CK84" s="22">
        <v>2.74364E-2</v>
      </c>
      <c r="CL84" s="22">
        <v>1.77223E-2</v>
      </c>
      <c r="CM84" s="22">
        <v>6.2433999999999996E-3</v>
      </c>
      <c r="CN84" s="22">
        <v>-2.5847999999999999E-3</v>
      </c>
      <c r="CO84" s="22">
        <v>5.7016000000000002E-3</v>
      </c>
      <c r="CP84" s="22">
        <v>3.27345E-2</v>
      </c>
      <c r="CQ84" s="22">
        <v>2.7297100000000001E-2</v>
      </c>
      <c r="CR84" s="22">
        <v>2.4355000000000002E-2</v>
      </c>
      <c r="CS84" s="22">
        <v>1.06143E-2</v>
      </c>
      <c r="CT84" s="22">
        <v>1.9133500000000001E-2</v>
      </c>
      <c r="CU84" s="22">
        <v>1.1115E-2</v>
      </c>
      <c r="CV84" s="22">
        <v>7.0935E-3</v>
      </c>
      <c r="CW84" s="22">
        <v>4.8009000000000003E-3</v>
      </c>
      <c r="CX84" s="22">
        <v>-4.9335999999999998E-3</v>
      </c>
      <c r="CY84" s="22">
        <v>-2.2841799999999999E-2</v>
      </c>
      <c r="CZ84" s="22">
        <v>-3.3563500000000003E-2</v>
      </c>
      <c r="DA84" s="22">
        <v>-3.18272E-2</v>
      </c>
      <c r="DB84" s="22">
        <v>-2.5509299999999999E-2</v>
      </c>
      <c r="DC84" s="22">
        <v>-1.9889400000000002E-2</v>
      </c>
      <c r="DD84" s="22">
        <v>-9.6193000000000008E-3</v>
      </c>
      <c r="DE84" s="22">
        <v>1.2145599999999999E-2</v>
      </c>
      <c r="DF84" s="22">
        <v>2.92369E-2</v>
      </c>
      <c r="DG84" s="22">
        <v>3.2167800000000003E-2</v>
      </c>
      <c r="DH84" s="22">
        <v>4.0859899999999998E-2</v>
      </c>
      <c r="DI84" s="22">
        <v>4.2058999999999999E-2</v>
      </c>
      <c r="DJ84" s="22">
        <v>3.3307299999999998E-2</v>
      </c>
      <c r="DK84" s="22">
        <v>2.0051300000000001E-2</v>
      </c>
      <c r="DL84" s="22">
        <v>1.1916599999999999E-2</v>
      </c>
      <c r="DM84" s="22">
        <v>1.8667099999999999E-2</v>
      </c>
      <c r="DN84" s="22">
        <v>4.4679499999999997E-2</v>
      </c>
      <c r="DO84" s="22">
        <v>3.7741799999999999E-2</v>
      </c>
      <c r="DP84" s="22">
        <v>3.6802799999999997E-2</v>
      </c>
      <c r="DQ84" s="22">
        <v>2.3379799999999999E-2</v>
      </c>
      <c r="DR84" s="22">
        <v>3.1663799999999999E-2</v>
      </c>
      <c r="DS84" s="22">
        <v>2.3845999999999999E-2</v>
      </c>
      <c r="DT84" s="22">
        <v>2.0213399999999999E-2</v>
      </c>
      <c r="DU84" s="22">
        <v>1.8589600000000001E-2</v>
      </c>
      <c r="DV84" s="22">
        <v>6.8072000000000002E-3</v>
      </c>
      <c r="DW84" s="22">
        <v>-4.1149000000000003E-3</v>
      </c>
      <c r="DX84" s="22">
        <v>-1.27032E-2</v>
      </c>
      <c r="DY84" s="22">
        <v>-1.1590700000000001E-2</v>
      </c>
      <c r="DZ84" s="22">
        <v>-9.0472E-3</v>
      </c>
      <c r="EA84" s="22">
        <v>-3.1329000000000001E-3</v>
      </c>
      <c r="EB84" s="22">
        <v>8.0958999999999996E-3</v>
      </c>
      <c r="EC84" s="22">
        <v>2.6830699999999999E-2</v>
      </c>
      <c r="ED84" s="22">
        <v>4.7579099999999999E-2</v>
      </c>
      <c r="EE84" s="22">
        <v>5.0292400000000001E-2</v>
      </c>
      <c r="EF84" s="22">
        <v>6.0432600000000003E-2</v>
      </c>
      <c r="EG84" s="22">
        <v>6.3171900000000003E-2</v>
      </c>
      <c r="EH84" s="22">
        <v>5.5809600000000001E-2</v>
      </c>
      <c r="EI84" s="22">
        <v>3.9987799999999997E-2</v>
      </c>
      <c r="EJ84" s="22">
        <v>3.2854399999999999E-2</v>
      </c>
      <c r="EK84" s="22">
        <v>3.7387299999999998E-2</v>
      </c>
      <c r="EL84" s="22">
        <v>6.1926200000000001E-2</v>
      </c>
      <c r="EM84" s="22">
        <v>5.2822300000000003E-2</v>
      </c>
      <c r="EN84" s="22">
        <v>5.4775499999999998E-2</v>
      </c>
      <c r="EO84" s="22">
        <v>4.1811000000000001E-2</v>
      </c>
      <c r="EP84" s="22">
        <v>4.97557E-2</v>
      </c>
      <c r="EQ84" s="22">
        <v>4.2227599999999997E-2</v>
      </c>
      <c r="ER84" s="22">
        <v>3.9156499999999997E-2</v>
      </c>
      <c r="ES84" s="22">
        <v>3.8498200000000003E-2</v>
      </c>
      <c r="ET84" s="22">
        <v>2.3758899999999999E-2</v>
      </c>
      <c r="EU84" s="22">
        <v>53.038870000000003</v>
      </c>
      <c r="EV84" s="22">
        <v>51.945990000000002</v>
      </c>
      <c r="EW84" s="22">
        <v>51.255040000000001</v>
      </c>
      <c r="EX84" s="22">
        <v>50.844360000000002</v>
      </c>
      <c r="EY84" s="22">
        <v>50.568080000000002</v>
      </c>
      <c r="EZ84" s="22">
        <v>50.167969999999997</v>
      </c>
      <c r="FA84" s="22">
        <v>50.195610000000002</v>
      </c>
      <c r="FB84" s="22">
        <v>50.384830000000001</v>
      </c>
      <c r="FC84" s="22">
        <v>54.265680000000003</v>
      </c>
      <c r="FD84" s="22">
        <v>58.902169999999998</v>
      </c>
      <c r="FE84" s="22">
        <v>62.27281</v>
      </c>
      <c r="FF84" s="22">
        <v>64.572519999999997</v>
      </c>
      <c r="FG84" s="22">
        <v>65.427409999999995</v>
      </c>
      <c r="FH84" s="22">
        <v>65.790130000000005</v>
      </c>
      <c r="FI84" s="22">
        <v>65.280630000000002</v>
      </c>
      <c r="FJ84" s="22">
        <v>64.757220000000004</v>
      </c>
      <c r="FK84" s="22">
        <v>63.829790000000003</v>
      </c>
      <c r="FL84" s="22">
        <v>62.070709999999998</v>
      </c>
      <c r="FM84" s="22">
        <v>59.320729999999998</v>
      </c>
      <c r="FN84" s="22">
        <v>57.705509999999997</v>
      </c>
      <c r="FO84" s="22">
        <v>56.109850000000002</v>
      </c>
      <c r="FP84" s="22">
        <v>55.081829999999997</v>
      </c>
      <c r="FQ84" s="22">
        <v>54.065429999999999</v>
      </c>
      <c r="FR84" s="22">
        <v>53.591720000000002</v>
      </c>
      <c r="FS84" s="22">
        <v>0.39374110000000001</v>
      </c>
      <c r="FT84" s="22">
        <v>1.8797299999999999E-2</v>
      </c>
      <c r="FU84" s="22">
        <v>2.0331399999999999E-2</v>
      </c>
    </row>
    <row r="85" spans="1:177" x14ac:dyDescent="0.2">
      <c r="A85" s="13" t="s">
        <v>226</v>
      </c>
      <c r="B85" s="13" t="s">
        <v>0</v>
      </c>
      <c r="C85" s="13" t="s">
        <v>272</v>
      </c>
      <c r="D85" s="34" t="s">
        <v>234</v>
      </c>
      <c r="E85" s="23" t="s">
        <v>221</v>
      </c>
      <c r="F85" s="23">
        <v>553</v>
      </c>
      <c r="G85" s="22">
        <v>0.3770173</v>
      </c>
      <c r="H85" s="22">
        <v>0.35809619999999998</v>
      </c>
      <c r="I85" s="22">
        <v>0.33529330000000002</v>
      </c>
      <c r="J85" s="22">
        <v>0.31483889999999998</v>
      </c>
      <c r="K85" s="22">
        <v>0.33272479999999999</v>
      </c>
      <c r="L85" s="22">
        <v>0.3547496</v>
      </c>
      <c r="M85" s="22">
        <v>0.40450979999999997</v>
      </c>
      <c r="N85" s="22">
        <v>0.41150560000000003</v>
      </c>
      <c r="O85" s="22">
        <v>0.32811940000000001</v>
      </c>
      <c r="P85" s="22">
        <v>0.27567170000000002</v>
      </c>
      <c r="Q85" s="22">
        <v>0.22997129999999999</v>
      </c>
      <c r="R85" s="22">
        <v>0.2100274</v>
      </c>
      <c r="S85" s="22">
        <v>0.1984522</v>
      </c>
      <c r="T85" s="22">
        <v>0.19533349999999999</v>
      </c>
      <c r="U85" s="22">
        <v>0.231739</v>
      </c>
      <c r="V85" s="22">
        <v>0.28306769999999998</v>
      </c>
      <c r="W85" s="22">
        <v>0.3602127</v>
      </c>
      <c r="X85" s="22">
        <v>0.47730060000000002</v>
      </c>
      <c r="Y85" s="22">
        <v>0.55236859999999999</v>
      </c>
      <c r="Z85" s="22">
        <v>0.59056310000000001</v>
      </c>
      <c r="AA85" s="22">
        <v>0.60102250000000002</v>
      </c>
      <c r="AB85" s="22">
        <v>0.52639380000000002</v>
      </c>
      <c r="AC85" s="22">
        <v>0.45240859999999999</v>
      </c>
      <c r="AD85" s="22">
        <v>0.39384330000000001</v>
      </c>
      <c r="AE85" s="22">
        <v>-4.7657900000000003E-2</v>
      </c>
      <c r="AF85" s="22">
        <v>-4.9014599999999998E-2</v>
      </c>
      <c r="AG85" s="22">
        <v>-4.6890399999999999E-2</v>
      </c>
      <c r="AH85" s="22">
        <v>-5.4926999999999997E-2</v>
      </c>
      <c r="AI85" s="22">
        <v>-4.7664400000000003E-2</v>
      </c>
      <c r="AJ85" s="22">
        <v>-6.07187E-2</v>
      </c>
      <c r="AK85" s="22">
        <v>-7.1475399999999994E-2</v>
      </c>
      <c r="AL85" s="22">
        <v>-3.8891500000000002E-2</v>
      </c>
      <c r="AM85" s="22">
        <v>-4.0449800000000001E-2</v>
      </c>
      <c r="AN85" s="22">
        <v>-2.8890099999999998E-2</v>
      </c>
      <c r="AO85" s="22">
        <v>-1.7651699999999999E-2</v>
      </c>
      <c r="AP85" s="22">
        <v>-1.6765700000000001E-2</v>
      </c>
      <c r="AQ85" s="22">
        <v>-2.00655E-2</v>
      </c>
      <c r="AR85" s="22">
        <v>-1.8581400000000001E-2</v>
      </c>
      <c r="AS85" s="22">
        <v>-7.5240000000000003E-3</v>
      </c>
      <c r="AT85" s="22">
        <v>-1.09341E-2</v>
      </c>
      <c r="AU85" s="22">
        <v>-1.15143E-2</v>
      </c>
      <c r="AV85" s="22">
        <v>-1.70458E-2</v>
      </c>
      <c r="AW85" s="22">
        <v>-3.9891999999999997E-2</v>
      </c>
      <c r="AX85" s="22">
        <v>-4.0381599999999997E-2</v>
      </c>
      <c r="AY85" s="22">
        <v>-1.7649600000000001E-2</v>
      </c>
      <c r="AZ85" s="22">
        <v>-4.4859700000000002E-2</v>
      </c>
      <c r="BA85" s="22">
        <v>-5.6183799999999999E-2</v>
      </c>
      <c r="BB85" s="22">
        <v>-5.0427199999999998E-2</v>
      </c>
      <c r="BC85" s="22">
        <v>-3.1832800000000001E-2</v>
      </c>
      <c r="BD85" s="22">
        <v>-3.1666E-2</v>
      </c>
      <c r="BE85" s="22">
        <v>-3.2613900000000001E-2</v>
      </c>
      <c r="BF85" s="22">
        <v>-3.9297699999999998E-2</v>
      </c>
      <c r="BG85" s="22">
        <v>-3.1205699999999999E-2</v>
      </c>
      <c r="BH85" s="22">
        <v>-4.3743499999999998E-2</v>
      </c>
      <c r="BI85" s="22">
        <v>-5.3649599999999999E-2</v>
      </c>
      <c r="BJ85" s="22">
        <v>-2.1068400000000001E-2</v>
      </c>
      <c r="BK85" s="22">
        <v>-2.3064500000000002E-2</v>
      </c>
      <c r="BL85" s="22">
        <v>-1.54457E-2</v>
      </c>
      <c r="BM85" s="22">
        <v>-1.8962E-3</v>
      </c>
      <c r="BN85" s="22">
        <v>1.3240999999999999E-3</v>
      </c>
      <c r="BO85" s="22">
        <v>1.4802999999999999E-3</v>
      </c>
      <c r="BP85" s="22">
        <v>1.3730999999999999E-3</v>
      </c>
      <c r="BQ85" s="22">
        <v>1.0005099999999999E-2</v>
      </c>
      <c r="BR85" s="22">
        <v>3.3663999999999999E-3</v>
      </c>
      <c r="BS85" s="22">
        <v>1.3831E-3</v>
      </c>
      <c r="BT85" s="22">
        <v>-3.3251000000000001E-3</v>
      </c>
      <c r="BU85" s="22">
        <v>-2.6599500000000002E-2</v>
      </c>
      <c r="BV85" s="22">
        <v>-2.6825399999999999E-2</v>
      </c>
      <c r="BW85" s="22">
        <v>-4.6690000000000004E-3</v>
      </c>
      <c r="BX85" s="22">
        <v>-3.13552E-2</v>
      </c>
      <c r="BY85" s="22">
        <v>-3.9674800000000003E-2</v>
      </c>
      <c r="BZ85" s="22">
        <v>-3.5475699999999999E-2</v>
      </c>
      <c r="CA85" s="22">
        <v>-2.0872399999999999E-2</v>
      </c>
      <c r="CB85" s="22">
        <v>-1.9650399999999998E-2</v>
      </c>
      <c r="CC85" s="22">
        <v>-2.2726E-2</v>
      </c>
      <c r="CD85" s="22">
        <v>-2.8472899999999999E-2</v>
      </c>
      <c r="CE85" s="22">
        <v>-1.9806399999999998E-2</v>
      </c>
      <c r="CF85" s="22">
        <v>-3.1986500000000001E-2</v>
      </c>
      <c r="CG85" s="22">
        <v>-4.13035E-2</v>
      </c>
      <c r="CH85" s="22">
        <v>-8.7241999999999997E-3</v>
      </c>
      <c r="CI85" s="22">
        <v>-1.10235E-2</v>
      </c>
      <c r="CJ85" s="22">
        <v>-6.1342000000000002E-3</v>
      </c>
      <c r="CK85" s="22">
        <v>9.0159999999999997E-3</v>
      </c>
      <c r="CL85" s="22">
        <v>1.38531E-2</v>
      </c>
      <c r="CM85" s="22">
        <v>1.6403000000000001E-2</v>
      </c>
      <c r="CN85" s="22">
        <v>1.51935E-2</v>
      </c>
      <c r="CO85" s="22">
        <v>2.2145700000000001E-2</v>
      </c>
      <c r="CP85" s="22">
        <v>1.32709E-2</v>
      </c>
      <c r="CQ85" s="22">
        <v>1.0315899999999999E-2</v>
      </c>
      <c r="CR85" s="22">
        <v>6.1777999999999998E-3</v>
      </c>
      <c r="CS85" s="22">
        <v>-1.7393100000000002E-2</v>
      </c>
      <c r="CT85" s="22">
        <v>-1.7436400000000001E-2</v>
      </c>
      <c r="CU85" s="22">
        <v>4.3214000000000004E-3</v>
      </c>
      <c r="CV85" s="22">
        <v>-2.20021E-2</v>
      </c>
      <c r="CW85" s="22">
        <v>-2.8240700000000001E-2</v>
      </c>
      <c r="CX85" s="22">
        <v>-2.5120400000000001E-2</v>
      </c>
      <c r="CY85" s="22">
        <v>-9.9120000000000007E-3</v>
      </c>
      <c r="CZ85" s="22">
        <v>-7.6347000000000003E-3</v>
      </c>
      <c r="DA85" s="22">
        <v>-1.28381E-2</v>
      </c>
      <c r="DB85" s="22">
        <v>-1.76481E-2</v>
      </c>
      <c r="DC85" s="22">
        <v>-8.4071000000000007E-3</v>
      </c>
      <c r="DD85" s="22">
        <v>-2.02296E-2</v>
      </c>
      <c r="DE85" s="22">
        <v>-2.8957400000000001E-2</v>
      </c>
      <c r="DF85" s="22">
        <v>3.6199000000000001E-3</v>
      </c>
      <c r="DG85" s="22">
        <v>1.0175E-3</v>
      </c>
      <c r="DH85" s="22">
        <v>3.1773999999999999E-3</v>
      </c>
      <c r="DI85" s="22">
        <v>1.99282E-2</v>
      </c>
      <c r="DJ85" s="22">
        <v>2.6381999999999999E-2</v>
      </c>
      <c r="DK85" s="22">
        <v>3.1325600000000002E-2</v>
      </c>
      <c r="DL85" s="22">
        <v>2.9013799999999999E-2</v>
      </c>
      <c r="DM85" s="22">
        <v>3.4286299999999999E-2</v>
      </c>
      <c r="DN85" s="22">
        <v>2.3175299999999999E-2</v>
      </c>
      <c r="DO85" s="22">
        <v>1.9248600000000001E-2</v>
      </c>
      <c r="DP85" s="22">
        <v>1.5680699999999999E-2</v>
      </c>
      <c r="DQ85" s="22">
        <v>-8.1866999999999999E-3</v>
      </c>
      <c r="DR85" s="22">
        <v>-8.0473000000000003E-3</v>
      </c>
      <c r="DS85" s="22">
        <v>1.3311699999999999E-2</v>
      </c>
      <c r="DT85" s="22">
        <v>-1.2649000000000001E-2</v>
      </c>
      <c r="DU85" s="22">
        <v>-1.6806600000000001E-2</v>
      </c>
      <c r="DV85" s="22">
        <v>-1.4765E-2</v>
      </c>
      <c r="DW85" s="22">
        <v>5.9129999999999999E-3</v>
      </c>
      <c r="DX85" s="22">
        <v>9.7138999999999993E-3</v>
      </c>
      <c r="DY85" s="22">
        <v>1.4385000000000001E-3</v>
      </c>
      <c r="DZ85" s="22">
        <v>-2.0187999999999998E-3</v>
      </c>
      <c r="EA85" s="22">
        <v>8.0516000000000008E-3</v>
      </c>
      <c r="EB85" s="22">
        <v>-3.2544000000000002E-3</v>
      </c>
      <c r="EC85" s="22">
        <v>-1.11316E-2</v>
      </c>
      <c r="ED85" s="22">
        <v>2.1443E-2</v>
      </c>
      <c r="EE85" s="22">
        <v>1.84028E-2</v>
      </c>
      <c r="EF85" s="22">
        <v>1.6621799999999999E-2</v>
      </c>
      <c r="EG85" s="22">
        <v>3.5683699999999999E-2</v>
      </c>
      <c r="EH85" s="22">
        <v>4.4471799999999999E-2</v>
      </c>
      <c r="EI85" s="22">
        <v>5.2871500000000002E-2</v>
      </c>
      <c r="EJ85" s="22">
        <v>4.8968299999999999E-2</v>
      </c>
      <c r="EK85" s="22">
        <v>5.1815399999999998E-2</v>
      </c>
      <c r="EL85" s="22">
        <v>3.7475799999999997E-2</v>
      </c>
      <c r="EM85" s="22">
        <v>3.2146099999999997E-2</v>
      </c>
      <c r="EN85" s="22">
        <v>2.9401400000000001E-2</v>
      </c>
      <c r="EO85" s="22">
        <v>5.1057999999999997E-3</v>
      </c>
      <c r="EP85" s="22">
        <v>5.5088999999999997E-3</v>
      </c>
      <c r="EQ85" s="22">
        <v>2.6292300000000001E-2</v>
      </c>
      <c r="ER85" s="22">
        <v>8.5550000000000003E-4</v>
      </c>
      <c r="ES85" s="22">
        <v>-2.9760000000000002E-4</v>
      </c>
      <c r="ET85" s="22">
        <v>1.864E-4</v>
      </c>
      <c r="EU85" s="22">
        <v>49.13194</v>
      </c>
      <c r="EV85" s="22">
        <v>48.086959999999998</v>
      </c>
      <c r="EW85" s="22">
        <v>47.352110000000003</v>
      </c>
      <c r="EX85" s="22">
        <v>46.77852</v>
      </c>
      <c r="EY85" s="22">
        <v>46.566360000000003</v>
      </c>
      <c r="EZ85" s="22">
        <v>45.869250000000001</v>
      </c>
      <c r="FA85" s="22">
        <v>45.681919999999998</v>
      </c>
      <c r="FB85" s="22">
        <v>45.650060000000003</v>
      </c>
      <c r="FC85" s="22">
        <v>50.053629999999998</v>
      </c>
      <c r="FD85" s="22">
        <v>55.958329999999997</v>
      </c>
      <c r="FE85" s="22">
        <v>60.622300000000003</v>
      </c>
      <c r="FF85" s="22">
        <v>64.002889999999994</v>
      </c>
      <c r="FG85" s="22">
        <v>65.445700000000002</v>
      </c>
      <c r="FH85" s="22">
        <v>66.018180000000001</v>
      </c>
      <c r="FI85" s="22">
        <v>66.263580000000005</v>
      </c>
      <c r="FJ85" s="22">
        <v>65.382859999999994</v>
      </c>
      <c r="FK85" s="22">
        <v>64.156329999999997</v>
      </c>
      <c r="FL85" s="22">
        <v>61.9039</v>
      </c>
      <c r="FM85" s="22">
        <v>58.217489999999998</v>
      </c>
      <c r="FN85" s="22">
        <v>55.687489999999997</v>
      </c>
      <c r="FO85" s="22">
        <v>53.558799999999998</v>
      </c>
      <c r="FP85" s="22">
        <v>52.017270000000003</v>
      </c>
      <c r="FQ85" s="22">
        <v>50.6235</v>
      </c>
      <c r="FR85" s="22">
        <v>49.590899999999998</v>
      </c>
      <c r="FS85" s="22">
        <v>0.25371719999999998</v>
      </c>
      <c r="FT85" s="22">
        <v>1.2297799999999999E-2</v>
      </c>
      <c r="FU85" s="22">
        <v>1.43909E-2</v>
      </c>
    </row>
    <row r="86" spans="1:177" x14ac:dyDescent="0.2">
      <c r="A86" s="13" t="s">
        <v>226</v>
      </c>
      <c r="B86" s="13" t="s">
        <v>0</v>
      </c>
      <c r="C86" s="13" t="s">
        <v>272</v>
      </c>
      <c r="D86" s="34" t="s">
        <v>246</v>
      </c>
      <c r="E86" s="23" t="s">
        <v>219</v>
      </c>
      <c r="F86" s="23">
        <v>1290</v>
      </c>
      <c r="G86" s="22">
        <v>1.0213110000000001</v>
      </c>
      <c r="H86" s="22">
        <v>0.95566450000000003</v>
      </c>
      <c r="I86" s="22">
        <v>0.91093519999999994</v>
      </c>
      <c r="J86" s="22">
        <v>0.86439750000000004</v>
      </c>
      <c r="K86" s="22">
        <v>0.93280770000000002</v>
      </c>
      <c r="L86" s="22">
        <v>0.96289919999999996</v>
      </c>
      <c r="M86" s="22">
        <v>1.0800449999999999</v>
      </c>
      <c r="N86" s="22">
        <v>1.1176870000000001</v>
      </c>
      <c r="O86" s="22">
        <v>0.94446940000000001</v>
      </c>
      <c r="P86" s="22">
        <v>0.89818509999999996</v>
      </c>
      <c r="Q86" s="22">
        <v>0.7953616</v>
      </c>
      <c r="R86" s="22">
        <v>0.79947270000000004</v>
      </c>
      <c r="S86" s="22">
        <v>0.70297299999999996</v>
      </c>
      <c r="T86" s="22">
        <v>0.63684110000000005</v>
      </c>
      <c r="U86" s="22">
        <v>0.67651620000000001</v>
      </c>
      <c r="V86" s="22">
        <v>0.73718459999999997</v>
      </c>
      <c r="W86" s="22">
        <v>0.87770570000000003</v>
      </c>
      <c r="X86" s="22">
        <v>1.0855889999999999</v>
      </c>
      <c r="Y86" s="22">
        <v>1.3584099999999999</v>
      </c>
      <c r="Z86" s="22">
        <v>1.513617</v>
      </c>
      <c r="AA86" s="22">
        <v>1.517695</v>
      </c>
      <c r="AB86" s="22">
        <v>1.356079</v>
      </c>
      <c r="AC86" s="22">
        <v>1.2144330000000001</v>
      </c>
      <c r="AD86" s="22">
        <v>1.050349</v>
      </c>
      <c r="AE86" s="22">
        <v>-0.1077528</v>
      </c>
      <c r="AF86" s="22">
        <v>-0.10822</v>
      </c>
      <c r="AG86" s="22">
        <v>-0.1163534</v>
      </c>
      <c r="AH86" s="22">
        <v>-0.1150279</v>
      </c>
      <c r="AI86" s="22">
        <v>-7.0603600000000002E-2</v>
      </c>
      <c r="AJ86" s="22">
        <v>-9.4854499999999994E-2</v>
      </c>
      <c r="AK86" s="22">
        <v>-8.0003199999999997E-2</v>
      </c>
      <c r="AL86" s="22">
        <v>-2.4727699999999998E-2</v>
      </c>
      <c r="AM86" s="22">
        <v>-4.7675700000000001E-2</v>
      </c>
      <c r="AN86" s="22">
        <v>-1.18753E-2</v>
      </c>
      <c r="AO86" s="22">
        <v>-5.5555300000000002E-2</v>
      </c>
      <c r="AP86" s="22">
        <v>-6.1825400000000003E-2</v>
      </c>
      <c r="AQ86" s="22">
        <v>-6.4518900000000004E-2</v>
      </c>
      <c r="AR86" s="22">
        <v>-5.3171299999999998E-2</v>
      </c>
      <c r="AS86" s="22">
        <v>-4.8683999999999998E-2</v>
      </c>
      <c r="AT86" s="22">
        <v>-6.4260999999999997E-3</v>
      </c>
      <c r="AU86" s="22">
        <v>-6.0301E-3</v>
      </c>
      <c r="AV86" s="22">
        <v>-9.2240000000000003E-2</v>
      </c>
      <c r="AW86" s="22">
        <v>-0.1114648</v>
      </c>
      <c r="AX86" s="22">
        <v>-6.22406E-2</v>
      </c>
      <c r="AY86" s="22">
        <v>-2.77004E-2</v>
      </c>
      <c r="AZ86" s="22">
        <v>-8.1396499999999997E-2</v>
      </c>
      <c r="BA86" s="22">
        <v>-7.7140700000000006E-2</v>
      </c>
      <c r="BB86" s="22">
        <v>-9.4340499999999994E-2</v>
      </c>
      <c r="BC86" s="22">
        <v>-7.4757900000000002E-2</v>
      </c>
      <c r="BD86" s="22">
        <v>-7.6837199999999994E-2</v>
      </c>
      <c r="BE86" s="22">
        <v>-8.6732400000000001E-2</v>
      </c>
      <c r="BF86" s="22">
        <v>-8.3543699999999999E-2</v>
      </c>
      <c r="BG86" s="22">
        <v>-3.6232E-2</v>
      </c>
      <c r="BH86" s="22">
        <v>-6.1353999999999999E-2</v>
      </c>
      <c r="BI86" s="22">
        <v>-4.5321100000000003E-2</v>
      </c>
      <c r="BJ86" s="22">
        <v>1.17044E-2</v>
      </c>
      <c r="BK86" s="22">
        <v>-1.0602800000000001E-2</v>
      </c>
      <c r="BL86" s="22">
        <v>2.2592500000000001E-2</v>
      </c>
      <c r="BM86" s="22">
        <v>-1.6169599999999999E-2</v>
      </c>
      <c r="BN86" s="22">
        <v>-1.7575E-2</v>
      </c>
      <c r="BO86" s="22">
        <v>-1.49342E-2</v>
      </c>
      <c r="BP86" s="22">
        <v>-1.7007000000000001E-3</v>
      </c>
      <c r="BQ86" s="22">
        <v>-3.2387000000000002E-3</v>
      </c>
      <c r="BR86" s="22">
        <v>3.5886800000000003E-2</v>
      </c>
      <c r="BS86" s="22">
        <v>3.5357699999999999E-2</v>
      </c>
      <c r="BT86" s="22">
        <v>-4.5393200000000002E-2</v>
      </c>
      <c r="BU86" s="22">
        <v>-6.6174499999999997E-2</v>
      </c>
      <c r="BV86" s="22">
        <v>-1.7996600000000001E-2</v>
      </c>
      <c r="BW86" s="22">
        <v>1.19217E-2</v>
      </c>
      <c r="BX86" s="22">
        <v>-4.08904E-2</v>
      </c>
      <c r="BY86" s="22">
        <v>-3.5924600000000001E-2</v>
      </c>
      <c r="BZ86" s="22">
        <v>-5.6392900000000003E-2</v>
      </c>
      <c r="CA86" s="22">
        <v>-5.1905600000000003E-2</v>
      </c>
      <c r="CB86" s="22">
        <v>-5.5101499999999998E-2</v>
      </c>
      <c r="CC86" s="22">
        <v>-6.6216899999999995E-2</v>
      </c>
      <c r="CD86" s="22">
        <v>-6.1737899999999998E-2</v>
      </c>
      <c r="CE86" s="22">
        <v>-1.2426299999999999E-2</v>
      </c>
      <c r="CF86" s="22">
        <v>-3.8151699999999997E-2</v>
      </c>
      <c r="CG86" s="22">
        <v>-2.1300400000000001E-2</v>
      </c>
      <c r="CH86" s="22">
        <v>3.69371E-2</v>
      </c>
      <c r="CI86" s="22">
        <v>1.50738E-2</v>
      </c>
      <c r="CJ86" s="22">
        <v>4.6464800000000001E-2</v>
      </c>
      <c r="CK86" s="22">
        <v>1.11088E-2</v>
      </c>
      <c r="CL86" s="22">
        <v>1.30727E-2</v>
      </c>
      <c r="CM86" s="22">
        <v>1.9407899999999999E-2</v>
      </c>
      <c r="CN86" s="22">
        <v>3.39478E-2</v>
      </c>
      <c r="CO86" s="22">
        <v>2.8236500000000001E-2</v>
      </c>
      <c r="CP86" s="22">
        <v>6.5192600000000003E-2</v>
      </c>
      <c r="CQ86" s="22">
        <v>6.4022700000000002E-2</v>
      </c>
      <c r="CR86" s="22">
        <v>-1.29473E-2</v>
      </c>
      <c r="CS86" s="22">
        <v>-3.48066E-2</v>
      </c>
      <c r="CT86" s="22">
        <v>1.26467E-2</v>
      </c>
      <c r="CU86" s="22">
        <v>3.9363799999999997E-2</v>
      </c>
      <c r="CV86" s="22">
        <v>-1.2835900000000001E-2</v>
      </c>
      <c r="CW86" s="22">
        <v>-7.3784000000000002E-3</v>
      </c>
      <c r="CX86" s="22">
        <v>-3.0110399999999999E-2</v>
      </c>
      <c r="CY86" s="22">
        <v>-2.90534E-2</v>
      </c>
      <c r="CZ86" s="22">
        <v>-3.3365800000000001E-2</v>
      </c>
      <c r="DA86" s="22">
        <v>-4.5701499999999999E-2</v>
      </c>
      <c r="DB86" s="22">
        <v>-3.9932099999999998E-2</v>
      </c>
      <c r="DC86" s="22">
        <v>1.13793E-2</v>
      </c>
      <c r="DD86" s="22">
        <v>-1.49494E-2</v>
      </c>
      <c r="DE86" s="22">
        <v>2.7204E-3</v>
      </c>
      <c r="DF86" s="22">
        <v>6.2169799999999997E-2</v>
      </c>
      <c r="DG86" s="22">
        <v>4.0750399999999999E-2</v>
      </c>
      <c r="DH86" s="22">
        <v>7.0336999999999997E-2</v>
      </c>
      <c r="DI86" s="22">
        <v>3.8387299999999999E-2</v>
      </c>
      <c r="DJ86" s="22">
        <v>4.37204E-2</v>
      </c>
      <c r="DK86" s="22">
        <v>5.3750100000000002E-2</v>
      </c>
      <c r="DL86" s="22">
        <v>6.9596199999999997E-2</v>
      </c>
      <c r="DM86" s="22">
        <v>5.9711800000000002E-2</v>
      </c>
      <c r="DN86" s="22">
        <v>9.4498399999999996E-2</v>
      </c>
      <c r="DO86" s="22">
        <v>9.2687800000000001E-2</v>
      </c>
      <c r="DP86" s="22">
        <v>1.9498600000000001E-2</v>
      </c>
      <c r="DQ86" s="22">
        <v>-3.4386999999999998E-3</v>
      </c>
      <c r="DR86" s="22">
        <v>4.3289899999999999E-2</v>
      </c>
      <c r="DS86" s="22">
        <v>6.6806000000000004E-2</v>
      </c>
      <c r="DT86" s="22">
        <v>1.5218499999999999E-2</v>
      </c>
      <c r="DU86" s="22">
        <v>2.1167700000000001E-2</v>
      </c>
      <c r="DV86" s="22">
        <v>-3.8279999999999998E-3</v>
      </c>
      <c r="DW86" s="22">
        <v>3.9414999999999997E-3</v>
      </c>
      <c r="DX86" s="22">
        <v>-1.983E-3</v>
      </c>
      <c r="DY86" s="22">
        <v>-1.6080400000000002E-2</v>
      </c>
      <c r="DZ86" s="22">
        <v>-8.4480000000000006E-3</v>
      </c>
      <c r="EA86" s="22">
        <v>4.5750899999999997E-2</v>
      </c>
      <c r="EB86" s="22">
        <v>1.8551000000000002E-2</v>
      </c>
      <c r="EC86" s="22">
        <v>3.7402499999999998E-2</v>
      </c>
      <c r="ED86" s="22">
        <v>9.8601800000000003E-2</v>
      </c>
      <c r="EE86" s="22">
        <v>7.7823299999999998E-2</v>
      </c>
      <c r="EF86" s="22">
        <v>0.1048048</v>
      </c>
      <c r="EG86" s="22">
        <v>7.7772999999999995E-2</v>
      </c>
      <c r="EH86" s="22">
        <v>8.7970800000000002E-2</v>
      </c>
      <c r="EI86" s="22">
        <v>0.1033347</v>
      </c>
      <c r="EJ86" s="22">
        <v>0.12106690000000001</v>
      </c>
      <c r="EK86" s="22">
        <v>0.105157</v>
      </c>
      <c r="EL86" s="22">
        <v>0.1368113</v>
      </c>
      <c r="EM86" s="22">
        <v>0.13407559999999999</v>
      </c>
      <c r="EN86" s="22">
        <v>6.6345299999999996E-2</v>
      </c>
      <c r="EO86" s="22">
        <v>4.1851600000000003E-2</v>
      </c>
      <c r="EP86" s="22">
        <v>8.7533899999999998E-2</v>
      </c>
      <c r="EQ86" s="22">
        <v>0.1064281</v>
      </c>
      <c r="ER86" s="22">
        <v>5.5724599999999999E-2</v>
      </c>
      <c r="ES86" s="22">
        <v>6.2383800000000003E-2</v>
      </c>
      <c r="ET86" s="22">
        <v>3.41196E-2</v>
      </c>
      <c r="EU86" s="22">
        <v>40.55686</v>
      </c>
      <c r="EV86" s="22">
        <v>40.039560000000002</v>
      </c>
      <c r="EW86" s="22">
        <v>40.092140000000001</v>
      </c>
      <c r="EX86" s="22">
        <v>39.082479999999997</v>
      </c>
      <c r="EY86" s="22">
        <v>41.000399999999999</v>
      </c>
      <c r="EZ86" s="22">
        <v>40.844169999999998</v>
      </c>
      <c r="FA86" s="22">
        <v>41.849330000000002</v>
      </c>
      <c r="FB86" s="22">
        <v>42.610810000000001</v>
      </c>
      <c r="FC86" s="22">
        <v>47.058970000000002</v>
      </c>
      <c r="FD86" s="22">
        <v>50.915880000000001</v>
      </c>
      <c r="FE86" s="22">
        <v>53.454050000000002</v>
      </c>
      <c r="FF86" s="22">
        <v>54.561149999999998</v>
      </c>
      <c r="FG86" s="22">
        <v>53.40802</v>
      </c>
      <c r="FH86" s="22">
        <v>55.350859999999997</v>
      </c>
      <c r="FI86" s="22">
        <v>56.428069999999998</v>
      </c>
      <c r="FJ86" s="22">
        <v>56.822839999999999</v>
      </c>
      <c r="FK86" s="22">
        <v>56.679369999999999</v>
      </c>
      <c r="FL86" s="22">
        <v>55.543640000000003</v>
      </c>
      <c r="FM86" s="22">
        <v>52.803959999999996</v>
      </c>
      <c r="FN86" s="22">
        <v>50.684069999999998</v>
      </c>
      <c r="FO86" s="22">
        <v>48.291339999999998</v>
      </c>
      <c r="FP86" s="22">
        <v>46.783259999999999</v>
      </c>
      <c r="FQ86" s="22">
        <v>45.204540000000001</v>
      </c>
      <c r="FR86" s="22">
        <v>44.453800000000001</v>
      </c>
      <c r="FS86" s="22">
        <v>0.65180579999999999</v>
      </c>
      <c r="FT86" s="22">
        <v>3.1777199999999999E-2</v>
      </c>
      <c r="FU86" s="22">
        <v>4.3463700000000001E-2</v>
      </c>
    </row>
    <row r="87" spans="1:177" x14ac:dyDescent="0.2">
      <c r="A87" s="13" t="s">
        <v>226</v>
      </c>
      <c r="B87" s="13" t="s">
        <v>0</v>
      </c>
      <c r="C87" s="13" t="s">
        <v>272</v>
      </c>
      <c r="D87" s="34" t="s">
        <v>246</v>
      </c>
      <c r="E87" s="23" t="s">
        <v>220</v>
      </c>
      <c r="F87" s="23">
        <v>737</v>
      </c>
      <c r="G87" s="22">
        <v>0.52823600000000004</v>
      </c>
      <c r="H87" s="22">
        <v>0.48765199999999997</v>
      </c>
      <c r="I87" s="22">
        <v>0.4557484</v>
      </c>
      <c r="J87" s="22">
        <v>0.4416949</v>
      </c>
      <c r="K87" s="22">
        <v>0.45735389999999998</v>
      </c>
      <c r="L87" s="22">
        <v>0.48864279999999999</v>
      </c>
      <c r="M87" s="22">
        <v>0.58495070000000005</v>
      </c>
      <c r="N87" s="22">
        <v>0.59993240000000003</v>
      </c>
      <c r="O87" s="22">
        <v>0.54911949999999998</v>
      </c>
      <c r="P87" s="22">
        <v>0.52872039999999998</v>
      </c>
      <c r="Q87" s="22">
        <v>0.4455905</v>
      </c>
      <c r="R87" s="22">
        <v>0.40817429999999999</v>
      </c>
      <c r="S87" s="22">
        <v>0.36083579999999998</v>
      </c>
      <c r="T87" s="22">
        <v>0.35378080000000001</v>
      </c>
      <c r="U87" s="22">
        <v>0.36831140000000001</v>
      </c>
      <c r="V87" s="22">
        <v>0.40331359999999999</v>
      </c>
      <c r="W87" s="22">
        <v>0.46650520000000001</v>
      </c>
      <c r="X87" s="22">
        <v>0.5714899</v>
      </c>
      <c r="Y87" s="22">
        <v>0.74718799999999996</v>
      </c>
      <c r="Z87" s="22">
        <v>0.82686660000000001</v>
      </c>
      <c r="AA87" s="22">
        <v>0.78759619999999997</v>
      </c>
      <c r="AB87" s="22">
        <v>0.71320019999999995</v>
      </c>
      <c r="AC87" s="22">
        <v>0.66642299999999999</v>
      </c>
      <c r="AD87" s="22">
        <v>0.57283850000000003</v>
      </c>
      <c r="AE87" s="22">
        <v>-0.11461590000000001</v>
      </c>
      <c r="AF87" s="22">
        <v>-0.11241329999999999</v>
      </c>
      <c r="AG87" s="22">
        <v>-0.11841889999999999</v>
      </c>
      <c r="AH87" s="22">
        <v>-0.1034595</v>
      </c>
      <c r="AI87" s="22">
        <v>-9.1026700000000002E-2</v>
      </c>
      <c r="AJ87" s="22">
        <v>-7.0425799999999997E-2</v>
      </c>
      <c r="AK87" s="22">
        <v>-3.9472699999999999E-2</v>
      </c>
      <c r="AL87" s="22">
        <v>-3.6515199999999998E-2</v>
      </c>
      <c r="AM87" s="22">
        <v>-1.74003E-2</v>
      </c>
      <c r="AN87" s="22">
        <v>-3.9594000000000001E-3</v>
      </c>
      <c r="AO87" s="22">
        <v>-3.8050899999999999E-2</v>
      </c>
      <c r="AP87" s="22">
        <v>-5.3407900000000001E-2</v>
      </c>
      <c r="AQ87" s="22">
        <v>-8.8664800000000002E-2</v>
      </c>
      <c r="AR87" s="22">
        <v>-6.31269E-2</v>
      </c>
      <c r="AS87" s="22">
        <v>-6.2721600000000002E-2</v>
      </c>
      <c r="AT87" s="22">
        <v>-3.1529700000000001E-2</v>
      </c>
      <c r="AU87" s="22">
        <v>-2.27212E-2</v>
      </c>
      <c r="AV87" s="22">
        <v>-6.8937700000000005E-2</v>
      </c>
      <c r="AW87" s="22">
        <v>-8.2380700000000001E-2</v>
      </c>
      <c r="AX87" s="22">
        <v>-2.7328600000000002E-2</v>
      </c>
      <c r="AY87" s="22">
        <v>-4.548E-2</v>
      </c>
      <c r="AZ87" s="22">
        <v>-7.5691800000000004E-2</v>
      </c>
      <c r="BA87" s="22">
        <v>-5.32293E-2</v>
      </c>
      <c r="BB87" s="22">
        <v>-6.3314499999999996E-2</v>
      </c>
      <c r="BC87" s="22">
        <v>-8.5636799999999999E-2</v>
      </c>
      <c r="BD87" s="22">
        <v>-8.6160899999999999E-2</v>
      </c>
      <c r="BE87" s="22">
        <v>-9.3793799999999997E-2</v>
      </c>
      <c r="BF87" s="22">
        <v>-8.0624199999999993E-2</v>
      </c>
      <c r="BG87" s="22">
        <v>-6.4958000000000002E-2</v>
      </c>
      <c r="BH87" s="22">
        <v>-4.5080799999999997E-2</v>
      </c>
      <c r="BI87" s="22">
        <v>-1.65492E-2</v>
      </c>
      <c r="BJ87" s="22">
        <v>-7.3559999999999997E-3</v>
      </c>
      <c r="BK87" s="22">
        <v>1.07917E-2</v>
      </c>
      <c r="BL87" s="22">
        <v>2.3641100000000002E-2</v>
      </c>
      <c r="BM87" s="22">
        <v>-8.1131999999999992E-3</v>
      </c>
      <c r="BN87" s="22">
        <v>-2.2037000000000001E-2</v>
      </c>
      <c r="BO87" s="22">
        <v>-5.5704799999999999E-2</v>
      </c>
      <c r="BP87" s="22">
        <v>-3.3202799999999998E-2</v>
      </c>
      <c r="BQ87" s="22">
        <v>-3.1047100000000001E-2</v>
      </c>
      <c r="BR87" s="22">
        <v>1.198E-4</v>
      </c>
      <c r="BS87" s="22">
        <v>9.0681000000000008E-3</v>
      </c>
      <c r="BT87" s="22">
        <v>-3.10362E-2</v>
      </c>
      <c r="BU87" s="22">
        <v>-4.6582800000000001E-2</v>
      </c>
      <c r="BV87" s="22">
        <v>7.0807999999999999E-3</v>
      </c>
      <c r="BW87" s="22">
        <v>-1.34275E-2</v>
      </c>
      <c r="BX87" s="22">
        <v>-4.27687E-2</v>
      </c>
      <c r="BY87" s="22">
        <v>-2.3144499999999998E-2</v>
      </c>
      <c r="BZ87" s="22">
        <v>-3.5135E-2</v>
      </c>
      <c r="CA87" s="22">
        <v>-6.5565899999999996E-2</v>
      </c>
      <c r="CB87" s="22">
        <v>-6.7978499999999997E-2</v>
      </c>
      <c r="CC87" s="22">
        <v>-7.6738500000000001E-2</v>
      </c>
      <c r="CD87" s="22">
        <v>-6.4808500000000005E-2</v>
      </c>
      <c r="CE87" s="22">
        <v>-4.6902899999999997E-2</v>
      </c>
      <c r="CF87" s="22">
        <v>-2.7526999999999999E-2</v>
      </c>
      <c r="CG87" s="22">
        <v>-6.7239999999999997E-4</v>
      </c>
      <c r="CH87" s="22">
        <v>1.28395E-2</v>
      </c>
      <c r="CI87" s="22">
        <v>3.0317400000000001E-2</v>
      </c>
      <c r="CJ87" s="22">
        <v>4.2757200000000002E-2</v>
      </c>
      <c r="CK87" s="22">
        <v>1.26216E-2</v>
      </c>
      <c r="CL87" s="22">
        <v>-3.0959999999999999E-4</v>
      </c>
      <c r="CM87" s="22">
        <v>-3.2876799999999998E-2</v>
      </c>
      <c r="CN87" s="22">
        <v>-1.2477500000000001E-2</v>
      </c>
      <c r="CO87" s="22">
        <v>-9.1094999999999995E-3</v>
      </c>
      <c r="CP87" s="22">
        <v>2.20401E-2</v>
      </c>
      <c r="CQ87" s="22">
        <v>3.1085399999999999E-2</v>
      </c>
      <c r="CR87" s="22">
        <v>-4.7857000000000004E-3</v>
      </c>
      <c r="CS87" s="22">
        <v>-2.17894E-2</v>
      </c>
      <c r="CT87" s="22">
        <v>3.0912800000000001E-2</v>
      </c>
      <c r="CU87" s="22">
        <v>8.7720999999999997E-3</v>
      </c>
      <c r="CV87" s="22">
        <v>-1.9966299999999999E-2</v>
      </c>
      <c r="CW87" s="22">
        <v>-2.3078E-3</v>
      </c>
      <c r="CX87" s="22">
        <v>-1.5618E-2</v>
      </c>
      <c r="CY87" s="22">
        <v>-4.5495099999999997E-2</v>
      </c>
      <c r="CZ87" s="22">
        <v>-4.9796199999999999E-2</v>
      </c>
      <c r="DA87" s="22">
        <v>-5.9683199999999999E-2</v>
      </c>
      <c r="DB87" s="22">
        <v>-4.89927E-2</v>
      </c>
      <c r="DC87" s="22">
        <v>-2.88478E-2</v>
      </c>
      <c r="DD87" s="22">
        <v>-9.9731000000000004E-3</v>
      </c>
      <c r="DE87" s="22">
        <v>1.52044E-2</v>
      </c>
      <c r="DF87" s="22">
        <v>3.3035099999999998E-2</v>
      </c>
      <c r="DG87" s="22">
        <v>4.9843199999999997E-2</v>
      </c>
      <c r="DH87" s="22">
        <v>6.1873299999999999E-2</v>
      </c>
      <c r="DI87" s="22">
        <v>3.3356400000000001E-2</v>
      </c>
      <c r="DJ87" s="22">
        <v>2.1417800000000001E-2</v>
      </c>
      <c r="DK87" s="22">
        <v>-1.00488E-2</v>
      </c>
      <c r="DL87" s="22">
        <v>8.2477999999999996E-3</v>
      </c>
      <c r="DM87" s="22">
        <v>1.28281E-2</v>
      </c>
      <c r="DN87" s="22">
        <v>4.3960399999999997E-2</v>
      </c>
      <c r="DO87" s="22">
        <v>5.31026E-2</v>
      </c>
      <c r="DP87" s="22">
        <v>2.1464799999999999E-2</v>
      </c>
      <c r="DQ87" s="22">
        <v>3.0041E-3</v>
      </c>
      <c r="DR87" s="22">
        <v>5.47447E-2</v>
      </c>
      <c r="DS87" s="22">
        <v>3.0971599999999998E-2</v>
      </c>
      <c r="DT87" s="22">
        <v>2.8360999999999998E-3</v>
      </c>
      <c r="DU87" s="22">
        <v>1.8528900000000001E-2</v>
      </c>
      <c r="DV87" s="22">
        <v>3.8990000000000001E-3</v>
      </c>
      <c r="DW87" s="22">
        <v>-1.6515999999999999E-2</v>
      </c>
      <c r="DX87" s="22">
        <v>-2.3543700000000001E-2</v>
      </c>
      <c r="DY87" s="22">
        <v>-3.5058100000000002E-2</v>
      </c>
      <c r="DZ87" s="22">
        <v>-2.6157400000000001E-2</v>
      </c>
      <c r="EA87" s="22">
        <v>-2.7789999999999998E-3</v>
      </c>
      <c r="EB87" s="22">
        <v>1.53718E-2</v>
      </c>
      <c r="EC87" s="22">
        <v>3.8127899999999999E-2</v>
      </c>
      <c r="ED87" s="22">
        <v>6.2194199999999998E-2</v>
      </c>
      <c r="EE87" s="22">
        <v>7.8035199999999999E-2</v>
      </c>
      <c r="EF87" s="22">
        <v>8.9473899999999995E-2</v>
      </c>
      <c r="EG87" s="22">
        <v>6.3294100000000006E-2</v>
      </c>
      <c r="EH87" s="22">
        <v>5.2788599999999998E-2</v>
      </c>
      <c r="EI87" s="22">
        <v>2.29112E-2</v>
      </c>
      <c r="EJ87" s="22">
        <v>3.8171900000000002E-2</v>
      </c>
      <c r="EK87" s="22">
        <v>4.45025E-2</v>
      </c>
      <c r="EL87" s="22">
        <v>7.5609899999999994E-2</v>
      </c>
      <c r="EM87" s="22">
        <v>8.4891999999999995E-2</v>
      </c>
      <c r="EN87" s="22">
        <v>5.93664E-2</v>
      </c>
      <c r="EO87" s="22">
        <v>3.88019E-2</v>
      </c>
      <c r="EP87" s="22">
        <v>8.9154200000000003E-2</v>
      </c>
      <c r="EQ87" s="22">
        <v>6.30241E-2</v>
      </c>
      <c r="ER87" s="22">
        <v>3.5759199999999998E-2</v>
      </c>
      <c r="ES87" s="22">
        <v>4.8613799999999999E-2</v>
      </c>
      <c r="ET87" s="22">
        <v>3.20784E-2</v>
      </c>
      <c r="EU87" s="22">
        <v>43.359780000000001</v>
      </c>
      <c r="EV87" s="22">
        <v>42.68197</v>
      </c>
      <c r="EW87" s="22">
        <v>42.51314</v>
      </c>
      <c r="EX87" s="22">
        <v>41.641930000000002</v>
      </c>
      <c r="EY87" s="22">
        <v>43.843519999999998</v>
      </c>
      <c r="EZ87" s="22">
        <v>43.212870000000002</v>
      </c>
      <c r="FA87" s="22">
        <v>44.17962</v>
      </c>
      <c r="FB87" s="22">
        <v>45.59402</v>
      </c>
      <c r="FC87" s="22">
        <v>48.826430000000002</v>
      </c>
      <c r="FD87" s="22">
        <v>52.340229999999998</v>
      </c>
      <c r="FE87" s="22">
        <v>53.977879999999999</v>
      </c>
      <c r="FF87" s="22">
        <v>54.87677</v>
      </c>
      <c r="FG87" s="22">
        <v>54.125399999999999</v>
      </c>
      <c r="FH87" s="22">
        <v>57.313079999999999</v>
      </c>
      <c r="FI87" s="22">
        <v>57.760260000000002</v>
      </c>
      <c r="FJ87" s="22">
        <v>58.131639999999997</v>
      </c>
      <c r="FK87" s="22">
        <v>57.685890000000001</v>
      </c>
      <c r="FL87" s="22">
        <v>56.259549999999997</v>
      </c>
      <c r="FM87" s="22">
        <v>53.918709999999997</v>
      </c>
      <c r="FN87" s="22">
        <v>51.596319999999999</v>
      </c>
      <c r="FO87" s="22">
        <v>49.789920000000002</v>
      </c>
      <c r="FP87" s="22">
        <v>48.971229999999998</v>
      </c>
      <c r="FQ87" s="22">
        <v>47.272109999999998</v>
      </c>
      <c r="FR87" s="22">
        <v>46.563560000000003</v>
      </c>
      <c r="FS87" s="22">
        <v>0.54814289999999999</v>
      </c>
      <c r="FT87" s="22">
        <v>2.5817799999999998E-2</v>
      </c>
      <c r="FU87" s="22">
        <v>3.6811299999999998E-2</v>
      </c>
    </row>
    <row r="88" spans="1:177" x14ac:dyDescent="0.2">
      <c r="A88" s="13" t="s">
        <v>226</v>
      </c>
      <c r="B88" s="13" t="s">
        <v>0</v>
      </c>
      <c r="C88" s="13" t="s">
        <v>272</v>
      </c>
      <c r="D88" s="34" t="s">
        <v>246</v>
      </c>
      <c r="E88" s="23" t="s">
        <v>221</v>
      </c>
      <c r="F88" s="23">
        <v>553</v>
      </c>
      <c r="G88" s="22">
        <v>0.49497930000000001</v>
      </c>
      <c r="H88" s="22">
        <v>0.46863169999999998</v>
      </c>
      <c r="I88" s="22">
        <v>0.4576462</v>
      </c>
      <c r="J88" s="22">
        <v>0.42437370000000002</v>
      </c>
      <c r="K88" s="22">
        <v>0.4756592</v>
      </c>
      <c r="L88" s="22">
        <v>0.47642099999999998</v>
      </c>
      <c r="M88" s="22">
        <v>0.49984849999999997</v>
      </c>
      <c r="N88" s="22">
        <v>0.5174223</v>
      </c>
      <c r="O88" s="22">
        <v>0.39727309999999999</v>
      </c>
      <c r="P88" s="22">
        <v>0.36893510000000002</v>
      </c>
      <c r="Q88" s="22">
        <v>0.34571800000000003</v>
      </c>
      <c r="R88" s="22">
        <v>0.39073910000000001</v>
      </c>
      <c r="S88" s="22">
        <v>0.33716190000000001</v>
      </c>
      <c r="T88" s="22">
        <v>0.27392290000000002</v>
      </c>
      <c r="U88" s="22">
        <v>0.30014210000000002</v>
      </c>
      <c r="V88" s="22">
        <v>0.32698110000000002</v>
      </c>
      <c r="W88" s="22">
        <v>0.41043600000000002</v>
      </c>
      <c r="X88" s="22">
        <v>0.51849599999999996</v>
      </c>
      <c r="Y88" s="22">
        <v>0.61987840000000005</v>
      </c>
      <c r="Z88" s="22">
        <v>0.69430769999999997</v>
      </c>
      <c r="AA88" s="22">
        <v>0.73142240000000003</v>
      </c>
      <c r="AB88" s="22">
        <v>0.64573380000000002</v>
      </c>
      <c r="AC88" s="22">
        <v>0.55040060000000002</v>
      </c>
      <c r="AD88" s="22">
        <v>0.47660950000000002</v>
      </c>
      <c r="AE88" s="22">
        <v>-1.7073600000000001E-2</v>
      </c>
      <c r="AF88" s="22">
        <v>-1.88989E-2</v>
      </c>
      <c r="AG88" s="22">
        <v>-1.87704E-2</v>
      </c>
      <c r="AH88" s="22">
        <v>-3.40062E-2</v>
      </c>
      <c r="AI88" s="22">
        <v>-6.0419000000000002E-3</v>
      </c>
      <c r="AJ88" s="22">
        <v>-4.8326599999999997E-2</v>
      </c>
      <c r="AK88" s="22">
        <v>-5.7644399999999998E-2</v>
      </c>
      <c r="AL88" s="22">
        <v>-1.5722400000000001E-2</v>
      </c>
      <c r="AM88" s="22">
        <v>-5.23343E-2</v>
      </c>
      <c r="AN88" s="22">
        <v>-3.2440700000000003E-2</v>
      </c>
      <c r="AO88" s="22">
        <v>-4.6620099999999998E-2</v>
      </c>
      <c r="AP88" s="22">
        <v>-3.9048199999999998E-2</v>
      </c>
      <c r="AQ88" s="22">
        <v>-1.16519E-2</v>
      </c>
      <c r="AR88" s="22">
        <v>-2.6781800000000001E-2</v>
      </c>
      <c r="AS88" s="22">
        <v>-2.5529300000000001E-2</v>
      </c>
      <c r="AT88" s="22">
        <v>-1.10922E-2</v>
      </c>
      <c r="AU88" s="22">
        <v>-1.39138E-2</v>
      </c>
      <c r="AV88" s="22">
        <v>-5.2148899999999998E-2</v>
      </c>
      <c r="AW88" s="22">
        <v>-4.9734599999999997E-2</v>
      </c>
      <c r="AX88" s="22">
        <v>-5.5361599999999997E-2</v>
      </c>
      <c r="AY88" s="22">
        <v>-1.15202E-2</v>
      </c>
      <c r="AZ88" s="22">
        <v>-3.1470400000000003E-2</v>
      </c>
      <c r="BA88" s="22">
        <v>-4.5898000000000001E-2</v>
      </c>
      <c r="BB88" s="22">
        <v>-5.4763600000000003E-2</v>
      </c>
      <c r="BC88" s="22">
        <v>1.5514999999999999E-3</v>
      </c>
      <c r="BD88" s="22">
        <v>-3.0390000000000001E-4</v>
      </c>
      <c r="BE88" s="22">
        <v>-6.3210000000000002E-4</v>
      </c>
      <c r="BF88" s="22">
        <v>-1.15494E-2</v>
      </c>
      <c r="BG88" s="22">
        <v>1.74763E-2</v>
      </c>
      <c r="BH88" s="22">
        <v>-2.5367799999999999E-2</v>
      </c>
      <c r="BI88" s="22">
        <v>-3.3195799999999998E-2</v>
      </c>
      <c r="BJ88" s="22">
        <v>7.4678000000000001E-3</v>
      </c>
      <c r="BK88" s="22">
        <v>-2.9173399999999999E-2</v>
      </c>
      <c r="BL88" s="22">
        <v>-1.1073299999999999E-2</v>
      </c>
      <c r="BM88" s="22">
        <v>-2.2460399999999998E-2</v>
      </c>
      <c r="BN88" s="22">
        <v>-9.6915999999999999E-3</v>
      </c>
      <c r="BO88" s="22">
        <v>2.3246300000000001E-2</v>
      </c>
      <c r="BP88" s="22">
        <v>1.1547399999999999E-2</v>
      </c>
      <c r="BQ88" s="22">
        <v>6.9804000000000003E-3</v>
      </c>
      <c r="BR88" s="22">
        <v>1.6781799999999999E-2</v>
      </c>
      <c r="BS88" s="22">
        <v>1.30063E-2</v>
      </c>
      <c r="BT88" s="22">
        <v>-2.4098499999999998E-2</v>
      </c>
      <c r="BU88" s="22">
        <v>-2.2784700000000001E-2</v>
      </c>
      <c r="BV88" s="22">
        <v>-2.95354E-2</v>
      </c>
      <c r="BW88" s="22">
        <v>1.362E-2</v>
      </c>
      <c r="BX88" s="22">
        <v>-7.2692E-3</v>
      </c>
      <c r="BY88" s="22">
        <v>-2.0464E-2</v>
      </c>
      <c r="BZ88" s="22">
        <v>-3.1422800000000001E-2</v>
      </c>
      <c r="CA88" s="22">
        <v>1.4451200000000001E-2</v>
      </c>
      <c r="CB88" s="22">
        <v>1.25749E-2</v>
      </c>
      <c r="CC88" s="22">
        <v>1.1930400000000001E-2</v>
      </c>
      <c r="CD88" s="22">
        <v>4.0041E-3</v>
      </c>
      <c r="CE88" s="22">
        <v>3.3765000000000003E-2</v>
      </c>
      <c r="CF88" s="22">
        <v>-9.4666999999999998E-3</v>
      </c>
      <c r="CG88" s="22">
        <v>-1.6262800000000001E-2</v>
      </c>
      <c r="CH88" s="22">
        <v>2.35292E-2</v>
      </c>
      <c r="CI88" s="22">
        <v>-1.31322E-2</v>
      </c>
      <c r="CJ88" s="22">
        <v>3.7257000000000002E-3</v>
      </c>
      <c r="CK88" s="22">
        <v>-5.7275E-3</v>
      </c>
      <c r="CL88" s="22">
        <v>1.06406E-2</v>
      </c>
      <c r="CM88" s="22">
        <v>4.7416600000000003E-2</v>
      </c>
      <c r="CN88" s="22">
        <v>3.8094200000000002E-2</v>
      </c>
      <c r="CO88" s="22">
        <v>2.9496499999999998E-2</v>
      </c>
      <c r="CP88" s="22">
        <v>3.6087300000000003E-2</v>
      </c>
      <c r="CQ88" s="22">
        <v>3.1651100000000001E-2</v>
      </c>
      <c r="CR88" s="22">
        <v>-4.6709999999999998E-3</v>
      </c>
      <c r="CS88" s="22">
        <v>-4.1191999999999999E-3</v>
      </c>
      <c r="CT88" s="22">
        <v>-1.1648199999999999E-2</v>
      </c>
      <c r="CU88" s="22">
        <v>3.1032000000000001E-2</v>
      </c>
      <c r="CV88" s="22">
        <v>9.4923999999999998E-3</v>
      </c>
      <c r="CW88" s="22">
        <v>-2.8484000000000001E-3</v>
      </c>
      <c r="CX88" s="22">
        <v>-1.5257099999999999E-2</v>
      </c>
      <c r="CY88" s="22">
        <v>2.7350900000000001E-2</v>
      </c>
      <c r="CZ88" s="22">
        <v>2.5453799999999999E-2</v>
      </c>
      <c r="DA88" s="22">
        <v>2.4492900000000001E-2</v>
      </c>
      <c r="DB88" s="22">
        <v>1.9557600000000001E-2</v>
      </c>
      <c r="DC88" s="22">
        <v>5.0053599999999997E-2</v>
      </c>
      <c r="DD88" s="22">
        <v>6.4345000000000001E-3</v>
      </c>
      <c r="DE88" s="22">
        <v>6.7009999999999997E-4</v>
      </c>
      <c r="DF88" s="22">
        <v>3.9590599999999997E-2</v>
      </c>
      <c r="DG88" s="22">
        <v>2.9090000000000001E-3</v>
      </c>
      <c r="DH88" s="22">
        <v>1.8524700000000002E-2</v>
      </c>
      <c r="DI88" s="22">
        <v>1.10054E-2</v>
      </c>
      <c r="DJ88" s="22">
        <v>3.0972900000000001E-2</v>
      </c>
      <c r="DK88" s="22">
        <v>7.1586999999999998E-2</v>
      </c>
      <c r="DL88" s="22">
        <v>6.4640900000000001E-2</v>
      </c>
      <c r="DM88" s="22">
        <v>5.2012500000000003E-2</v>
      </c>
      <c r="DN88" s="22">
        <v>5.5392700000000003E-2</v>
      </c>
      <c r="DO88" s="22">
        <v>5.0296E-2</v>
      </c>
      <c r="DP88" s="22">
        <v>1.47566E-2</v>
      </c>
      <c r="DQ88" s="22">
        <v>1.45463E-2</v>
      </c>
      <c r="DR88" s="22">
        <v>6.2389000000000003E-3</v>
      </c>
      <c r="DS88" s="22">
        <v>4.8444099999999997E-2</v>
      </c>
      <c r="DT88" s="22">
        <v>2.6254E-2</v>
      </c>
      <c r="DU88" s="22">
        <v>1.47671E-2</v>
      </c>
      <c r="DV88" s="22">
        <v>9.0870000000000002E-4</v>
      </c>
      <c r="DW88" s="22">
        <v>4.5976099999999999E-2</v>
      </c>
      <c r="DX88" s="22">
        <v>4.4048799999999999E-2</v>
      </c>
      <c r="DY88" s="22">
        <v>4.2631200000000001E-2</v>
      </c>
      <c r="DZ88" s="22">
        <v>4.20144E-2</v>
      </c>
      <c r="EA88" s="22">
        <v>7.3571899999999996E-2</v>
      </c>
      <c r="EB88" s="22">
        <v>2.9393300000000001E-2</v>
      </c>
      <c r="EC88" s="22">
        <v>2.5118700000000001E-2</v>
      </c>
      <c r="ED88" s="22">
        <v>6.2780799999999998E-2</v>
      </c>
      <c r="EE88" s="22">
        <v>2.60699E-2</v>
      </c>
      <c r="EF88" s="22">
        <v>3.9891999999999997E-2</v>
      </c>
      <c r="EG88" s="22">
        <v>3.5165099999999998E-2</v>
      </c>
      <c r="EH88" s="22">
        <v>6.0329399999999998E-2</v>
      </c>
      <c r="EI88" s="22">
        <v>0.1064852</v>
      </c>
      <c r="EJ88" s="22">
        <v>0.1029702</v>
      </c>
      <c r="EK88" s="22">
        <v>8.4522200000000006E-2</v>
      </c>
      <c r="EL88" s="22">
        <v>8.3266699999999999E-2</v>
      </c>
      <c r="EM88" s="22">
        <v>7.7216099999999996E-2</v>
      </c>
      <c r="EN88" s="22">
        <v>4.2806999999999998E-2</v>
      </c>
      <c r="EO88" s="22">
        <v>4.1496199999999997E-2</v>
      </c>
      <c r="EP88" s="22">
        <v>3.2065200000000002E-2</v>
      </c>
      <c r="EQ88" s="22">
        <v>7.3584300000000005E-2</v>
      </c>
      <c r="ER88" s="22">
        <v>5.0455100000000003E-2</v>
      </c>
      <c r="ES88" s="22">
        <v>4.0201199999999999E-2</v>
      </c>
      <c r="ET88" s="22">
        <v>2.42495E-2</v>
      </c>
      <c r="EU88" s="22">
        <v>36.76305</v>
      </c>
      <c r="EV88" s="22">
        <v>36.46313</v>
      </c>
      <c r="EW88" s="22">
        <v>36.815179999999998</v>
      </c>
      <c r="EX88" s="22">
        <v>35.616880000000002</v>
      </c>
      <c r="EY88" s="22">
        <v>37.15034</v>
      </c>
      <c r="EZ88" s="22">
        <v>37.637729999999998</v>
      </c>
      <c r="FA88" s="22">
        <v>38.695770000000003</v>
      </c>
      <c r="FB88" s="22">
        <v>38.572150000000001</v>
      </c>
      <c r="FC88" s="22">
        <v>44.667610000000003</v>
      </c>
      <c r="FD88" s="22">
        <v>48.988250000000001</v>
      </c>
      <c r="FE88" s="22">
        <v>52.744059999999998</v>
      </c>
      <c r="FF88" s="22">
        <v>54.132910000000003</v>
      </c>
      <c r="FG88" s="22">
        <v>52.437539999999998</v>
      </c>
      <c r="FH88" s="22">
        <v>52.692880000000002</v>
      </c>
      <c r="FI88" s="22">
        <v>54.6233</v>
      </c>
      <c r="FJ88" s="22">
        <v>55.049500000000002</v>
      </c>
      <c r="FK88" s="22">
        <v>55.315350000000002</v>
      </c>
      <c r="FL88" s="22">
        <v>54.574080000000002</v>
      </c>
      <c r="FM88" s="22">
        <v>51.292990000000003</v>
      </c>
      <c r="FN88" s="22">
        <v>49.447319999999998</v>
      </c>
      <c r="FO88" s="22">
        <v>46.262410000000003</v>
      </c>
      <c r="FP88" s="22">
        <v>43.821350000000002</v>
      </c>
      <c r="FQ88" s="22">
        <v>42.406280000000002</v>
      </c>
      <c r="FR88" s="22">
        <v>41.599559999999997</v>
      </c>
      <c r="FS88" s="22">
        <v>0.39416760000000001</v>
      </c>
      <c r="FT88" s="22">
        <v>1.9732400000000001E-2</v>
      </c>
      <c r="FU88" s="22">
        <v>2.4680299999999999E-2</v>
      </c>
    </row>
    <row r="89" spans="1:177" x14ac:dyDescent="0.2">
      <c r="A89" s="13" t="s">
        <v>226</v>
      </c>
      <c r="B89" s="13" t="s">
        <v>0</v>
      </c>
      <c r="C89" s="13" t="s">
        <v>272</v>
      </c>
      <c r="D89" s="34" t="s">
        <v>235</v>
      </c>
      <c r="E89" s="23" t="s">
        <v>219</v>
      </c>
      <c r="F89" s="23">
        <v>1290</v>
      </c>
      <c r="G89" s="22">
        <v>0.82372449999999997</v>
      </c>
      <c r="H89" s="22">
        <v>0.75316209999999995</v>
      </c>
      <c r="I89" s="22">
        <v>0.71126920000000005</v>
      </c>
      <c r="J89" s="22">
        <v>0.68900850000000002</v>
      </c>
      <c r="K89" s="22">
        <v>0.69578519999999999</v>
      </c>
      <c r="L89" s="22">
        <v>0.75132160000000003</v>
      </c>
      <c r="M89" s="22">
        <v>0.88345689999999999</v>
      </c>
      <c r="N89" s="22">
        <v>0.95028000000000001</v>
      </c>
      <c r="O89" s="22">
        <v>0.83723049999999999</v>
      </c>
      <c r="P89" s="22">
        <v>0.74630260000000004</v>
      </c>
      <c r="Q89" s="22">
        <v>0.68620919999999996</v>
      </c>
      <c r="R89" s="22">
        <v>0.62893560000000004</v>
      </c>
      <c r="S89" s="22">
        <v>0.60709619999999997</v>
      </c>
      <c r="T89" s="22">
        <v>0.61800480000000002</v>
      </c>
      <c r="U89" s="22">
        <v>0.6623405</v>
      </c>
      <c r="V89" s="22">
        <v>0.76606890000000005</v>
      </c>
      <c r="W89" s="22">
        <v>0.89161049999999997</v>
      </c>
      <c r="X89" s="22">
        <v>1.151114</v>
      </c>
      <c r="Y89" s="22">
        <v>1.281201</v>
      </c>
      <c r="Z89" s="22">
        <v>1.335585</v>
      </c>
      <c r="AA89" s="22">
        <v>1.3190139999999999</v>
      </c>
      <c r="AB89" s="22">
        <v>1.1913739999999999</v>
      </c>
      <c r="AC89" s="22">
        <v>1.059949</v>
      </c>
      <c r="AD89" s="22">
        <v>0.91393729999999995</v>
      </c>
      <c r="AE89" s="22">
        <v>-9.9744600000000003E-2</v>
      </c>
      <c r="AF89" s="22">
        <v>-0.116018</v>
      </c>
      <c r="AG89" s="22">
        <v>-0.1109793</v>
      </c>
      <c r="AH89" s="22">
        <v>-0.1036567</v>
      </c>
      <c r="AI89" s="22">
        <v>-9.0297799999999998E-2</v>
      </c>
      <c r="AJ89" s="22">
        <v>-9.5844100000000002E-2</v>
      </c>
      <c r="AK89" s="22">
        <v>-8.1823699999999999E-2</v>
      </c>
      <c r="AL89" s="22">
        <v>-3.6360499999999997E-2</v>
      </c>
      <c r="AM89" s="22">
        <v>-3.3093400000000002E-2</v>
      </c>
      <c r="AN89" s="22">
        <v>-1.2849299999999999E-2</v>
      </c>
      <c r="AO89" s="22">
        <v>7.2000000000000002E-5</v>
      </c>
      <c r="AP89" s="22">
        <v>-9.5896000000000002E-3</v>
      </c>
      <c r="AQ89" s="22">
        <v>-2.222E-2</v>
      </c>
      <c r="AR89" s="22">
        <v>-3.1746999999999997E-2</v>
      </c>
      <c r="AS89" s="22">
        <v>-1.1389099999999999E-2</v>
      </c>
      <c r="AT89" s="22">
        <v>1.14576E-2</v>
      </c>
      <c r="AU89" s="22">
        <v>5.9842000000000003E-3</v>
      </c>
      <c r="AV89" s="22">
        <v>-8.2733000000000008E-3</v>
      </c>
      <c r="AW89" s="22">
        <v>-4.7646000000000001E-2</v>
      </c>
      <c r="AX89" s="22">
        <v>-3.7683399999999999E-2</v>
      </c>
      <c r="AY89" s="22">
        <v>-2.0788000000000001E-2</v>
      </c>
      <c r="AZ89" s="22">
        <v>-5.2434399999999999E-2</v>
      </c>
      <c r="BA89" s="22">
        <v>-6.6326300000000005E-2</v>
      </c>
      <c r="BB89" s="22">
        <v>-6.8538299999999996E-2</v>
      </c>
      <c r="BC89" s="22">
        <v>-7.4895900000000001E-2</v>
      </c>
      <c r="BD89" s="22">
        <v>-8.8192599999999996E-2</v>
      </c>
      <c r="BE89" s="22">
        <v>-8.6313399999999998E-2</v>
      </c>
      <c r="BF89" s="22">
        <v>-8.1042900000000001E-2</v>
      </c>
      <c r="BG89" s="22">
        <v>-6.6872699999999993E-2</v>
      </c>
      <c r="BH89" s="22">
        <v>-7.1427500000000005E-2</v>
      </c>
      <c r="BI89" s="22">
        <v>-5.76664E-2</v>
      </c>
      <c r="BJ89" s="22">
        <v>-1.0177500000000001E-2</v>
      </c>
      <c r="BK89" s="22">
        <v>-7.5135000000000002E-3</v>
      </c>
      <c r="BL89" s="22">
        <v>1.0265099999999999E-2</v>
      </c>
      <c r="BM89" s="22">
        <v>2.6229200000000001E-2</v>
      </c>
      <c r="BN89" s="22">
        <v>1.9184199999999998E-2</v>
      </c>
      <c r="BO89" s="22">
        <v>8.0502999999999998E-3</v>
      </c>
      <c r="BP89" s="22">
        <v>-2.9347000000000002E-3</v>
      </c>
      <c r="BQ89" s="22">
        <v>1.3735499999999999E-2</v>
      </c>
      <c r="BR89" s="22">
        <v>3.3498399999999998E-2</v>
      </c>
      <c r="BS89" s="22">
        <v>2.57579E-2</v>
      </c>
      <c r="BT89" s="22">
        <v>1.4284099999999999E-2</v>
      </c>
      <c r="BU89" s="22">
        <v>-2.5056999999999999E-2</v>
      </c>
      <c r="BV89" s="22">
        <v>-1.46561E-2</v>
      </c>
      <c r="BW89" s="22">
        <v>1.2574999999999999E-3</v>
      </c>
      <c r="BX89" s="22">
        <v>-2.9405299999999999E-2</v>
      </c>
      <c r="BY89" s="22">
        <v>-4.0348200000000001E-2</v>
      </c>
      <c r="BZ89" s="22">
        <v>-4.5926000000000002E-2</v>
      </c>
      <c r="CA89" s="22">
        <v>-5.7685800000000002E-2</v>
      </c>
      <c r="CB89" s="22">
        <v>-6.8920899999999993E-2</v>
      </c>
      <c r="CC89" s="22">
        <v>-6.9229899999999997E-2</v>
      </c>
      <c r="CD89" s="22">
        <v>-6.53807E-2</v>
      </c>
      <c r="CE89" s="22">
        <v>-5.0648600000000002E-2</v>
      </c>
      <c r="CF89" s="22">
        <v>-5.4516599999999998E-2</v>
      </c>
      <c r="CG89" s="22">
        <v>-4.0935199999999998E-2</v>
      </c>
      <c r="CH89" s="22">
        <v>7.9568999999999994E-3</v>
      </c>
      <c r="CI89" s="22">
        <v>1.02031E-2</v>
      </c>
      <c r="CJ89" s="22">
        <v>2.6273999999999999E-2</v>
      </c>
      <c r="CK89" s="22">
        <v>4.4345599999999999E-2</v>
      </c>
      <c r="CL89" s="22">
        <v>3.9112800000000003E-2</v>
      </c>
      <c r="CM89" s="22">
        <v>2.90154E-2</v>
      </c>
      <c r="CN89" s="22">
        <v>1.7020500000000001E-2</v>
      </c>
      <c r="CO89" s="22">
        <v>3.11367E-2</v>
      </c>
      <c r="CP89" s="22">
        <v>4.87637E-2</v>
      </c>
      <c r="CQ89" s="22">
        <v>3.9453000000000002E-2</v>
      </c>
      <c r="CR89" s="22">
        <v>2.9907199999999998E-2</v>
      </c>
      <c r="CS89" s="22">
        <v>-9.4120000000000002E-3</v>
      </c>
      <c r="CT89" s="22">
        <v>1.2925E-3</v>
      </c>
      <c r="CU89" s="22">
        <v>1.6526200000000001E-2</v>
      </c>
      <c r="CV89" s="22">
        <v>-1.34555E-2</v>
      </c>
      <c r="CW89" s="22">
        <v>-2.2355900000000001E-2</v>
      </c>
      <c r="CX89" s="22">
        <v>-3.0264699999999999E-2</v>
      </c>
      <c r="CY89" s="22">
        <v>-4.0475700000000003E-2</v>
      </c>
      <c r="CZ89" s="22">
        <v>-4.9649199999999998E-2</v>
      </c>
      <c r="DA89" s="22">
        <v>-5.2146400000000002E-2</v>
      </c>
      <c r="DB89" s="22">
        <v>-4.9718499999999999E-2</v>
      </c>
      <c r="DC89" s="22">
        <v>-3.4424400000000001E-2</v>
      </c>
      <c r="DD89" s="22">
        <v>-3.7605800000000002E-2</v>
      </c>
      <c r="DE89" s="22">
        <v>-2.42039E-2</v>
      </c>
      <c r="DF89" s="22">
        <v>2.6091199999999998E-2</v>
      </c>
      <c r="DG89" s="22">
        <v>2.7919699999999999E-2</v>
      </c>
      <c r="DH89" s="22">
        <v>4.2283000000000001E-2</v>
      </c>
      <c r="DI89" s="22">
        <v>6.2461999999999997E-2</v>
      </c>
      <c r="DJ89" s="22">
        <v>5.9041400000000001E-2</v>
      </c>
      <c r="DK89" s="22">
        <v>4.9980499999999997E-2</v>
      </c>
      <c r="DL89" s="22">
        <v>3.6975800000000003E-2</v>
      </c>
      <c r="DM89" s="22">
        <v>4.8537999999999998E-2</v>
      </c>
      <c r="DN89" s="22">
        <v>6.4029100000000005E-2</v>
      </c>
      <c r="DO89" s="22">
        <v>5.31482E-2</v>
      </c>
      <c r="DP89" s="22">
        <v>4.5530399999999999E-2</v>
      </c>
      <c r="DQ89" s="22">
        <v>6.2329999999999998E-3</v>
      </c>
      <c r="DR89" s="22">
        <v>1.7241099999999999E-2</v>
      </c>
      <c r="DS89" s="22">
        <v>3.1794900000000001E-2</v>
      </c>
      <c r="DT89" s="22">
        <v>2.4943999999999999E-3</v>
      </c>
      <c r="DU89" s="22">
        <v>-4.3635000000000002E-3</v>
      </c>
      <c r="DV89" s="22">
        <v>-1.46035E-2</v>
      </c>
      <c r="DW89" s="22">
        <v>-1.5626999999999999E-2</v>
      </c>
      <c r="DX89" s="22">
        <v>-2.1823800000000001E-2</v>
      </c>
      <c r="DY89" s="22">
        <v>-2.7480600000000001E-2</v>
      </c>
      <c r="DZ89" s="22">
        <v>-2.7104699999999999E-2</v>
      </c>
      <c r="EA89" s="22">
        <v>-1.09993E-2</v>
      </c>
      <c r="EB89" s="22">
        <v>-1.31891E-2</v>
      </c>
      <c r="EC89" s="22">
        <v>-4.6600000000000001E-5</v>
      </c>
      <c r="ED89" s="22">
        <v>5.22742E-2</v>
      </c>
      <c r="EE89" s="22">
        <v>5.3499600000000001E-2</v>
      </c>
      <c r="EF89" s="22">
        <v>6.5397399999999994E-2</v>
      </c>
      <c r="EG89" s="22">
        <v>8.8619199999999995E-2</v>
      </c>
      <c r="EH89" s="22">
        <v>8.7815199999999996E-2</v>
      </c>
      <c r="EI89" s="22">
        <v>8.0250799999999997E-2</v>
      </c>
      <c r="EJ89" s="22">
        <v>6.5787999999999999E-2</v>
      </c>
      <c r="EK89" s="22">
        <v>7.3662599999999995E-2</v>
      </c>
      <c r="EL89" s="22">
        <v>8.6069800000000002E-2</v>
      </c>
      <c r="EM89" s="22">
        <v>7.2921899999999998E-2</v>
      </c>
      <c r="EN89" s="22">
        <v>6.8087700000000001E-2</v>
      </c>
      <c r="EO89" s="22">
        <v>2.8821900000000001E-2</v>
      </c>
      <c r="EP89" s="22">
        <v>4.02683E-2</v>
      </c>
      <c r="EQ89" s="22">
        <v>5.3840399999999997E-2</v>
      </c>
      <c r="ER89" s="22">
        <v>2.5523500000000001E-2</v>
      </c>
      <c r="ES89" s="22">
        <v>2.1614600000000001E-2</v>
      </c>
      <c r="ET89" s="22">
        <v>8.0087999999999999E-3</v>
      </c>
      <c r="EU89" s="22">
        <v>54.663060000000002</v>
      </c>
      <c r="EV89" s="22">
        <v>53.83108</v>
      </c>
      <c r="EW89" s="22">
        <v>53.285209999999999</v>
      </c>
      <c r="EX89" s="22">
        <v>52.586829999999999</v>
      </c>
      <c r="EY89" s="22">
        <v>51.931489999999997</v>
      </c>
      <c r="EZ89" s="22">
        <v>51.559600000000003</v>
      </c>
      <c r="FA89" s="22">
        <v>51.330860000000001</v>
      </c>
      <c r="FB89" s="22">
        <v>51.530900000000003</v>
      </c>
      <c r="FC89" s="22">
        <v>54.677979999999998</v>
      </c>
      <c r="FD89" s="22">
        <v>60.245010000000001</v>
      </c>
      <c r="FE89" s="22">
        <v>64.779439999999994</v>
      </c>
      <c r="FF89" s="22">
        <v>68.469740000000002</v>
      </c>
      <c r="FG89" s="22">
        <v>70.331670000000003</v>
      </c>
      <c r="FH89" s="22">
        <v>70.968829999999997</v>
      </c>
      <c r="FI89" s="22">
        <v>70.525260000000003</v>
      </c>
      <c r="FJ89" s="22">
        <v>69.380240000000001</v>
      </c>
      <c r="FK89" s="22">
        <v>67.531139999999994</v>
      </c>
      <c r="FL89" s="22">
        <v>64.398480000000006</v>
      </c>
      <c r="FM89" s="22">
        <v>61.588000000000001</v>
      </c>
      <c r="FN89" s="22">
        <v>59.973909999999997</v>
      </c>
      <c r="FO89" s="22">
        <v>58.469290000000001</v>
      </c>
      <c r="FP89" s="22">
        <v>57.247689999999999</v>
      </c>
      <c r="FQ89" s="22">
        <v>55.979399999999998</v>
      </c>
      <c r="FR89" s="22">
        <v>54.951700000000002</v>
      </c>
      <c r="FS89" s="22">
        <v>0.45147670000000001</v>
      </c>
      <c r="FT89" s="22">
        <v>2.1545700000000001E-2</v>
      </c>
      <c r="FU89" s="22">
        <v>2.4605499999999999E-2</v>
      </c>
    </row>
    <row r="90" spans="1:177" x14ac:dyDescent="0.2">
      <c r="A90" s="13" t="s">
        <v>226</v>
      </c>
      <c r="B90" s="13" t="s">
        <v>0</v>
      </c>
      <c r="C90" s="13" t="s">
        <v>272</v>
      </c>
      <c r="D90" s="34" t="s">
        <v>235</v>
      </c>
      <c r="E90" s="23" t="s">
        <v>220</v>
      </c>
      <c r="F90" s="23">
        <v>738</v>
      </c>
      <c r="G90" s="22">
        <v>0.45475349999999998</v>
      </c>
      <c r="H90" s="22">
        <v>0.407302</v>
      </c>
      <c r="I90" s="22">
        <v>0.38658530000000002</v>
      </c>
      <c r="J90" s="22">
        <v>0.38032709999999997</v>
      </c>
      <c r="K90" s="22">
        <v>0.37488860000000002</v>
      </c>
      <c r="L90" s="22">
        <v>0.40585329999999997</v>
      </c>
      <c r="M90" s="22">
        <v>0.49033060000000001</v>
      </c>
      <c r="N90" s="22">
        <v>0.52866020000000002</v>
      </c>
      <c r="O90" s="22">
        <v>0.47977910000000001</v>
      </c>
      <c r="P90" s="22">
        <v>0.4345099</v>
      </c>
      <c r="Q90" s="22">
        <v>0.40971190000000002</v>
      </c>
      <c r="R90" s="22">
        <v>0.38353599999999999</v>
      </c>
      <c r="S90" s="22">
        <v>0.36689509999999997</v>
      </c>
      <c r="T90" s="22">
        <v>0.36836619999999998</v>
      </c>
      <c r="U90" s="22">
        <v>0.38339430000000002</v>
      </c>
      <c r="V90" s="22">
        <v>0.43945879999999998</v>
      </c>
      <c r="W90" s="22">
        <v>0.49895040000000002</v>
      </c>
      <c r="X90" s="22">
        <v>0.63922179999999995</v>
      </c>
      <c r="Y90" s="22">
        <v>0.72457459999999996</v>
      </c>
      <c r="Z90" s="22">
        <v>0.75251100000000004</v>
      </c>
      <c r="AA90" s="22">
        <v>0.72637030000000002</v>
      </c>
      <c r="AB90" s="22">
        <v>0.67631830000000004</v>
      </c>
      <c r="AC90" s="22">
        <v>0.60922790000000004</v>
      </c>
      <c r="AD90" s="22">
        <v>0.52336419999999995</v>
      </c>
      <c r="AE90" s="22">
        <v>-6.7070900000000003E-2</v>
      </c>
      <c r="AF90" s="22">
        <v>-8.2571000000000006E-2</v>
      </c>
      <c r="AG90" s="22">
        <v>-7.9081799999999994E-2</v>
      </c>
      <c r="AH90" s="22">
        <v>-6.3934299999999999E-2</v>
      </c>
      <c r="AI90" s="22">
        <v>-5.8579100000000002E-2</v>
      </c>
      <c r="AJ90" s="22">
        <v>-5.0743799999999999E-2</v>
      </c>
      <c r="AK90" s="22">
        <v>-2.2720000000000001E-2</v>
      </c>
      <c r="AL90" s="22">
        <v>-1.40635E-2</v>
      </c>
      <c r="AM90" s="22">
        <v>-9.9500999999999999E-3</v>
      </c>
      <c r="AN90" s="22">
        <v>-4.4853999999999996E-3</v>
      </c>
      <c r="AO90" s="22">
        <v>-4.7843E-3</v>
      </c>
      <c r="AP90" s="22">
        <v>-1.7452800000000001E-2</v>
      </c>
      <c r="AQ90" s="22">
        <v>-2.5105700000000002E-2</v>
      </c>
      <c r="AR90" s="22">
        <v>-3.5814800000000001E-2</v>
      </c>
      <c r="AS90" s="22">
        <v>-2.3765700000000001E-2</v>
      </c>
      <c r="AT90" s="22">
        <v>6.4983999999999997E-3</v>
      </c>
      <c r="AU90" s="22">
        <v>4.6394000000000001E-3</v>
      </c>
      <c r="AV90" s="22">
        <v>-4.1254000000000004E-3</v>
      </c>
      <c r="AW90" s="22">
        <v>-2.0202500000000002E-2</v>
      </c>
      <c r="AX90" s="22">
        <v>-1.0981100000000001E-2</v>
      </c>
      <c r="AY90" s="22">
        <v>-1.9044800000000001E-2</v>
      </c>
      <c r="AZ90" s="22">
        <v>-2.4304599999999999E-2</v>
      </c>
      <c r="BA90" s="22">
        <v>-2.8484499999999999E-2</v>
      </c>
      <c r="BB90" s="22">
        <v>-3.3321700000000003E-2</v>
      </c>
      <c r="BC90" s="22">
        <v>-4.8414400000000003E-2</v>
      </c>
      <c r="BD90" s="22">
        <v>-6.1802700000000002E-2</v>
      </c>
      <c r="BE90" s="22">
        <v>-5.8965900000000002E-2</v>
      </c>
      <c r="BF90" s="22">
        <v>-4.7588800000000001E-2</v>
      </c>
      <c r="BG90" s="22">
        <v>-4.1948699999999998E-2</v>
      </c>
      <c r="BH90" s="22">
        <v>-3.3296800000000001E-2</v>
      </c>
      <c r="BI90" s="22">
        <v>-8.2041000000000006E-3</v>
      </c>
      <c r="BJ90" s="22">
        <v>3.9680999999999996E-3</v>
      </c>
      <c r="BK90" s="22">
        <v>7.9152000000000007E-3</v>
      </c>
      <c r="BL90" s="22">
        <v>1.4786799999999999E-2</v>
      </c>
      <c r="BM90" s="22">
        <v>1.5913799999999999E-2</v>
      </c>
      <c r="BN90" s="22">
        <v>4.5415999999999998E-3</v>
      </c>
      <c r="BO90" s="22">
        <v>-5.5779999999999996E-3</v>
      </c>
      <c r="BP90" s="22">
        <v>-1.53224E-2</v>
      </c>
      <c r="BQ90" s="22">
        <v>-5.4130000000000003E-3</v>
      </c>
      <c r="BR90" s="22">
        <v>2.3455799999999999E-2</v>
      </c>
      <c r="BS90" s="22">
        <v>1.9547399999999999E-2</v>
      </c>
      <c r="BT90" s="22">
        <v>1.36373E-2</v>
      </c>
      <c r="BU90" s="22">
        <v>-2.0092999999999999E-3</v>
      </c>
      <c r="BV90" s="22">
        <v>6.9043000000000004E-3</v>
      </c>
      <c r="BW90" s="22">
        <v>-8.9879999999999995E-4</v>
      </c>
      <c r="BX90" s="22">
        <v>-5.5523999999999999E-3</v>
      </c>
      <c r="BY90" s="22">
        <v>-8.7232000000000004E-3</v>
      </c>
      <c r="BZ90" s="22">
        <v>-1.6472500000000001E-2</v>
      </c>
      <c r="CA90" s="22">
        <v>-3.5492999999999997E-2</v>
      </c>
      <c r="CB90" s="22">
        <v>-4.7418700000000001E-2</v>
      </c>
      <c r="CC90" s="22">
        <v>-4.5033799999999999E-2</v>
      </c>
      <c r="CD90" s="22">
        <v>-3.6267899999999999E-2</v>
      </c>
      <c r="CE90" s="22">
        <v>-3.0430499999999999E-2</v>
      </c>
      <c r="CF90" s="22">
        <v>-2.1213200000000001E-2</v>
      </c>
      <c r="CG90" s="22">
        <v>1.8496000000000001E-3</v>
      </c>
      <c r="CH90" s="22">
        <v>1.6456800000000001E-2</v>
      </c>
      <c r="CI90" s="22">
        <v>2.02886E-2</v>
      </c>
      <c r="CJ90" s="22">
        <v>2.8134599999999999E-2</v>
      </c>
      <c r="CK90" s="22">
        <v>3.02493E-2</v>
      </c>
      <c r="CL90" s="22">
        <v>1.9774900000000002E-2</v>
      </c>
      <c r="CM90" s="22">
        <v>7.9468000000000004E-3</v>
      </c>
      <c r="CN90" s="22">
        <v>-1.1294E-3</v>
      </c>
      <c r="CO90" s="22">
        <v>7.2981000000000001E-3</v>
      </c>
      <c r="CP90" s="22">
        <v>3.52004E-2</v>
      </c>
      <c r="CQ90" s="22">
        <v>2.9872699999999999E-2</v>
      </c>
      <c r="CR90" s="22">
        <v>2.59397E-2</v>
      </c>
      <c r="CS90" s="22">
        <v>1.05912E-2</v>
      </c>
      <c r="CT90" s="22">
        <v>1.9291599999999999E-2</v>
      </c>
      <c r="CU90" s="22">
        <v>1.16691E-2</v>
      </c>
      <c r="CV90" s="22">
        <v>7.4354E-3</v>
      </c>
      <c r="CW90" s="22">
        <v>4.9635E-3</v>
      </c>
      <c r="CX90" s="22">
        <v>-4.8027E-3</v>
      </c>
      <c r="CY90" s="22">
        <v>-2.2571600000000001E-2</v>
      </c>
      <c r="CZ90" s="22">
        <v>-3.30347E-2</v>
      </c>
      <c r="DA90" s="22">
        <v>-3.11016E-2</v>
      </c>
      <c r="DB90" s="22">
        <v>-2.49471E-2</v>
      </c>
      <c r="DC90" s="22">
        <v>-1.89123E-2</v>
      </c>
      <c r="DD90" s="22">
        <v>-9.1295000000000005E-3</v>
      </c>
      <c r="DE90" s="22">
        <v>1.1903199999999999E-2</v>
      </c>
      <c r="DF90" s="22">
        <v>2.89454E-2</v>
      </c>
      <c r="DG90" s="22">
        <v>3.2662099999999999E-2</v>
      </c>
      <c r="DH90" s="22">
        <v>4.1482499999999999E-2</v>
      </c>
      <c r="DI90" s="22">
        <v>4.4584699999999998E-2</v>
      </c>
      <c r="DJ90" s="22">
        <v>3.5008200000000003E-2</v>
      </c>
      <c r="DK90" s="22">
        <v>2.14717E-2</v>
      </c>
      <c r="DL90" s="22">
        <v>1.30635E-2</v>
      </c>
      <c r="DM90" s="22">
        <v>2.0009200000000001E-2</v>
      </c>
      <c r="DN90" s="22">
        <v>4.6945000000000001E-2</v>
      </c>
      <c r="DO90" s="22">
        <v>4.0197900000000002E-2</v>
      </c>
      <c r="DP90" s="22">
        <v>3.8241999999999998E-2</v>
      </c>
      <c r="DQ90" s="22">
        <v>2.3191699999999999E-2</v>
      </c>
      <c r="DR90" s="22">
        <v>3.1678999999999999E-2</v>
      </c>
      <c r="DS90" s="22">
        <v>2.4237000000000002E-2</v>
      </c>
      <c r="DT90" s="22">
        <v>2.04231E-2</v>
      </c>
      <c r="DU90" s="22">
        <v>1.8650099999999999E-2</v>
      </c>
      <c r="DV90" s="22">
        <v>6.8669999999999998E-3</v>
      </c>
      <c r="DW90" s="22">
        <v>-3.9151000000000004E-3</v>
      </c>
      <c r="DX90" s="22">
        <v>-1.22664E-2</v>
      </c>
      <c r="DY90" s="22">
        <v>-1.09858E-2</v>
      </c>
      <c r="DZ90" s="22">
        <v>-8.6015999999999992E-3</v>
      </c>
      <c r="EA90" s="22">
        <v>-2.2818999999999999E-3</v>
      </c>
      <c r="EB90" s="22">
        <v>8.3174000000000008E-3</v>
      </c>
      <c r="EC90" s="22">
        <v>2.6419100000000001E-2</v>
      </c>
      <c r="ED90" s="22">
        <v>4.6976999999999998E-2</v>
      </c>
      <c r="EE90" s="22">
        <v>5.05274E-2</v>
      </c>
      <c r="EF90" s="22">
        <v>6.0754700000000002E-2</v>
      </c>
      <c r="EG90" s="22">
        <v>6.5282800000000002E-2</v>
      </c>
      <c r="EH90" s="22">
        <v>5.70026E-2</v>
      </c>
      <c r="EI90" s="22">
        <v>4.0999399999999998E-2</v>
      </c>
      <c r="EJ90" s="22">
        <v>3.35559E-2</v>
      </c>
      <c r="EK90" s="22">
        <v>3.8361899999999997E-2</v>
      </c>
      <c r="EL90" s="22">
        <v>6.3902399999999998E-2</v>
      </c>
      <c r="EM90" s="22">
        <v>5.5105899999999999E-2</v>
      </c>
      <c r="EN90" s="22">
        <v>5.6004699999999998E-2</v>
      </c>
      <c r="EO90" s="22">
        <v>4.1384799999999999E-2</v>
      </c>
      <c r="EP90" s="22">
        <v>4.9564400000000002E-2</v>
      </c>
      <c r="EQ90" s="22">
        <v>4.2382999999999997E-2</v>
      </c>
      <c r="ER90" s="22">
        <v>3.9175399999999999E-2</v>
      </c>
      <c r="ES90" s="22">
        <v>3.8411399999999998E-2</v>
      </c>
      <c r="ET90" s="22">
        <v>2.3716299999999999E-2</v>
      </c>
      <c r="EU90" s="22">
        <v>56.131149999999998</v>
      </c>
      <c r="EV90" s="22">
        <v>55.414729999999999</v>
      </c>
      <c r="EW90" s="22">
        <v>54.870379999999997</v>
      </c>
      <c r="EX90" s="22">
        <v>54.23359</v>
      </c>
      <c r="EY90" s="22">
        <v>53.507980000000003</v>
      </c>
      <c r="EZ90" s="22">
        <v>53.253709999999998</v>
      </c>
      <c r="FA90" s="22">
        <v>53.212179999999996</v>
      </c>
      <c r="FB90" s="22">
        <v>53.2958</v>
      </c>
      <c r="FC90" s="22">
        <v>56.574599999999997</v>
      </c>
      <c r="FD90" s="22">
        <v>61.732689999999998</v>
      </c>
      <c r="FE90" s="22">
        <v>65.677239999999998</v>
      </c>
      <c r="FF90" s="22">
        <v>68.888859999999994</v>
      </c>
      <c r="FG90" s="22">
        <v>70.243740000000003</v>
      </c>
      <c r="FH90" s="22">
        <v>70.578190000000006</v>
      </c>
      <c r="FI90" s="22">
        <v>69.928569999999993</v>
      </c>
      <c r="FJ90" s="22">
        <v>68.890979999999999</v>
      </c>
      <c r="FK90" s="22">
        <v>67.187870000000004</v>
      </c>
      <c r="FL90" s="22">
        <v>64.530109999999993</v>
      </c>
      <c r="FM90" s="22">
        <v>62.093359999999997</v>
      </c>
      <c r="FN90" s="22">
        <v>60.685490000000001</v>
      </c>
      <c r="FO90" s="22">
        <v>59.366860000000003</v>
      </c>
      <c r="FP90" s="22">
        <v>58.324210000000001</v>
      </c>
      <c r="FQ90" s="22">
        <v>57.135150000000003</v>
      </c>
      <c r="FR90" s="22">
        <v>56.23921</v>
      </c>
      <c r="FS90" s="22">
        <v>0.3877794</v>
      </c>
      <c r="FT90" s="22">
        <v>1.8433100000000001E-2</v>
      </c>
      <c r="FU90" s="22">
        <v>2.0106099999999998E-2</v>
      </c>
    </row>
    <row r="91" spans="1:177" x14ac:dyDescent="0.2">
      <c r="A91" s="13" t="s">
        <v>226</v>
      </c>
      <c r="B91" s="13" t="s">
        <v>0</v>
      </c>
      <c r="C91" s="13" t="s">
        <v>272</v>
      </c>
      <c r="D91" s="34" t="s">
        <v>235</v>
      </c>
      <c r="E91" s="23" t="s">
        <v>221</v>
      </c>
      <c r="F91" s="23">
        <v>552</v>
      </c>
      <c r="G91" s="22">
        <v>0.37012030000000001</v>
      </c>
      <c r="H91" s="22">
        <v>0.34794399999999998</v>
      </c>
      <c r="I91" s="22">
        <v>0.32662950000000002</v>
      </c>
      <c r="J91" s="22">
        <v>0.30990980000000001</v>
      </c>
      <c r="K91" s="22">
        <v>0.32203140000000002</v>
      </c>
      <c r="L91" s="22">
        <v>0.347688</v>
      </c>
      <c r="M91" s="22">
        <v>0.39587240000000001</v>
      </c>
      <c r="N91" s="22">
        <v>0.42224460000000003</v>
      </c>
      <c r="O91" s="22">
        <v>0.35765479999999999</v>
      </c>
      <c r="P91" s="22">
        <v>0.3076931</v>
      </c>
      <c r="Q91" s="22">
        <v>0.27179209999999998</v>
      </c>
      <c r="R91" s="22">
        <v>0.23962829999999999</v>
      </c>
      <c r="S91" s="22">
        <v>0.23538680000000001</v>
      </c>
      <c r="T91" s="22">
        <v>0.24682229999999999</v>
      </c>
      <c r="U91" s="22">
        <v>0.27734880000000001</v>
      </c>
      <c r="V91" s="22">
        <v>0.32669900000000002</v>
      </c>
      <c r="W91" s="22">
        <v>0.39437440000000001</v>
      </c>
      <c r="X91" s="22">
        <v>0.51672379999999996</v>
      </c>
      <c r="Y91" s="22">
        <v>0.560334</v>
      </c>
      <c r="Z91" s="22">
        <v>0.58456269999999999</v>
      </c>
      <c r="AA91" s="22">
        <v>0.59287210000000001</v>
      </c>
      <c r="AB91" s="22">
        <v>0.5145921</v>
      </c>
      <c r="AC91" s="22">
        <v>0.4500054</v>
      </c>
      <c r="AD91" s="22">
        <v>0.3913239</v>
      </c>
      <c r="AE91" s="22">
        <v>-4.7648799999999998E-2</v>
      </c>
      <c r="AF91" s="22">
        <v>-4.8529799999999998E-2</v>
      </c>
      <c r="AG91" s="22">
        <v>-4.6311199999999997E-2</v>
      </c>
      <c r="AH91" s="22">
        <v>-5.4297699999999997E-2</v>
      </c>
      <c r="AI91" s="22">
        <v>-4.6975999999999997E-2</v>
      </c>
      <c r="AJ91" s="22">
        <v>-5.98355E-2</v>
      </c>
      <c r="AK91" s="22">
        <v>-7.0050500000000002E-2</v>
      </c>
      <c r="AL91" s="22">
        <v>-3.7656500000000002E-2</v>
      </c>
      <c r="AM91" s="22">
        <v>-3.9026900000000003E-2</v>
      </c>
      <c r="AN91" s="22">
        <v>-2.8782599999999998E-2</v>
      </c>
      <c r="AO91" s="22">
        <v>-1.6915099999999999E-2</v>
      </c>
      <c r="AP91" s="22">
        <v>-1.6513E-2</v>
      </c>
      <c r="AQ91" s="22">
        <v>-1.9474399999999999E-2</v>
      </c>
      <c r="AR91" s="22">
        <v>-1.79016E-2</v>
      </c>
      <c r="AS91" s="22">
        <v>-7.1447000000000004E-3</v>
      </c>
      <c r="AT91" s="22">
        <v>-1.03333E-2</v>
      </c>
      <c r="AU91" s="22">
        <v>-1.05194E-2</v>
      </c>
      <c r="AV91" s="22">
        <v>-1.4407700000000001E-2</v>
      </c>
      <c r="AW91" s="22">
        <v>-3.8694800000000001E-2</v>
      </c>
      <c r="AX91" s="22">
        <v>-3.9308599999999999E-2</v>
      </c>
      <c r="AY91" s="22">
        <v>-1.6920000000000001E-2</v>
      </c>
      <c r="AZ91" s="22">
        <v>-4.4181600000000001E-2</v>
      </c>
      <c r="BA91" s="22">
        <v>-5.5866100000000002E-2</v>
      </c>
      <c r="BB91" s="22">
        <v>-5.0020799999999997E-2</v>
      </c>
      <c r="BC91" s="22">
        <v>-3.1975000000000003E-2</v>
      </c>
      <c r="BD91" s="22">
        <v>-3.1384200000000001E-2</v>
      </c>
      <c r="BE91" s="22">
        <v>-3.2135499999999997E-2</v>
      </c>
      <c r="BF91" s="22">
        <v>-3.8747200000000002E-2</v>
      </c>
      <c r="BG91" s="22">
        <v>-3.06103E-2</v>
      </c>
      <c r="BH91" s="22">
        <v>-4.3028900000000002E-2</v>
      </c>
      <c r="BI91" s="22">
        <v>-5.2536199999999998E-2</v>
      </c>
      <c r="BJ91" s="22">
        <v>-2.0215899999999998E-2</v>
      </c>
      <c r="BK91" s="22">
        <v>-2.19694E-2</v>
      </c>
      <c r="BL91" s="22">
        <v>-1.54824E-2</v>
      </c>
      <c r="BM91" s="22">
        <v>-1.5015E-3</v>
      </c>
      <c r="BN91" s="22">
        <v>1.1567000000000001E-3</v>
      </c>
      <c r="BO91" s="22">
        <v>1.5382E-3</v>
      </c>
      <c r="BP91" s="22">
        <v>1.6448000000000001E-3</v>
      </c>
      <c r="BQ91" s="22">
        <v>1.01295E-2</v>
      </c>
      <c r="BR91" s="22">
        <v>3.7223E-3</v>
      </c>
      <c r="BS91" s="22">
        <v>2.2447000000000001E-3</v>
      </c>
      <c r="BT91" s="22">
        <v>-8.3100000000000003E-4</v>
      </c>
      <c r="BU91" s="22">
        <v>-2.5593600000000001E-2</v>
      </c>
      <c r="BV91" s="22">
        <v>-2.60091E-2</v>
      </c>
      <c r="BW91" s="22">
        <v>-4.1054999999999998E-3</v>
      </c>
      <c r="BX91" s="22">
        <v>-3.0823900000000001E-2</v>
      </c>
      <c r="BY91" s="22">
        <v>-3.9528399999999998E-2</v>
      </c>
      <c r="BZ91" s="22">
        <v>-3.5159700000000002E-2</v>
      </c>
      <c r="CA91" s="22">
        <v>-2.11194E-2</v>
      </c>
      <c r="CB91" s="22">
        <v>-1.9509200000000001E-2</v>
      </c>
      <c r="CC91" s="22">
        <v>-2.2317400000000001E-2</v>
      </c>
      <c r="CD91" s="22">
        <v>-2.7976899999999999E-2</v>
      </c>
      <c r="CE91" s="22">
        <v>-1.9275500000000001E-2</v>
      </c>
      <c r="CF91" s="22">
        <v>-3.1388699999999999E-2</v>
      </c>
      <c r="CG91" s="22">
        <v>-4.0405900000000002E-2</v>
      </c>
      <c r="CH91" s="22">
        <v>-8.1366000000000008E-3</v>
      </c>
      <c r="CI91" s="22">
        <v>-1.01555E-2</v>
      </c>
      <c r="CJ91" s="22">
        <v>-6.2706999999999997E-3</v>
      </c>
      <c r="CK91" s="22">
        <v>9.1739000000000005E-3</v>
      </c>
      <c r="CL91" s="22">
        <v>1.33946E-2</v>
      </c>
      <c r="CM91" s="22">
        <v>1.6091500000000002E-2</v>
      </c>
      <c r="CN91" s="22">
        <v>1.5182599999999999E-2</v>
      </c>
      <c r="CO91" s="22">
        <v>2.2093600000000001E-2</v>
      </c>
      <c r="CP91" s="22">
        <v>1.3457200000000001E-2</v>
      </c>
      <c r="CQ91" s="22">
        <v>1.1085100000000001E-2</v>
      </c>
      <c r="CR91" s="22">
        <v>8.5722000000000003E-3</v>
      </c>
      <c r="CS91" s="22">
        <v>-1.6519900000000001E-2</v>
      </c>
      <c r="CT91" s="22">
        <v>-1.6797900000000001E-2</v>
      </c>
      <c r="CU91" s="22">
        <v>4.7698000000000003E-3</v>
      </c>
      <c r="CV91" s="22">
        <v>-2.1572399999999999E-2</v>
      </c>
      <c r="CW91" s="22">
        <v>-2.8212999999999998E-2</v>
      </c>
      <c r="CX91" s="22">
        <v>-2.4866900000000001E-2</v>
      </c>
      <c r="CY91" s="22">
        <v>-1.0263700000000001E-2</v>
      </c>
      <c r="CZ91" s="22">
        <v>-7.6340999999999996E-3</v>
      </c>
      <c r="DA91" s="22">
        <v>-1.2499400000000001E-2</v>
      </c>
      <c r="DB91" s="22">
        <v>-1.7206699999999998E-2</v>
      </c>
      <c r="DC91" s="22">
        <v>-7.9406000000000008E-3</v>
      </c>
      <c r="DD91" s="22">
        <v>-1.9748600000000002E-2</v>
      </c>
      <c r="DE91" s="22">
        <v>-2.8275600000000001E-2</v>
      </c>
      <c r="DF91" s="22">
        <v>3.9427000000000004E-3</v>
      </c>
      <c r="DG91" s="22">
        <v>1.6585E-3</v>
      </c>
      <c r="DH91" s="22">
        <v>2.941E-3</v>
      </c>
      <c r="DI91" s="22">
        <v>1.9849200000000001E-2</v>
      </c>
      <c r="DJ91" s="22">
        <v>2.5632599999999998E-2</v>
      </c>
      <c r="DK91" s="22">
        <v>3.06447E-2</v>
      </c>
      <c r="DL91" s="22">
        <v>2.87204E-2</v>
      </c>
      <c r="DM91" s="22">
        <v>3.40576E-2</v>
      </c>
      <c r="DN91" s="22">
        <v>2.3192000000000001E-2</v>
      </c>
      <c r="DO91" s="22">
        <v>1.9925499999999999E-2</v>
      </c>
      <c r="DP91" s="22">
        <v>1.7975499999999998E-2</v>
      </c>
      <c r="DQ91" s="22">
        <v>-7.4460999999999998E-3</v>
      </c>
      <c r="DR91" s="22">
        <v>-7.5867E-3</v>
      </c>
      <c r="DS91" s="22">
        <v>1.3644999999999999E-2</v>
      </c>
      <c r="DT91" s="22">
        <v>-1.2321E-2</v>
      </c>
      <c r="DU91" s="22">
        <v>-1.6897599999999999E-2</v>
      </c>
      <c r="DV91" s="22">
        <v>-1.4574200000000001E-2</v>
      </c>
      <c r="DW91" s="22">
        <v>5.4101000000000002E-3</v>
      </c>
      <c r="DX91" s="22">
        <v>9.5115000000000009E-3</v>
      </c>
      <c r="DY91" s="22">
        <v>1.6762999999999999E-3</v>
      </c>
      <c r="DZ91" s="22">
        <v>-1.6562E-3</v>
      </c>
      <c r="EA91" s="22">
        <v>8.4250999999999996E-3</v>
      </c>
      <c r="EB91" s="22">
        <v>-2.9420000000000002E-3</v>
      </c>
      <c r="EC91" s="22">
        <v>-1.07613E-2</v>
      </c>
      <c r="ED91" s="22">
        <v>2.1383300000000001E-2</v>
      </c>
      <c r="EE91" s="22">
        <v>1.8716E-2</v>
      </c>
      <c r="EF91" s="22">
        <v>1.6241200000000001E-2</v>
      </c>
      <c r="EG91" s="22">
        <v>3.5262799999999997E-2</v>
      </c>
      <c r="EH91" s="22">
        <v>4.3302199999999999E-2</v>
      </c>
      <c r="EI91" s="22">
        <v>5.1657300000000003E-2</v>
      </c>
      <c r="EJ91" s="22">
        <v>4.8266799999999999E-2</v>
      </c>
      <c r="EK91" s="22">
        <v>5.1331799999999997E-2</v>
      </c>
      <c r="EL91" s="22">
        <v>3.7247599999999999E-2</v>
      </c>
      <c r="EM91" s="22">
        <v>3.2689599999999999E-2</v>
      </c>
      <c r="EN91" s="22">
        <v>3.1552200000000002E-2</v>
      </c>
      <c r="EO91" s="22">
        <v>5.6550999999999997E-3</v>
      </c>
      <c r="EP91" s="22">
        <v>5.7127999999999996E-3</v>
      </c>
      <c r="EQ91" s="22">
        <v>2.64595E-2</v>
      </c>
      <c r="ER91" s="22">
        <v>1.0367E-3</v>
      </c>
      <c r="ES91" s="22">
        <v>-5.599E-4</v>
      </c>
      <c r="ET91" s="22">
        <v>2.8689999999999998E-4</v>
      </c>
      <c r="EU91" s="22">
        <v>52.68085</v>
      </c>
      <c r="EV91" s="22">
        <v>51.692839999999997</v>
      </c>
      <c r="EW91" s="22">
        <v>51.144880000000001</v>
      </c>
      <c r="EX91" s="22">
        <v>50.36336</v>
      </c>
      <c r="EY91" s="22">
        <v>49.80283</v>
      </c>
      <c r="EZ91" s="22">
        <v>49.272129999999997</v>
      </c>
      <c r="FA91" s="22">
        <v>48.790570000000002</v>
      </c>
      <c r="FB91" s="22">
        <v>49.147880000000001</v>
      </c>
      <c r="FC91" s="22">
        <v>52.116790000000002</v>
      </c>
      <c r="FD91" s="22">
        <v>58.235610000000001</v>
      </c>
      <c r="FE91" s="22">
        <v>63.566600000000001</v>
      </c>
      <c r="FF91" s="22">
        <v>67.903469999999999</v>
      </c>
      <c r="FG91" s="22">
        <v>70.450389999999999</v>
      </c>
      <c r="FH91" s="22">
        <v>71.496409999999997</v>
      </c>
      <c r="FI91" s="22">
        <v>71.331100000000006</v>
      </c>
      <c r="FJ91" s="22">
        <v>70.040999999999997</v>
      </c>
      <c r="FK91" s="22">
        <v>67.994820000000004</v>
      </c>
      <c r="FL91" s="22">
        <v>64.221019999999996</v>
      </c>
      <c r="FM91" s="22">
        <v>60.905949999999997</v>
      </c>
      <c r="FN91" s="22">
        <v>59.013280000000002</v>
      </c>
      <c r="FO91" s="22">
        <v>57.257449999999999</v>
      </c>
      <c r="FP91" s="22">
        <v>55.794119999999999</v>
      </c>
      <c r="FQ91" s="22">
        <v>54.418950000000002</v>
      </c>
      <c r="FR91" s="22">
        <v>53.213349999999998</v>
      </c>
      <c r="FS91" s="22">
        <v>0.25097819999999998</v>
      </c>
      <c r="FT91" s="22">
        <v>1.2130999999999999E-2</v>
      </c>
      <c r="FU91" s="22">
        <v>1.4223100000000001E-2</v>
      </c>
    </row>
    <row r="92" spans="1:177" x14ac:dyDescent="0.2">
      <c r="A92" s="13" t="s">
        <v>226</v>
      </c>
      <c r="B92" s="13" t="s">
        <v>0</v>
      </c>
      <c r="C92" s="13" t="s">
        <v>272</v>
      </c>
      <c r="D92" s="34" t="s">
        <v>247</v>
      </c>
      <c r="E92" s="23" t="s">
        <v>219</v>
      </c>
      <c r="F92" s="23">
        <v>1290</v>
      </c>
      <c r="G92" s="22">
        <v>0.81196480000000004</v>
      </c>
      <c r="H92" s="22">
        <v>0.72765789999999997</v>
      </c>
      <c r="I92" s="22">
        <v>0.6615238</v>
      </c>
      <c r="J92" s="22">
        <v>0.64519780000000004</v>
      </c>
      <c r="K92" s="22">
        <v>0.67907079999999997</v>
      </c>
      <c r="L92" s="22">
        <v>0.71789190000000003</v>
      </c>
      <c r="M92" s="22">
        <v>0.85150040000000005</v>
      </c>
      <c r="N92" s="22">
        <v>0.96901959999999998</v>
      </c>
      <c r="O92" s="22">
        <v>0.90487810000000002</v>
      </c>
      <c r="P92" s="22">
        <v>0.89381460000000001</v>
      </c>
      <c r="Q92" s="22">
        <v>0.83521029999999996</v>
      </c>
      <c r="R92" s="22">
        <v>0.71901879999999996</v>
      </c>
      <c r="S92" s="22">
        <v>0.7113273</v>
      </c>
      <c r="T92" s="22">
        <v>0.75068769999999996</v>
      </c>
      <c r="U92" s="22">
        <v>0.84176030000000002</v>
      </c>
      <c r="V92" s="22">
        <v>0.97459870000000004</v>
      </c>
      <c r="W92" s="22">
        <v>1.1243669999999999</v>
      </c>
      <c r="X92" s="22">
        <v>1.273228</v>
      </c>
      <c r="Y92" s="22">
        <v>1.388779</v>
      </c>
      <c r="Z92" s="22">
        <v>1.469859</v>
      </c>
      <c r="AA92" s="22">
        <v>1.4322509999999999</v>
      </c>
      <c r="AB92" s="22">
        <v>1.274872</v>
      </c>
      <c r="AC92" s="22">
        <v>1.0948439999999999</v>
      </c>
      <c r="AD92" s="22">
        <v>0.94029119999999999</v>
      </c>
      <c r="AE92" s="22">
        <v>-9.8618300000000006E-2</v>
      </c>
      <c r="AF92" s="22">
        <v>-9.7911700000000004E-2</v>
      </c>
      <c r="AG92" s="22">
        <v>-0.1015474</v>
      </c>
      <c r="AH92" s="22">
        <v>-0.1020172</v>
      </c>
      <c r="AI92" s="22">
        <v>-6.8266999999999994E-2</v>
      </c>
      <c r="AJ92" s="22">
        <v>-8.6822499999999997E-2</v>
      </c>
      <c r="AK92" s="22">
        <v>-7.6413599999999998E-2</v>
      </c>
      <c r="AL92" s="22">
        <v>-3.0269500000000001E-2</v>
      </c>
      <c r="AM92" s="22">
        <v>-4.9027500000000002E-2</v>
      </c>
      <c r="AN92" s="22">
        <v>-1.59913E-2</v>
      </c>
      <c r="AO92" s="22">
        <v>-5.5623800000000001E-2</v>
      </c>
      <c r="AP92" s="22">
        <v>-6.27191E-2</v>
      </c>
      <c r="AQ92" s="22">
        <v>-6.4229700000000001E-2</v>
      </c>
      <c r="AR92" s="22">
        <v>-5.2623200000000002E-2</v>
      </c>
      <c r="AS92" s="22">
        <v>-4.7222699999999999E-2</v>
      </c>
      <c r="AT92" s="22">
        <v>2.008E-4</v>
      </c>
      <c r="AU92" s="22">
        <v>6.1431000000000003E-3</v>
      </c>
      <c r="AV92" s="22">
        <v>-8.9233900000000005E-2</v>
      </c>
      <c r="AW92" s="22">
        <v>-0.1074442</v>
      </c>
      <c r="AX92" s="22">
        <v>-6.0239399999999999E-2</v>
      </c>
      <c r="AY92" s="22">
        <v>-2.8636200000000001E-2</v>
      </c>
      <c r="AZ92" s="22">
        <v>-7.9770599999999997E-2</v>
      </c>
      <c r="BA92" s="22">
        <v>-7.6360700000000004E-2</v>
      </c>
      <c r="BB92" s="22">
        <v>-9.1409500000000005E-2</v>
      </c>
      <c r="BC92" s="22">
        <v>-6.5952200000000002E-2</v>
      </c>
      <c r="BD92" s="22">
        <v>-6.6761000000000001E-2</v>
      </c>
      <c r="BE92" s="22">
        <v>-7.2196800000000005E-2</v>
      </c>
      <c r="BF92" s="22">
        <v>-7.0751300000000003E-2</v>
      </c>
      <c r="BG92" s="22">
        <v>-3.41611E-2</v>
      </c>
      <c r="BH92" s="22">
        <v>-5.3792E-2</v>
      </c>
      <c r="BI92" s="22">
        <v>-4.2336899999999997E-2</v>
      </c>
      <c r="BJ92" s="22">
        <v>5.5160000000000001E-3</v>
      </c>
      <c r="BK92" s="22">
        <v>-1.2617700000000001E-2</v>
      </c>
      <c r="BL92" s="22">
        <v>1.8092400000000002E-2</v>
      </c>
      <c r="BM92" s="22">
        <v>-1.6864400000000002E-2</v>
      </c>
      <c r="BN92" s="22">
        <v>-1.9274400000000001E-2</v>
      </c>
      <c r="BO92" s="22">
        <v>-1.5705199999999999E-2</v>
      </c>
      <c r="BP92" s="22">
        <v>-2.2112999999999998E-3</v>
      </c>
      <c r="BQ92" s="22">
        <v>-2.3262999999999999E-3</v>
      </c>
      <c r="BR92" s="22">
        <v>4.1956E-2</v>
      </c>
      <c r="BS92" s="22">
        <v>4.7069899999999998E-2</v>
      </c>
      <c r="BT92" s="22">
        <v>-4.3005700000000001E-2</v>
      </c>
      <c r="BU92" s="22">
        <v>-6.2748200000000004E-2</v>
      </c>
      <c r="BV92" s="22">
        <v>-1.6597299999999999E-2</v>
      </c>
      <c r="BW92" s="22">
        <v>1.05138E-2</v>
      </c>
      <c r="BX92" s="22">
        <v>-3.97116E-2</v>
      </c>
      <c r="BY92" s="22">
        <v>-3.5727399999999999E-2</v>
      </c>
      <c r="BZ92" s="22">
        <v>-5.3894900000000003E-2</v>
      </c>
      <c r="CA92" s="22">
        <v>-4.33278E-2</v>
      </c>
      <c r="CB92" s="22">
        <v>-4.5186200000000003E-2</v>
      </c>
      <c r="CC92" s="22">
        <v>-5.1868600000000001E-2</v>
      </c>
      <c r="CD92" s="22">
        <v>-4.9096599999999997E-2</v>
      </c>
      <c r="CE92" s="22">
        <v>-1.0539400000000001E-2</v>
      </c>
      <c r="CF92" s="22">
        <v>-3.0915100000000001E-2</v>
      </c>
      <c r="CG92" s="22">
        <v>-1.8735399999999999E-2</v>
      </c>
      <c r="CH92" s="22">
        <v>3.0301000000000002E-2</v>
      </c>
      <c r="CI92" s="22">
        <v>1.2599600000000001E-2</v>
      </c>
      <c r="CJ92" s="22">
        <v>4.1698699999999998E-2</v>
      </c>
      <c r="CK92" s="22">
        <v>9.9802999999999992E-3</v>
      </c>
      <c r="CL92" s="22">
        <v>1.08153E-2</v>
      </c>
      <c r="CM92" s="22">
        <v>1.79028E-2</v>
      </c>
      <c r="CN92" s="22">
        <v>3.2703799999999998E-2</v>
      </c>
      <c r="CO92" s="22">
        <v>2.8768800000000001E-2</v>
      </c>
      <c r="CP92" s="22">
        <v>7.0875599999999997E-2</v>
      </c>
      <c r="CQ92" s="22">
        <v>7.5415700000000002E-2</v>
      </c>
      <c r="CR92" s="22">
        <v>-1.09882E-2</v>
      </c>
      <c r="CS92" s="22">
        <v>-3.1791899999999998E-2</v>
      </c>
      <c r="CT92" s="22">
        <v>1.36291E-2</v>
      </c>
      <c r="CU92" s="22">
        <v>3.7629000000000003E-2</v>
      </c>
      <c r="CV92" s="22">
        <v>-1.19668E-2</v>
      </c>
      <c r="CW92" s="22">
        <v>-7.5849000000000003E-3</v>
      </c>
      <c r="CX92" s="22">
        <v>-2.79125E-2</v>
      </c>
      <c r="CY92" s="22">
        <v>-2.0703300000000001E-2</v>
      </c>
      <c r="CZ92" s="22">
        <v>-2.3611300000000002E-2</v>
      </c>
      <c r="DA92" s="22">
        <v>-3.1540499999999999E-2</v>
      </c>
      <c r="DB92" s="22">
        <v>-2.7441900000000002E-2</v>
      </c>
      <c r="DC92" s="22">
        <v>1.30822E-2</v>
      </c>
      <c r="DD92" s="22">
        <v>-8.0383E-3</v>
      </c>
      <c r="DE92" s="22">
        <v>4.8659999999999997E-3</v>
      </c>
      <c r="DF92" s="22">
        <v>5.50859E-2</v>
      </c>
      <c r="DG92" s="22">
        <v>3.7817000000000003E-2</v>
      </c>
      <c r="DH92" s="22">
        <v>6.5305000000000002E-2</v>
      </c>
      <c r="DI92" s="22">
        <v>3.6824999999999997E-2</v>
      </c>
      <c r="DJ92" s="22">
        <v>4.0904999999999997E-2</v>
      </c>
      <c r="DK92" s="22">
        <v>5.1510800000000002E-2</v>
      </c>
      <c r="DL92" s="22">
        <v>6.7618999999999999E-2</v>
      </c>
      <c r="DM92" s="22">
        <v>5.9863899999999998E-2</v>
      </c>
      <c r="DN92" s="22">
        <v>9.9795099999999998E-2</v>
      </c>
      <c r="DO92" s="22">
        <v>0.10376150000000001</v>
      </c>
      <c r="DP92" s="22">
        <v>2.1029300000000001E-2</v>
      </c>
      <c r="DQ92" s="22">
        <v>-8.3560000000000004E-4</v>
      </c>
      <c r="DR92" s="22">
        <v>4.3855499999999999E-2</v>
      </c>
      <c r="DS92" s="22">
        <v>6.4744200000000002E-2</v>
      </c>
      <c r="DT92" s="22">
        <v>1.5778E-2</v>
      </c>
      <c r="DU92" s="22">
        <v>2.0557599999999999E-2</v>
      </c>
      <c r="DV92" s="22">
        <v>-1.9300999999999999E-3</v>
      </c>
      <c r="DW92" s="22">
        <v>1.1962800000000001E-2</v>
      </c>
      <c r="DX92" s="22">
        <v>7.5392999999999996E-3</v>
      </c>
      <c r="DY92" s="22">
        <v>-2.1898999999999998E-3</v>
      </c>
      <c r="DZ92" s="22">
        <v>3.8240000000000001E-3</v>
      </c>
      <c r="EA92" s="22">
        <v>4.7188099999999997E-2</v>
      </c>
      <c r="EB92" s="22">
        <v>2.4992299999999999E-2</v>
      </c>
      <c r="EC92" s="22">
        <v>3.8942699999999997E-2</v>
      </c>
      <c r="ED92" s="22">
        <v>9.0871400000000005E-2</v>
      </c>
      <c r="EE92" s="22">
        <v>7.4226799999999996E-2</v>
      </c>
      <c r="EF92" s="22">
        <v>9.9388699999999996E-2</v>
      </c>
      <c r="EG92" s="22">
        <v>7.5584399999999996E-2</v>
      </c>
      <c r="EH92" s="22">
        <v>8.43497E-2</v>
      </c>
      <c r="EI92" s="22">
        <v>0.1000354</v>
      </c>
      <c r="EJ92" s="22">
        <v>0.11803089999999999</v>
      </c>
      <c r="EK92" s="22">
        <v>0.1047604</v>
      </c>
      <c r="EL92" s="22">
        <v>0.14155039999999999</v>
      </c>
      <c r="EM92" s="22">
        <v>0.14468829999999999</v>
      </c>
      <c r="EN92" s="22">
        <v>6.7257499999999998E-2</v>
      </c>
      <c r="EO92" s="22">
        <v>4.3860400000000001E-2</v>
      </c>
      <c r="EP92" s="22">
        <v>8.7497599999999995E-2</v>
      </c>
      <c r="EQ92" s="22">
        <v>0.10389420000000001</v>
      </c>
      <c r="ER92" s="22">
        <v>5.5836999999999998E-2</v>
      </c>
      <c r="ES92" s="22">
        <v>6.1191000000000002E-2</v>
      </c>
      <c r="ET92" s="22">
        <v>3.5584499999999998E-2</v>
      </c>
      <c r="EU92" s="22">
        <v>62.025779999999997</v>
      </c>
      <c r="EV92" s="22">
        <v>60.383400000000002</v>
      </c>
      <c r="EW92" s="22">
        <v>60.193199999999997</v>
      </c>
      <c r="EX92" s="22">
        <v>59.911769999999997</v>
      </c>
      <c r="EY92" s="22">
        <v>61.141550000000002</v>
      </c>
      <c r="EZ92" s="22">
        <v>60.836660000000002</v>
      </c>
      <c r="FA92" s="22">
        <v>63.14367</v>
      </c>
      <c r="FB92" s="22">
        <v>59.862929999999999</v>
      </c>
      <c r="FC92" s="22">
        <v>57.284280000000003</v>
      </c>
      <c r="FD92" s="22">
        <v>57.238819999999997</v>
      </c>
      <c r="FE92" s="22">
        <v>58.10568</v>
      </c>
      <c r="FF92" s="22">
        <v>59.438639999999999</v>
      </c>
      <c r="FG92" s="22">
        <v>61.184109999999997</v>
      </c>
      <c r="FH92" s="22">
        <v>61.715679999999999</v>
      </c>
      <c r="FI92" s="22">
        <v>61.512189999999997</v>
      </c>
      <c r="FJ92" s="22">
        <v>58.956530000000001</v>
      </c>
      <c r="FK92" s="22">
        <v>57.727260000000001</v>
      </c>
      <c r="FL92" s="22">
        <v>56.703490000000002</v>
      </c>
      <c r="FM92" s="22">
        <v>56.215710000000001</v>
      </c>
      <c r="FN92" s="22">
        <v>56.428829999999998</v>
      </c>
      <c r="FO92" s="22">
        <v>56.835230000000003</v>
      </c>
      <c r="FP92" s="22">
        <v>56.89866</v>
      </c>
      <c r="FQ92" s="22">
        <v>56.549500000000002</v>
      </c>
      <c r="FR92" s="22">
        <v>57.110700000000001</v>
      </c>
      <c r="FS92" s="22">
        <v>0.64417170000000001</v>
      </c>
      <c r="FT92" s="22">
        <v>3.1358799999999999E-2</v>
      </c>
      <c r="FU92" s="22">
        <v>4.3001299999999999E-2</v>
      </c>
    </row>
    <row r="93" spans="1:177" x14ac:dyDescent="0.2">
      <c r="A93" s="13" t="s">
        <v>226</v>
      </c>
      <c r="B93" s="13" t="s">
        <v>0</v>
      </c>
      <c r="C93" s="13" t="s">
        <v>272</v>
      </c>
      <c r="D93" s="34" t="s">
        <v>247</v>
      </c>
      <c r="E93" s="23" t="s">
        <v>220</v>
      </c>
      <c r="F93" s="23">
        <v>738</v>
      </c>
      <c r="G93" s="22">
        <v>0.4228036</v>
      </c>
      <c r="H93" s="22">
        <v>0.37251830000000002</v>
      </c>
      <c r="I93" s="22">
        <v>0.33197939999999998</v>
      </c>
      <c r="J93" s="22">
        <v>0.33281670000000002</v>
      </c>
      <c r="K93" s="22">
        <v>0.34367249999999999</v>
      </c>
      <c r="L93" s="22">
        <v>0.37582310000000002</v>
      </c>
      <c r="M93" s="22">
        <v>0.46586179999999999</v>
      </c>
      <c r="N93" s="22">
        <v>0.51732610000000001</v>
      </c>
      <c r="O93" s="22">
        <v>0.49180059999999998</v>
      </c>
      <c r="P93" s="22">
        <v>0.47140589999999999</v>
      </c>
      <c r="Q93" s="22">
        <v>0.43581140000000002</v>
      </c>
      <c r="R93" s="22">
        <v>0.38095970000000001</v>
      </c>
      <c r="S93" s="22">
        <v>0.35088900000000001</v>
      </c>
      <c r="T93" s="22">
        <v>0.40896320000000003</v>
      </c>
      <c r="U93" s="22">
        <v>0.45001160000000001</v>
      </c>
      <c r="V93" s="22">
        <v>0.52467969999999997</v>
      </c>
      <c r="W93" s="22">
        <v>0.58885200000000004</v>
      </c>
      <c r="X93" s="22">
        <v>0.69304250000000001</v>
      </c>
      <c r="Y93" s="22">
        <v>0.7469498</v>
      </c>
      <c r="Z93" s="22">
        <v>0.80167449999999996</v>
      </c>
      <c r="AA93" s="22">
        <v>0.75900210000000001</v>
      </c>
      <c r="AB93" s="22">
        <v>0.68058030000000003</v>
      </c>
      <c r="AC93" s="22">
        <v>0.60274249999999996</v>
      </c>
      <c r="AD93" s="22">
        <v>0.5179608</v>
      </c>
      <c r="AE93" s="22">
        <v>-0.1013757</v>
      </c>
      <c r="AF93" s="22">
        <v>-9.7058400000000003E-2</v>
      </c>
      <c r="AG93" s="22">
        <v>-9.77663E-2</v>
      </c>
      <c r="AH93" s="22">
        <v>-8.7470599999999996E-2</v>
      </c>
      <c r="AI93" s="22">
        <v>-7.9645400000000005E-2</v>
      </c>
      <c r="AJ93" s="22">
        <v>-6.3155900000000001E-2</v>
      </c>
      <c r="AK93" s="22">
        <v>-3.7960500000000001E-2</v>
      </c>
      <c r="AL93" s="22">
        <v>-3.7941000000000003E-2</v>
      </c>
      <c r="AM93" s="22">
        <v>-2.13899E-2</v>
      </c>
      <c r="AN93" s="22">
        <v>-1.0034299999999999E-2</v>
      </c>
      <c r="AO93" s="22">
        <v>-3.8488000000000001E-2</v>
      </c>
      <c r="AP93" s="22">
        <v>-5.3029199999999999E-2</v>
      </c>
      <c r="AQ93" s="22">
        <v>-8.4723699999999999E-2</v>
      </c>
      <c r="AR93" s="22">
        <v>-6.13929E-2</v>
      </c>
      <c r="AS93" s="22">
        <v>-6.0402299999999999E-2</v>
      </c>
      <c r="AT93" s="22">
        <v>-2.6119699999999999E-2</v>
      </c>
      <c r="AU93" s="22">
        <v>-1.5978699999999998E-2</v>
      </c>
      <c r="AV93" s="22">
        <v>-6.9252099999999997E-2</v>
      </c>
      <c r="AW93" s="22">
        <v>-8.1650500000000001E-2</v>
      </c>
      <c r="AX93" s="22">
        <v>-2.8114500000000001E-2</v>
      </c>
      <c r="AY93" s="22">
        <v>-4.4704199999999999E-2</v>
      </c>
      <c r="AZ93" s="22">
        <v>-7.3831599999999997E-2</v>
      </c>
      <c r="BA93" s="22">
        <v>-5.2720200000000002E-2</v>
      </c>
      <c r="BB93" s="22">
        <v>-6.1720700000000003E-2</v>
      </c>
      <c r="BC93" s="22">
        <v>-7.28438E-2</v>
      </c>
      <c r="BD93" s="22">
        <v>-7.1113899999999994E-2</v>
      </c>
      <c r="BE93" s="22">
        <v>-7.3501899999999995E-2</v>
      </c>
      <c r="BF93" s="22">
        <v>-6.4986199999999994E-2</v>
      </c>
      <c r="BG93" s="22">
        <v>-5.3942400000000001E-2</v>
      </c>
      <c r="BH93" s="22">
        <v>-3.8386000000000003E-2</v>
      </c>
      <c r="BI93" s="22">
        <v>-1.54532E-2</v>
      </c>
      <c r="BJ93" s="22">
        <v>-9.4614999999999994E-3</v>
      </c>
      <c r="BK93" s="22">
        <v>6.3198999999999998E-3</v>
      </c>
      <c r="BL93" s="22">
        <v>1.7202599999999998E-2</v>
      </c>
      <c r="BM93" s="22">
        <v>-8.9645000000000002E-3</v>
      </c>
      <c r="BN93" s="22">
        <v>-2.2183499999999998E-2</v>
      </c>
      <c r="BO93" s="22">
        <v>-5.2399099999999997E-2</v>
      </c>
      <c r="BP93" s="22">
        <v>-3.19061E-2</v>
      </c>
      <c r="BQ93" s="22">
        <v>-2.9176899999999999E-2</v>
      </c>
      <c r="BR93" s="22">
        <v>5.1076999999999997E-3</v>
      </c>
      <c r="BS93" s="22">
        <v>1.5407300000000001E-2</v>
      </c>
      <c r="BT93" s="22">
        <v>-3.19037E-2</v>
      </c>
      <c r="BU93" s="22">
        <v>-4.6331799999999999E-2</v>
      </c>
      <c r="BV93" s="22">
        <v>5.9179000000000002E-3</v>
      </c>
      <c r="BW93" s="22">
        <v>-1.31904E-2</v>
      </c>
      <c r="BX93" s="22">
        <v>-4.1319399999999999E-2</v>
      </c>
      <c r="BY93" s="22">
        <v>-2.2872E-2</v>
      </c>
      <c r="BZ93" s="22">
        <v>-3.37241E-2</v>
      </c>
      <c r="CA93" s="22">
        <v>-5.3082699999999997E-2</v>
      </c>
      <c r="CB93" s="22">
        <v>-5.3144900000000002E-2</v>
      </c>
      <c r="CC93" s="22">
        <v>-5.6696400000000001E-2</v>
      </c>
      <c r="CD93" s="22">
        <v>-4.9413499999999999E-2</v>
      </c>
      <c r="CE93" s="22">
        <v>-3.6140600000000002E-2</v>
      </c>
      <c r="CF93" s="22">
        <v>-2.1230499999999999E-2</v>
      </c>
      <c r="CG93" s="22">
        <v>1.3530000000000001E-4</v>
      </c>
      <c r="CH93" s="22">
        <v>1.0263400000000001E-2</v>
      </c>
      <c r="CI93" s="22">
        <v>2.5511699999999998E-2</v>
      </c>
      <c r="CJ93" s="22">
        <v>3.6066800000000003E-2</v>
      </c>
      <c r="CK93" s="22">
        <v>1.14833E-2</v>
      </c>
      <c r="CL93" s="22">
        <v>-8.1979999999999998E-4</v>
      </c>
      <c r="CM93" s="22">
        <v>-3.0011199999999998E-2</v>
      </c>
      <c r="CN93" s="22">
        <v>-1.14836E-2</v>
      </c>
      <c r="CO93" s="22">
        <v>-7.5503000000000002E-3</v>
      </c>
      <c r="CP93" s="22">
        <v>2.6735700000000001E-2</v>
      </c>
      <c r="CQ93" s="22">
        <v>3.71451E-2</v>
      </c>
      <c r="CR93" s="22">
        <v>-6.0362000000000002E-3</v>
      </c>
      <c r="CS93" s="22">
        <v>-2.18701E-2</v>
      </c>
      <c r="CT93" s="22">
        <v>2.94886E-2</v>
      </c>
      <c r="CU93" s="22">
        <v>8.6359999999999996E-3</v>
      </c>
      <c r="CV93" s="22">
        <v>-1.8801600000000002E-2</v>
      </c>
      <c r="CW93" s="22">
        <v>-2.1992000000000001E-3</v>
      </c>
      <c r="CX93" s="22">
        <v>-1.43337E-2</v>
      </c>
      <c r="CY93" s="22">
        <v>-3.3321700000000003E-2</v>
      </c>
      <c r="CZ93" s="22">
        <v>-3.5175900000000003E-2</v>
      </c>
      <c r="DA93" s="22">
        <v>-3.98909E-2</v>
      </c>
      <c r="DB93" s="22">
        <v>-3.38409E-2</v>
      </c>
      <c r="DC93" s="22">
        <v>-1.8338799999999999E-2</v>
      </c>
      <c r="DD93" s="22">
        <v>-4.0749000000000002E-3</v>
      </c>
      <c r="DE93" s="22">
        <v>1.57238E-2</v>
      </c>
      <c r="DF93" s="22">
        <v>2.99882E-2</v>
      </c>
      <c r="DG93" s="22">
        <v>4.4703399999999997E-2</v>
      </c>
      <c r="DH93" s="22">
        <v>5.4931000000000001E-2</v>
      </c>
      <c r="DI93" s="22">
        <v>3.19312E-2</v>
      </c>
      <c r="DJ93" s="22">
        <v>2.05439E-2</v>
      </c>
      <c r="DK93" s="22">
        <v>-7.6233999999999998E-3</v>
      </c>
      <c r="DL93" s="22">
        <v>8.9388000000000002E-3</v>
      </c>
      <c r="DM93" s="22">
        <v>1.40763E-2</v>
      </c>
      <c r="DN93" s="22">
        <v>4.8363700000000003E-2</v>
      </c>
      <c r="DO93" s="22">
        <v>5.8882999999999998E-2</v>
      </c>
      <c r="DP93" s="22">
        <v>1.98312E-2</v>
      </c>
      <c r="DQ93" s="22">
        <v>2.5915999999999999E-3</v>
      </c>
      <c r="DR93" s="22">
        <v>5.30594E-2</v>
      </c>
      <c r="DS93" s="22">
        <v>3.0462300000000001E-2</v>
      </c>
      <c r="DT93" s="22">
        <v>3.7161999999999998E-3</v>
      </c>
      <c r="DU93" s="22">
        <v>1.84736E-2</v>
      </c>
      <c r="DV93" s="22">
        <v>5.0566999999999999E-3</v>
      </c>
      <c r="DW93" s="22">
        <v>-4.7898000000000003E-3</v>
      </c>
      <c r="DX93" s="22">
        <v>-9.2314000000000007E-3</v>
      </c>
      <c r="DY93" s="22">
        <v>-1.5626399999999999E-2</v>
      </c>
      <c r="DZ93" s="22">
        <v>-1.1356399999999999E-2</v>
      </c>
      <c r="EA93" s="22">
        <v>7.3642000000000004E-3</v>
      </c>
      <c r="EB93" s="22">
        <v>2.0695000000000002E-2</v>
      </c>
      <c r="EC93" s="22">
        <v>3.8231099999999997E-2</v>
      </c>
      <c r="ED93" s="22">
        <v>5.84678E-2</v>
      </c>
      <c r="EE93" s="22">
        <v>7.2413199999999997E-2</v>
      </c>
      <c r="EF93" s="22">
        <v>8.2167900000000002E-2</v>
      </c>
      <c r="EG93" s="22">
        <v>6.1454700000000001E-2</v>
      </c>
      <c r="EH93" s="22">
        <v>5.1389600000000001E-2</v>
      </c>
      <c r="EI93" s="22">
        <v>2.47012E-2</v>
      </c>
      <c r="EJ93" s="22">
        <v>3.8425599999999997E-2</v>
      </c>
      <c r="EK93" s="22">
        <v>4.53017E-2</v>
      </c>
      <c r="EL93" s="22">
        <v>7.9590999999999995E-2</v>
      </c>
      <c r="EM93" s="22">
        <v>9.0269000000000002E-2</v>
      </c>
      <c r="EN93" s="22">
        <v>5.7179599999999997E-2</v>
      </c>
      <c r="EO93" s="22">
        <v>3.7910300000000001E-2</v>
      </c>
      <c r="EP93" s="22">
        <v>8.7091799999999997E-2</v>
      </c>
      <c r="EQ93" s="22">
        <v>6.1976099999999999E-2</v>
      </c>
      <c r="ER93" s="22">
        <v>3.6228299999999998E-2</v>
      </c>
      <c r="ES93" s="22">
        <v>4.8321799999999998E-2</v>
      </c>
      <c r="ET93" s="22">
        <v>3.3053399999999997E-2</v>
      </c>
      <c r="EU93" s="22">
        <v>63.065249999999999</v>
      </c>
      <c r="EV93" s="22">
        <v>61.355130000000003</v>
      </c>
      <c r="EW93" s="22">
        <v>61.135669999999998</v>
      </c>
      <c r="EX93" s="22">
        <v>60.596400000000003</v>
      </c>
      <c r="EY93" s="22">
        <v>61.751199999999997</v>
      </c>
      <c r="EZ93" s="22">
        <v>61.474069999999998</v>
      </c>
      <c r="FA93" s="22">
        <v>64.413150000000002</v>
      </c>
      <c r="FB93" s="22">
        <v>59.633879999999998</v>
      </c>
      <c r="FC93" s="22">
        <v>58.076970000000003</v>
      </c>
      <c r="FD93" s="22">
        <v>58.602209999999999</v>
      </c>
      <c r="FE93" s="22">
        <v>59.332230000000003</v>
      </c>
      <c r="FF93" s="22">
        <v>60.803699999999999</v>
      </c>
      <c r="FG93" s="22">
        <v>62.599820000000001</v>
      </c>
      <c r="FH93" s="22">
        <v>62.879130000000004</v>
      </c>
      <c r="FI93" s="22">
        <v>62.494399999999999</v>
      </c>
      <c r="FJ93" s="22">
        <v>59.909080000000003</v>
      </c>
      <c r="FK93" s="22">
        <v>58.56277</v>
      </c>
      <c r="FL93" s="22">
        <v>57.9499</v>
      </c>
      <c r="FM93" s="22">
        <v>57.244819999999997</v>
      </c>
      <c r="FN93" s="22">
        <v>57.47625</v>
      </c>
      <c r="FO93" s="22">
        <v>58.127549999999999</v>
      </c>
      <c r="FP93" s="22">
        <v>58.170720000000003</v>
      </c>
      <c r="FQ93" s="22">
        <v>57.7699</v>
      </c>
      <c r="FR93" s="22">
        <v>58.409210000000002</v>
      </c>
      <c r="FS93" s="22">
        <v>0.53844119999999995</v>
      </c>
      <c r="FT93" s="22">
        <v>2.5362300000000001E-2</v>
      </c>
      <c r="FU93" s="22">
        <v>3.6301399999999998E-2</v>
      </c>
    </row>
    <row r="94" spans="1:177" x14ac:dyDescent="0.2">
      <c r="A94" s="13" t="s">
        <v>226</v>
      </c>
      <c r="B94" s="13" t="s">
        <v>0</v>
      </c>
      <c r="C94" s="13" t="s">
        <v>272</v>
      </c>
      <c r="D94" s="34" t="s">
        <v>247</v>
      </c>
      <c r="E94" s="23" t="s">
        <v>221</v>
      </c>
      <c r="F94" s="23">
        <v>552</v>
      </c>
      <c r="G94" s="22">
        <v>0.39161319999999999</v>
      </c>
      <c r="H94" s="22">
        <v>0.3566222</v>
      </c>
      <c r="I94" s="22">
        <v>0.33315440000000002</v>
      </c>
      <c r="J94" s="22">
        <v>0.31437189999999998</v>
      </c>
      <c r="K94" s="22">
        <v>0.33474599999999999</v>
      </c>
      <c r="L94" s="22">
        <v>0.34308840000000002</v>
      </c>
      <c r="M94" s="22">
        <v>0.38975989999999999</v>
      </c>
      <c r="N94" s="22">
        <v>0.4514859</v>
      </c>
      <c r="O94" s="22">
        <v>0.4139602</v>
      </c>
      <c r="P94" s="22">
        <v>0.42083389999999998</v>
      </c>
      <c r="Q94" s="22">
        <v>0.39599469999999998</v>
      </c>
      <c r="R94" s="22">
        <v>0.3360011</v>
      </c>
      <c r="S94" s="22">
        <v>0.35708899999999999</v>
      </c>
      <c r="T94" s="22">
        <v>0.33405269999999998</v>
      </c>
      <c r="U94" s="22">
        <v>0.38445259999999998</v>
      </c>
      <c r="V94" s="22">
        <v>0.44367430000000002</v>
      </c>
      <c r="W94" s="22">
        <v>0.53466939999999996</v>
      </c>
      <c r="X94" s="22">
        <v>0.58301230000000004</v>
      </c>
      <c r="Y94" s="22">
        <v>0.65124539999999997</v>
      </c>
      <c r="Z94" s="22">
        <v>0.67451360000000005</v>
      </c>
      <c r="AA94" s="22">
        <v>0.67400490000000002</v>
      </c>
      <c r="AB94" s="22">
        <v>0.59637810000000002</v>
      </c>
      <c r="AC94" s="22">
        <v>0.49426550000000002</v>
      </c>
      <c r="AD94" s="22">
        <v>0.42163879999999998</v>
      </c>
      <c r="AE94" s="22">
        <v>-1.9098899999999999E-2</v>
      </c>
      <c r="AF94" s="22">
        <v>-2.19408E-2</v>
      </c>
      <c r="AG94" s="22">
        <v>-2.2176899999999999E-2</v>
      </c>
      <c r="AH94" s="22">
        <v>-3.5676399999999997E-2</v>
      </c>
      <c r="AI94" s="22">
        <v>-1.47461E-2</v>
      </c>
      <c r="AJ94" s="22">
        <v>-4.7416800000000002E-2</v>
      </c>
      <c r="AK94" s="22">
        <v>-5.57905E-2</v>
      </c>
      <c r="AL94" s="22">
        <v>-1.9023499999999999E-2</v>
      </c>
      <c r="AM94" s="22">
        <v>-5.0863100000000001E-2</v>
      </c>
      <c r="AN94" s="22">
        <v>-3.2177499999999998E-2</v>
      </c>
      <c r="AO94" s="22">
        <v>-4.5604499999999999E-2</v>
      </c>
      <c r="AP94" s="22">
        <v>-3.96076E-2</v>
      </c>
      <c r="AQ94" s="22">
        <v>-1.3605799999999999E-2</v>
      </c>
      <c r="AR94" s="22">
        <v>-2.71127E-2</v>
      </c>
      <c r="AS94" s="22">
        <v>-2.5439199999999999E-2</v>
      </c>
      <c r="AT94" s="22">
        <v>-8.7556000000000005E-3</v>
      </c>
      <c r="AU94" s="22">
        <v>-8.0429999999999998E-3</v>
      </c>
      <c r="AV94" s="22">
        <v>-4.9233100000000002E-2</v>
      </c>
      <c r="AW94" s="22">
        <v>-4.5825999999999999E-2</v>
      </c>
      <c r="AX94" s="22">
        <v>-5.3093700000000001E-2</v>
      </c>
      <c r="AY94" s="22">
        <v>-1.27058E-2</v>
      </c>
      <c r="AZ94" s="22">
        <v>-3.1832800000000001E-2</v>
      </c>
      <c r="BA94" s="22">
        <v>-4.57107E-2</v>
      </c>
      <c r="BB94" s="22">
        <v>-5.3380299999999999E-2</v>
      </c>
      <c r="BC94" s="22">
        <v>-6.5320000000000005E-4</v>
      </c>
      <c r="BD94" s="22">
        <v>-3.4681E-3</v>
      </c>
      <c r="BE94" s="22">
        <v>-4.1822999999999999E-3</v>
      </c>
      <c r="BF94" s="22">
        <v>-1.33046E-2</v>
      </c>
      <c r="BG94" s="22">
        <v>8.6371999999999994E-3</v>
      </c>
      <c r="BH94" s="22">
        <v>-2.4685200000000001E-2</v>
      </c>
      <c r="BI94" s="22">
        <v>-3.1699999999999999E-2</v>
      </c>
      <c r="BJ94" s="22">
        <v>3.8095999999999998E-3</v>
      </c>
      <c r="BK94" s="22">
        <v>-2.81374E-2</v>
      </c>
      <c r="BL94" s="22">
        <v>-1.10615E-2</v>
      </c>
      <c r="BM94" s="22">
        <v>-2.1863500000000001E-2</v>
      </c>
      <c r="BN94" s="22">
        <v>-1.07726E-2</v>
      </c>
      <c r="BO94" s="22">
        <v>2.0565699999999999E-2</v>
      </c>
      <c r="BP94" s="22">
        <v>1.0472800000000001E-2</v>
      </c>
      <c r="BQ94" s="22">
        <v>6.7083000000000004E-3</v>
      </c>
      <c r="BR94" s="22">
        <v>1.8737699999999999E-2</v>
      </c>
      <c r="BS94" s="22">
        <v>1.85769E-2</v>
      </c>
      <c r="BT94" s="22">
        <v>-2.15623E-2</v>
      </c>
      <c r="BU94" s="22">
        <v>-1.9235499999999999E-2</v>
      </c>
      <c r="BV94" s="22">
        <v>-2.7655099999999998E-2</v>
      </c>
      <c r="BW94" s="22">
        <v>1.2158800000000001E-2</v>
      </c>
      <c r="BX94" s="22">
        <v>-7.9226999999999995E-3</v>
      </c>
      <c r="BY94" s="22">
        <v>-2.0715500000000001E-2</v>
      </c>
      <c r="BZ94" s="22">
        <v>-3.0362299999999998E-2</v>
      </c>
      <c r="CA94" s="22">
        <v>1.2122300000000001E-2</v>
      </c>
      <c r="CB94" s="22">
        <v>9.3259999999999992E-3</v>
      </c>
      <c r="CC94" s="22">
        <v>8.2807000000000002E-3</v>
      </c>
      <c r="CD94" s="22">
        <v>2.1900000000000001E-3</v>
      </c>
      <c r="CE94" s="22">
        <v>2.4832300000000002E-2</v>
      </c>
      <c r="CF94" s="22">
        <v>-8.9414000000000004E-3</v>
      </c>
      <c r="CG94" s="22">
        <v>-1.5015000000000001E-2</v>
      </c>
      <c r="CH94" s="22">
        <v>1.96238E-2</v>
      </c>
      <c r="CI94" s="22">
        <v>-1.23976E-2</v>
      </c>
      <c r="CJ94" s="22">
        <v>3.5633000000000001E-3</v>
      </c>
      <c r="CK94" s="22">
        <v>-5.4205E-3</v>
      </c>
      <c r="CL94" s="22">
        <v>9.1984000000000007E-3</v>
      </c>
      <c r="CM94" s="22">
        <v>4.42327E-2</v>
      </c>
      <c r="CN94" s="22">
        <v>3.6504399999999999E-2</v>
      </c>
      <c r="CO94" s="22">
        <v>2.8973599999999999E-2</v>
      </c>
      <c r="CP94" s="22">
        <v>3.7779500000000001E-2</v>
      </c>
      <c r="CQ94" s="22">
        <v>3.7013699999999997E-2</v>
      </c>
      <c r="CR94" s="22">
        <v>-2.3974999999999999E-3</v>
      </c>
      <c r="CS94" s="22">
        <v>-8.1910000000000001E-4</v>
      </c>
      <c r="CT94" s="22">
        <v>-1.0036399999999999E-2</v>
      </c>
      <c r="CU94" s="22">
        <v>2.938E-2</v>
      </c>
      <c r="CV94" s="22">
        <v>8.6373999999999999E-3</v>
      </c>
      <c r="CW94" s="22">
        <v>-3.4037999999999998E-3</v>
      </c>
      <c r="CX94" s="22">
        <v>-1.4420000000000001E-2</v>
      </c>
      <c r="CY94" s="22">
        <v>2.4897800000000001E-2</v>
      </c>
      <c r="CZ94" s="22">
        <v>2.21201E-2</v>
      </c>
      <c r="DA94" s="22">
        <v>2.07437E-2</v>
      </c>
      <c r="DB94" s="22">
        <v>1.7684600000000002E-2</v>
      </c>
      <c r="DC94" s="22">
        <v>4.1027399999999999E-2</v>
      </c>
      <c r="DD94" s="22">
        <v>6.8025000000000004E-3</v>
      </c>
      <c r="DE94" s="22">
        <v>1.67E-3</v>
      </c>
      <c r="DF94" s="22">
        <v>3.5437999999999997E-2</v>
      </c>
      <c r="DG94" s="22">
        <v>3.3421000000000002E-3</v>
      </c>
      <c r="DH94" s="22">
        <v>1.8188200000000002E-2</v>
      </c>
      <c r="DI94" s="22">
        <v>1.1022499999999999E-2</v>
      </c>
      <c r="DJ94" s="22">
        <v>2.9169400000000002E-2</v>
      </c>
      <c r="DK94" s="22">
        <v>6.7899799999999996E-2</v>
      </c>
      <c r="DL94" s="22">
        <v>6.2535999999999994E-2</v>
      </c>
      <c r="DM94" s="22">
        <v>5.1238899999999997E-2</v>
      </c>
      <c r="DN94" s="22">
        <v>5.6821400000000001E-2</v>
      </c>
      <c r="DO94" s="22">
        <v>5.5450600000000003E-2</v>
      </c>
      <c r="DP94" s="22">
        <v>1.6767199999999999E-2</v>
      </c>
      <c r="DQ94" s="22">
        <v>1.7597399999999999E-2</v>
      </c>
      <c r="DR94" s="22">
        <v>7.5823000000000002E-3</v>
      </c>
      <c r="DS94" s="22">
        <v>4.6601099999999999E-2</v>
      </c>
      <c r="DT94" s="22">
        <v>2.5197500000000001E-2</v>
      </c>
      <c r="DU94" s="22">
        <v>1.39078E-2</v>
      </c>
      <c r="DV94" s="22">
        <v>1.5222E-3</v>
      </c>
      <c r="DW94" s="22">
        <v>4.33435E-2</v>
      </c>
      <c r="DX94" s="22">
        <v>4.0592799999999998E-2</v>
      </c>
      <c r="DY94" s="22">
        <v>3.8738300000000003E-2</v>
      </c>
      <c r="DZ94" s="22">
        <v>4.0056300000000003E-2</v>
      </c>
      <c r="EA94" s="22">
        <v>6.4410599999999998E-2</v>
      </c>
      <c r="EB94" s="22">
        <v>2.9534100000000001E-2</v>
      </c>
      <c r="EC94" s="22">
        <v>2.5760499999999999E-2</v>
      </c>
      <c r="ED94" s="22">
        <v>5.8271099999999999E-2</v>
      </c>
      <c r="EE94" s="22">
        <v>2.6067799999999999E-2</v>
      </c>
      <c r="EF94" s="22">
        <v>3.9304199999999997E-2</v>
      </c>
      <c r="EG94" s="22">
        <v>3.4763599999999999E-2</v>
      </c>
      <c r="EH94" s="22">
        <v>5.8004399999999998E-2</v>
      </c>
      <c r="EI94" s="22">
        <v>0.1020713</v>
      </c>
      <c r="EJ94" s="22">
        <v>0.1001214</v>
      </c>
      <c r="EK94" s="22">
        <v>8.3386399999999999E-2</v>
      </c>
      <c r="EL94" s="22">
        <v>8.4314700000000006E-2</v>
      </c>
      <c r="EM94" s="22">
        <v>8.2070500000000005E-2</v>
      </c>
      <c r="EN94" s="22">
        <v>4.4437999999999998E-2</v>
      </c>
      <c r="EO94" s="22">
        <v>4.4187799999999999E-2</v>
      </c>
      <c r="EP94" s="22">
        <v>3.3021000000000002E-2</v>
      </c>
      <c r="EQ94" s="22">
        <v>7.1465699999999993E-2</v>
      </c>
      <c r="ER94" s="22">
        <v>4.9107699999999997E-2</v>
      </c>
      <c r="ES94" s="22">
        <v>3.8903E-2</v>
      </c>
      <c r="ET94" s="22">
        <v>2.4540300000000001E-2</v>
      </c>
      <c r="EU94" s="22">
        <v>60.621969999999997</v>
      </c>
      <c r="EV94" s="22">
        <v>59.07114</v>
      </c>
      <c r="EW94" s="22">
        <v>58.92042</v>
      </c>
      <c r="EX94" s="22">
        <v>58.987139999999997</v>
      </c>
      <c r="EY94" s="22">
        <v>60.31814</v>
      </c>
      <c r="EZ94" s="22">
        <v>59.975810000000003</v>
      </c>
      <c r="FA94" s="22">
        <v>61.429200000000002</v>
      </c>
      <c r="FB94" s="22">
        <v>60.172069999999998</v>
      </c>
      <c r="FC94" s="22">
        <v>56.213769999999997</v>
      </c>
      <c r="FD94" s="22">
        <v>55.397620000000003</v>
      </c>
      <c r="FE94" s="22">
        <v>56.449330000000003</v>
      </c>
      <c r="FF94" s="22">
        <v>57.595190000000002</v>
      </c>
      <c r="FG94" s="22">
        <v>59.272280000000002</v>
      </c>
      <c r="FH94" s="22">
        <v>60.144539999999999</v>
      </c>
      <c r="FI94" s="22">
        <v>60.185749999999999</v>
      </c>
      <c r="FJ94" s="22">
        <v>57.670189999999998</v>
      </c>
      <c r="FK94" s="22">
        <v>56.598939999999999</v>
      </c>
      <c r="FL94" s="22">
        <v>55.02028</v>
      </c>
      <c r="FM94" s="22">
        <v>54.825949999999999</v>
      </c>
      <c r="FN94" s="22">
        <v>55.014319999999998</v>
      </c>
      <c r="FO94" s="22">
        <v>55.089979999999997</v>
      </c>
      <c r="FP94" s="22">
        <v>55.180770000000003</v>
      </c>
      <c r="FQ94" s="22">
        <v>54.901470000000003</v>
      </c>
      <c r="FR94" s="22">
        <v>55.357109999999999</v>
      </c>
      <c r="FS94" s="22">
        <v>0.3902737</v>
      </c>
      <c r="FT94" s="22">
        <v>1.9495499999999999E-2</v>
      </c>
      <c r="FU94" s="22">
        <v>2.4435800000000001E-2</v>
      </c>
    </row>
    <row r="95" spans="1:177" x14ac:dyDescent="0.2">
      <c r="A95" s="13" t="s">
        <v>226</v>
      </c>
      <c r="B95" s="13" t="s">
        <v>0</v>
      </c>
      <c r="C95" s="13" t="s">
        <v>272</v>
      </c>
      <c r="D95" s="34" t="s">
        <v>236</v>
      </c>
      <c r="E95" s="23" t="s">
        <v>219</v>
      </c>
      <c r="F95" s="23">
        <v>1917</v>
      </c>
      <c r="G95" s="22">
        <v>1.937316</v>
      </c>
      <c r="H95" s="22">
        <v>1.774</v>
      </c>
      <c r="I95" s="22">
        <v>1.610311</v>
      </c>
      <c r="J95" s="22">
        <v>1.493047</v>
      </c>
      <c r="K95" s="22">
        <v>1.4268190000000001</v>
      </c>
      <c r="L95" s="22">
        <v>1.454512</v>
      </c>
      <c r="M95" s="22">
        <v>1.3749039999999999</v>
      </c>
      <c r="N95" s="22">
        <v>1.291865</v>
      </c>
      <c r="O95" s="22">
        <v>0.94949870000000003</v>
      </c>
      <c r="P95" s="22">
        <v>0.49572820000000001</v>
      </c>
      <c r="Q95" s="22">
        <v>0.2410523</v>
      </c>
      <c r="R95" s="22">
        <v>0.25244319999999998</v>
      </c>
      <c r="S95" s="22">
        <v>0.40160669999999998</v>
      </c>
      <c r="T95" s="22">
        <v>0.6312392</v>
      </c>
      <c r="U95" s="22">
        <v>1.0034270000000001</v>
      </c>
      <c r="V95" s="22">
        <v>1.480969</v>
      </c>
      <c r="W95" s="22">
        <v>2.0546720000000001</v>
      </c>
      <c r="X95" s="22">
        <v>2.7521420000000001</v>
      </c>
      <c r="Y95" s="22">
        <v>3.1994959999999999</v>
      </c>
      <c r="Z95" s="22">
        <v>3.247862</v>
      </c>
      <c r="AA95" s="22">
        <v>3.3047879999999998</v>
      </c>
      <c r="AB95" s="22">
        <v>3.0643549999999999</v>
      </c>
      <c r="AC95" s="22">
        <v>2.7000790000000001</v>
      </c>
      <c r="AD95" s="22">
        <v>2.3048150000000001</v>
      </c>
      <c r="AE95" s="22">
        <v>-0.19868720000000001</v>
      </c>
      <c r="AF95" s="22">
        <v>-0.14087920000000001</v>
      </c>
      <c r="AG95" s="22">
        <v>-0.12647890000000001</v>
      </c>
      <c r="AH95" s="22">
        <v>-0.10143199999999999</v>
      </c>
      <c r="AI95" s="22">
        <v>-8.6579900000000001E-2</v>
      </c>
      <c r="AJ95" s="22">
        <v>-6.7175200000000004E-2</v>
      </c>
      <c r="AK95" s="22">
        <v>-0.16289049999999999</v>
      </c>
      <c r="AL95" s="22">
        <v>-0.10668469999999999</v>
      </c>
      <c r="AM95" s="22">
        <v>-9.9711499999999995E-2</v>
      </c>
      <c r="AN95" s="22">
        <v>-0.1068528</v>
      </c>
      <c r="AO95" s="22">
        <v>-0.1216812</v>
      </c>
      <c r="AP95" s="22">
        <v>-2.86527E-2</v>
      </c>
      <c r="AQ95" s="22">
        <v>-1.18128E-2</v>
      </c>
      <c r="AR95" s="22">
        <v>8.6729999999999999E-4</v>
      </c>
      <c r="AS95" s="22">
        <v>2.6402200000000001E-2</v>
      </c>
      <c r="AT95" s="22">
        <v>6.2568299999999993E-2</v>
      </c>
      <c r="AU95" s="22">
        <v>0.1164028</v>
      </c>
      <c r="AV95" s="22">
        <v>0.1648763</v>
      </c>
      <c r="AW95" s="22">
        <v>0.1270935</v>
      </c>
      <c r="AX95" s="22">
        <v>7.1581599999999995E-2</v>
      </c>
      <c r="AY95" s="22">
        <v>9.5701499999999995E-2</v>
      </c>
      <c r="AZ95" s="22">
        <v>-5.86992E-2</v>
      </c>
      <c r="BA95" s="22">
        <v>-9.2149400000000006E-2</v>
      </c>
      <c r="BB95" s="22">
        <v>-9.2540999999999998E-2</v>
      </c>
      <c r="BC95" s="22">
        <v>-0.1382881</v>
      </c>
      <c r="BD95" s="22">
        <v>-8.9440699999999998E-2</v>
      </c>
      <c r="BE95" s="22">
        <v>-8.1030900000000003E-2</v>
      </c>
      <c r="BF95" s="22">
        <v>-5.8035499999999997E-2</v>
      </c>
      <c r="BG95" s="22">
        <v>-4.5334699999999999E-2</v>
      </c>
      <c r="BH95" s="22">
        <v>-1.6813000000000002E-2</v>
      </c>
      <c r="BI95" s="22">
        <v>-0.10439420000000001</v>
      </c>
      <c r="BJ95" s="22">
        <v>-5.9756900000000002E-2</v>
      </c>
      <c r="BK95" s="22">
        <v>-4.3064600000000001E-2</v>
      </c>
      <c r="BL95" s="22">
        <v>-4.3323E-2</v>
      </c>
      <c r="BM95" s="22">
        <v>-4.2214099999999997E-2</v>
      </c>
      <c r="BN95" s="22">
        <v>5.63057E-2</v>
      </c>
      <c r="BO95" s="22">
        <v>8.2938399999999995E-2</v>
      </c>
      <c r="BP95" s="22">
        <v>0.101914</v>
      </c>
      <c r="BQ95" s="22">
        <v>0.13514799999999999</v>
      </c>
      <c r="BR95" s="22">
        <v>0.1671945</v>
      </c>
      <c r="BS95" s="22">
        <v>0.22599610000000001</v>
      </c>
      <c r="BT95" s="22">
        <v>0.26791480000000001</v>
      </c>
      <c r="BU95" s="22">
        <v>0.21798580000000001</v>
      </c>
      <c r="BV95" s="22">
        <v>0.15194009999999999</v>
      </c>
      <c r="BW95" s="22">
        <v>0.1736617</v>
      </c>
      <c r="BX95" s="22">
        <v>1.32896E-2</v>
      </c>
      <c r="BY95" s="22">
        <v>-2.6086600000000001E-2</v>
      </c>
      <c r="BZ95" s="22">
        <v>-3.2067400000000003E-2</v>
      </c>
      <c r="CA95" s="22">
        <v>-9.6455799999999994E-2</v>
      </c>
      <c r="CB95" s="22">
        <v>-5.3814500000000001E-2</v>
      </c>
      <c r="CC95" s="22">
        <v>-4.9553800000000002E-2</v>
      </c>
      <c r="CD95" s="22">
        <v>-2.7979299999999999E-2</v>
      </c>
      <c r="CE95" s="22">
        <v>-1.67683E-2</v>
      </c>
      <c r="CF95" s="22">
        <v>1.8067699999999999E-2</v>
      </c>
      <c r="CG95" s="22">
        <v>-6.38798E-2</v>
      </c>
      <c r="CH95" s="22">
        <v>-2.7254799999999999E-2</v>
      </c>
      <c r="CI95" s="22">
        <v>-3.8311999999999999E-3</v>
      </c>
      <c r="CJ95" s="22">
        <v>6.7759999999999999E-4</v>
      </c>
      <c r="CK95" s="22">
        <v>1.28246E-2</v>
      </c>
      <c r="CL95" s="22">
        <v>0.1151476</v>
      </c>
      <c r="CM95" s="22">
        <v>0.1485629</v>
      </c>
      <c r="CN95" s="22">
        <v>0.17189860000000001</v>
      </c>
      <c r="CO95" s="22">
        <v>0.21046490000000001</v>
      </c>
      <c r="CP95" s="22">
        <v>0.23965839999999999</v>
      </c>
      <c r="CQ95" s="22">
        <v>0.3019001</v>
      </c>
      <c r="CR95" s="22">
        <v>0.339279</v>
      </c>
      <c r="CS95" s="22">
        <v>0.28093750000000001</v>
      </c>
      <c r="CT95" s="22">
        <v>0.20759620000000001</v>
      </c>
      <c r="CU95" s="22">
        <v>0.22765669999999999</v>
      </c>
      <c r="CV95" s="22">
        <v>6.3148899999999994E-2</v>
      </c>
      <c r="CW95" s="22">
        <v>1.96683E-2</v>
      </c>
      <c r="CX95" s="22">
        <v>9.8163E-3</v>
      </c>
      <c r="CY95" s="22">
        <v>-5.4623499999999998E-2</v>
      </c>
      <c r="CZ95" s="22">
        <v>-1.8188300000000001E-2</v>
      </c>
      <c r="DA95" s="22">
        <v>-1.8076700000000001E-2</v>
      </c>
      <c r="DB95" s="22">
        <v>2.0769999999999999E-3</v>
      </c>
      <c r="DC95" s="22">
        <v>1.1797999999999999E-2</v>
      </c>
      <c r="DD95" s="22">
        <v>5.29484E-2</v>
      </c>
      <c r="DE95" s="22">
        <v>-2.3365400000000001E-2</v>
      </c>
      <c r="DF95" s="22">
        <v>5.2472999999999999E-3</v>
      </c>
      <c r="DG95" s="22">
        <v>3.5402299999999998E-2</v>
      </c>
      <c r="DH95" s="22">
        <v>4.4678099999999998E-2</v>
      </c>
      <c r="DI95" s="22">
        <v>6.7863300000000001E-2</v>
      </c>
      <c r="DJ95" s="22">
        <v>0.17398959999999999</v>
      </c>
      <c r="DK95" s="22">
        <v>0.2141873</v>
      </c>
      <c r="DL95" s="22">
        <v>0.24188319999999999</v>
      </c>
      <c r="DM95" s="22">
        <v>0.28578189999999998</v>
      </c>
      <c r="DN95" s="22">
        <v>0.31212220000000002</v>
      </c>
      <c r="DO95" s="22">
        <v>0.37780419999999998</v>
      </c>
      <c r="DP95" s="22">
        <v>0.41064319999999999</v>
      </c>
      <c r="DQ95" s="22">
        <v>0.34388920000000001</v>
      </c>
      <c r="DR95" s="22">
        <v>0.26325229999999999</v>
      </c>
      <c r="DS95" s="22">
        <v>0.2816517</v>
      </c>
      <c r="DT95" s="22">
        <v>0.1130082</v>
      </c>
      <c r="DU95" s="22">
        <v>6.5423200000000001E-2</v>
      </c>
      <c r="DV95" s="22">
        <v>5.1700099999999999E-2</v>
      </c>
      <c r="DW95" s="22">
        <v>5.7755999999999997E-3</v>
      </c>
      <c r="DX95" s="22">
        <v>3.3250200000000001E-2</v>
      </c>
      <c r="DY95" s="22">
        <v>2.7371300000000001E-2</v>
      </c>
      <c r="DZ95" s="22">
        <v>4.5473399999999997E-2</v>
      </c>
      <c r="EA95" s="22">
        <v>5.3043199999999999E-2</v>
      </c>
      <c r="EB95" s="22">
        <v>0.1033105</v>
      </c>
      <c r="EC95" s="22">
        <v>3.5131000000000003E-2</v>
      </c>
      <c r="ED95" s="22">
        <v>5.2175100000000002E-2</v>
      </c>
      <c r="EE95" s="22">
        <v>9.2049199999999998E-2</v>
      </c>
      <c r="EF95" s="22">
        <v>0.1082079</v>
      </c>
      <c r="EG95" s="22">
        <v>0.1473304</v>
      </c>
      <c r="EH95" s="22">
        <v>0.25894800000000001</v>
      </c>
      <c r="EI95" s="22">
        <v>0.30893860000000001</v>
      </c>
      <c r="EJ95" s="22">
        <v>0.34292990000000001</v>
      </c>
      <c r="EK95" s="22">
        <v>0.39452769999999998</v>
      </c>
      <c r="EL95" s="22">
        <v>0.41674840000000002</v>
      </c>
      <c r="EM95" s="22">
        <v>0.48739749999999998</v>
      </c>
      <c r="EN95" s="22">
        <v>0.51368179999999997</v>
      </c>
      <c r="EO95" s="22">
        <v>0.43478149999999999</v>
      </c>
      <c r="EP95" s="22">
        <v>0.34361079999999999</v>
      </c>
      <c r="EQ95" s="22">
        <v>0.35961199999999999</v>
      </c>
      <c r="ER95" s="22">
        <v>0.1849971</v>
      </c>
      <c r="ES95" s="22">
        <v>0.13148599999999999</v>
      </c>
      <c r="ET95" s="22">
        <v>0.1121737</v>
      </c>
      <c r="EU95" s="22">
        <v>69.491860000000003</v>
      </c>
      <c r="EV95" s="22">
        <v>69.020319999999998</v>
      </c>
      <c r="EW95" s="22">
        <v>68.75967</v>
      </c>
      <c r="EX95" s="22">
        <v>68.488079999999997</v>
      </c>
      <c r="EY95" s="22">
        <v>68.327839999999995</v>
      </c>
      <c r="EZ95" s="22">
        <v>68.177409999999995</v>
      </c>
      <c r="FA95" s="22">
        <v>68.154610000000005</v>
      </c>
      <c r="FB95" s="22">
        <v>69.309219999999996</v>
      </c>
      <c r="FC95" s="22">
        <v>71.483029999999999</v>
      </c>
      <c r="FD95" s="22">
        <v>74.652760000000001</v>
      </c>
      <c r="FE95" s="22">
        <v>77.714100000000002</v>
      </c>
      <c r="FF95" s="22">
        <v>80.113500000000002</v>
      </c>
      <c r="FG95" s="22">
        <v>81.780159999999995</v>
      </c>
      <c r="FH95" s="22">
        <v>82.478880000000004</v>
      </c>
      <c r="FI95" s="22">
        <v>82.847830000000002</v>
      </c>
      <c r="FJ95" s="22">
        <v>82.538700000000006</v>
      </c>
      <c r="FK95" s="22">
        <v>81.633489999999995</v>
      </c>
      <c r="FL95" s="22">
        <v>80.431380000000004</v>
      </c>
      <c r="FM95" s="22">
        <v>78.506389999999996</v>
      </c>
      <c r="FN95" s="22">
        <v>76.165520000000001</v>
      </c>
      <c r="FO95" s="22">
        <v>73.483440000000002</v>
      </c>
      <c r="FP95" s="22">
        <v>71.794079999999994</v>
      </c>
      <c r="FQ95" s="22">
        <v>71.077569999999994</v>
      </c>
      <c r="FR95" s="22">
        <v>70.491060000000004</v>
      </c>
      <c r="FS95" s="22">
        <v>1.4741150000000001</v>
      </c>
      <c r="FT95" s="22">
        <v>7.1763099999999996E-2</v>
      </c>
      <c r="FU95" s="22">
        <v>0.109462</v>
      </c>
    </row>
    <row r="96" spans="1:177" x14ac:dyDescent="0.2">
      <c r="A96" s="13" t="s">
        <v>226</v>
      </c>
      <c r="B96" s="13" t="s">
        <v>0</v>
      </c>
      <c r="C96" s="13" t="s">
        <v>272</v>
      </c>
      <c r="D96" s="34" t="s">
        <v>236</v>
      </c>
      <c r="E96" s="23" t="s">
        <v>220</v>
      </c>
      <c r="F96" s="23">
        <v>1074</v>
      </c>
      <c r="G96" s="22">
        <v>1.03809</v>
      </c>
      <c r="H96" s="22">
        <v>0.93624410000000002</v>
      </c>
      <c r="I96" s="22">
        <v>0.84693189999999996</v>
      </c>
      <c r="J96" s="22">
        <v>0.78828869999999995</v>
      </c>
      <c r="K96" s="22">
        <v>0.76927440000000002</v>
      </c>
      <c r="L96" s="22">
        <v>0.75601980000000002</v>
      </c>
      <c r="M96" s="22">
        <v>0.72228829999999999</v>
      </c>
      <c r="N96" s="22">
        <v>0.71026</v>
      </c>
      <c r="O96" s="22">
        <v>0.56248810000000005</v>
      </c>
      <c r="P96" s="22">
        <v>0.32443630000000001</v>
      </c>
      <c r="Q96" s="22">
        <v>0.16383320000000001</v>
      </c>
      <c r="R96" s="22">
        <v>0.1825618</v>
      </c>
      <c r="S96" s="22">
        <v>0.25281369999999997</v>
      </c>
      <c r="T96" s="22">
        <v>0.34897349999999999</v>
      </c>
      <c r="U96" s="22">
        <v>0.51293409999999995</v>
      </c>
      <c r="V96" s="22">
        <v>0.75317699999999999</v>
      </c>
      <c r="W96" s="22">
        <v>1.0418000000000001</v>
      </c>
      <c r="X96" s="22">
        <v>1.3460559999999999</v>
      </c>
      <c r="Y96" s="22">
        <v>1.5387489999999999</v>
      </c>
      <c r="Z96" s="22">
        <v>1.5869690000000001</v>
      </c>
      <c r="AA96" s="22">
        <v>1.6812050000000001</v>
      </c>
      <c r="AB96" s="22">
        <v>1.5887629999999999</v>
      </c>
      <c r="AC96" s="22">
        <v>1.4252119999999999</v>
      </c>
      <c r="AD96" s="22">
        <v>1.2377009999999999</v>
      </c>
      <c r="AE96" s="22">
        <v>-0.14043359999999999</v>
      </c>
      <c r="AF96" s="22">
        <v>-0.11444699999999999</v>
      </c>
      <c r="AG96" s="22">
        <v>-0.10256419999999999</v>
      </c>
      <c r="AH96" s="22">
        <v>-7.99652E-2</v>
      </c>
      <c r="AI96" s="22">
        <v>-5.4059299999999998E-2</v>
      </c>
      <c r="AJ96" s="22">
        <v>-7.7602599999999994E-2</v>
      </c>
      <c r="AK96" s="22">
        <v>-0.1015325</v>
      </c>
      <c r="AL96" s="22">
        <v>-5.6591099999999998E-2</v>
      </c>
      <c r="AM96" s="22">
        <v>-5.75595E-2</v>
      </c>
      <c r="AN96" s="22">
        <v>-8.6423100000000003E-2</v>
      </c>
      <c r="AO96" s="22">
        <v>-0.1376937</v>
      </c>
      <c r="AP96" s="22">
        <v>-4.4697300000000002E-2</v>
      </c>
      <c r="AQ96" s="22">
        <v>-4.8380000000000003E-3</v>
      </c>
      <c r="AR96" s="22">
        <v>3.6353000000000002E-3</v>
      </c>
      <c r="AS96" s="22">
        <v>4.0434199999999997E-2</v>
      </c>
      <c r="AT96" s="22">
        <v>7.3085499999999998E-2</v>
      </c>
      <c r="AU96" s="22">
        <v>7.3137400000000005E-2</v>
      </c>
      <c r="AV96" s="22">
        <v>7.5929099999999999E-2</v>
      </c>
      <c r="AW96" s="22">
        <v>3.0145000000000002E-2</v>
      </c>
      <c r="AX96" s="22">
        <v>-7.6270000000000005E-4</v>
      </c>
      <c r="AY96" s="22">
        <v>4.53029E-2</v>
      </c>
      <c r="AZ96" s="22">
        <v>-2.6556900000000001E-2</v>
      </c>
      <c r="BA96" s="22">
        <v>-4.5729199999999998E-2</v>
      </c>
      <c r="BB96" s="22">
        <v>-5.2639999999999999E-2</v>
      </c>
      <c r="BC96" s="22">
        <v>-8.8958200000000001E-2</v>
      </c>
      <c r="BD96" s="22">
        <v>-7.3160000000000003E-2</v>
      </c>
      <c r="BE96" s="22">
        <v>-6.5596299999999996E-2</v>
      </c>
      <c r="BF96" s="22">
        <v>-4.5125999999999999E-2</v>
      </c>
      <c r="BG96" s="22">
        <v>-1.8255199999999999E-2</v>
      </c>
      <c r="BH96" s="22">
        <v>-3.1847100000000003E-2</v>
      </c>
      <c r="BI96" s="22">
        <v>-5.8603700000000002E-2</v>
      </c>
      <c r="BJ96" s="22">
        <v>-2.1059999999999999E-2</v>
      </c>
      <c r="BK96" s="22">
        <v>-1.06316E-2</v>
      </c>
      <c r="BL96" s="22">
        <v>-3.2804600000000003E-2</v>
      </c>
      <c r="BM96" s="22">
        <v>-6.7425899999999997E-2</v>
      </c>
      <c r="BN96" s="22">
        <v>2.2960999999999999E-2</v>
      </c>
      <c r="BO96" s="22">
        <v>6.2001199999999999E-2</v>
      </c>
      <c r="BP96" s="22">
        <v>7.1537299999999998E-2</v>
      </c>
      <c r="BQ96" s="22">
        <v>0.1056856</v>
      </c>
      <c r="BR96" s="22">
        <v>0.1381627</v>
      </c>
      <c r="BS96" s="22">
        <v>0.1578138</v>
      </c>
      <c r="BT96" s="22">
        <v>0.1521904</v>
      </c>
      <c r="BU96" s="22">
        <v>9.1934199999999994E-2</v>
      </c>
      <c r="BV96" s="22">
        <v>5.5903099999999997E-2</v>
      </c>
      <c r="BW96" s="22">
        <v>0.10798430000000001</v>
      </c>
      <c r="BX96" s="22">
        <v>3.3216500000000003E-2</v>
      </c>
      <c r="BY96" s="22">
        <v>5.9125999999999996E-3</v>
      </c>
      <c r="BZ96" s="22">
        <v>-4.7774000000000002E-3</v>
      </c>
      <c r="CA96" s="22">
        <v>-5.33065E-2</v>
      </c>
      <c r="CB96" s="22">
        <v>-4.4564800000000002E-2</v>
      </c>
      <c r="CC96" s="22">
        <v>-3.99925E-2</v>
      </c>
      <c r="CD96" s="22">
        <v>-2.0996500000000001E-2</v>
      </c>
      <c r="CE96" s="22">
        <v>6.5427000000000003E-3</v>
      </c>
      <c r="CF96" s="22">
        <v>-1.5689999999999999E-4</v>
      </c>
      <c r="CG96" s="22">
        <v>-2.8871399999999998E-2</v>
      </c>
      <c r="CH96" s="22">
        <v>3.5488E-3</v>
      </c>
      <c r="CI96" s="22">
        <v>2.18706E-2</v>
      </c>
      <c r="CJ96" s="22">
        <v>4.3314E-3</v>
      </c>
      <c r="CK96" s="22">
        <v>-1.87586E-2</v>
      </c>
      <c r="CL96" s="22">
        <v>6.9820999999999994E-2</v>
      </c>
      <c r="CM96" s="22">
        <v>0.1082939</v>
      </c>
      <c r="CN96" s="22">
        <v>0.118566</v>
      </c>
      <c r="CO96" s="22">
        <v>0.1508786</v>
      </c>
      <c r="CP96" s="22">
        <v>0.18323500000000001</v>
      </c>
      <c r="CQ96" s="22">
        <v>0.2164605</v>
      </c>
      <c r="CR96" s="22">
        <v>0.20500869999999999</v>
      </c>
      <c r="CS96" s="22">
        <v>0.13472919999999999</v>
      </c>
      <c r="CT96" s="22">
        <v>9.5149600000000001E-2</v>
      </c>
      <c r="CU96" s="22">
        <v>0.15139720000000001</v>
      </c>
      <c r="CV96" s="22">
        <v>7.4615399999999998E-2</v>
      </c>
      <c r="CW96" s="22">
        <v>4.1679599999999997E-2</v>
      </c>
      <c r="CX96" s="22">
        <v>2.8372000000000001E-2</v>
      </c>
      <c r="CY96" s="22">
        <v>-1.7654799999999998E-2</v>
      </c>
      <c r="CZ96" s="22">
        <v>-1.59696E-2</v>
      </c>
      <c r="DA96" s="22">
        <v>-1.4388700000000001E-2</v>
      </c>
      <c r="DB96" s="22">
        <v>3.1329999999999999E-3</v>
      </c>
      <c r="DC96" s="22">
        <v>3.13405E-2</v>
      </c>
      <c r="DD96" s="22">
        <v>3.15333E-2</v>
      </c>
      <c r="DE96" s="22">
        <v>8.61E-4</v>
      </c>
      <c r="DF96" s="22">
        <v>2.8157499999999999E-2</v>
      </c>
      <c r="DG96" s="22">
        <v>5.4372700000000003E-2</v>
      </c>
      <c r="DH96" s="22">
        <v>4.1467499999999997E-2</v>
      </c>
      <c r="DI96" s="22">
        <v>2.99087E-2</v>
      </c>
      <c r="DJ96" s="22">
        <v>0.1166809</v>
      </c>
      <c r="DK96" s="22">
        <v>0.15458649999999999</v>
      </c>
      <c r="DL96" s="22">
        <v>0.16559479999999999</v>
      </c>
      <c r="DM96" s="22">
        <v>0.19607150000000001</v>
      </c>
      <c r="DN96" s="22">
        <v>0.22830729999999999</v>
      </c>
      <c r="DO96" s="22">
        <v>0.27510709999999999</v>
      </c>
      <c r="DP96" s="22">
        <v>0.25782709999999998</v>
      </c>
      <c r="DQ96" s="22">
        <v>0.17752419999999999</v>
      </c>
      <c r="DR96" s="22">
        <v>0.13439609999999999</v>
      </c>
      <c r="DS96" s="22">
        <v>0.19481010000000001</v>
      </c>
      <c r="DT96" s="22">
        <v>0.1160143</v>
      </c>
      <c r="DU96" s="22">
        <v>7.7446600000000004E-2</v>
      </c>
      <c r="DV96" s="22">
        <v>6.15215E-2</v>
      </c>
      <c r="DW96" s="22">
        <v>3.3820599999999999E-2</v>
      </c>
      <c r="DX96" s="22">
        <v>2.5317300000000001E-2</v>
      </c>
      <c r="DY96" s="22">
        <v>2.2579100000000001E-2</v>
      </c>
      <c r="DZ96" s="22">
        <v>3.79723E-2</v>
      </c>
      <c r="EA96" s="22">
        <v>6.7144599999999999E-2</v>
      </c>
      <c r="EB96" s="22">
        <v>7.7288800000000005E-2</v>
      </c>
      <c r="EC96" s="22">
        <v>4.3789799999999997E-2</v>
      </c>
      <c r="ED96" s="22">
        <v>6.3688700000000001E-2</v>
      </c>
      <c r="EE96" s="22">
        <v>0.1013006</v>
      </c>
      <c r="EF96" s="22">
        <v>9.5086000000000004E-2</v>
      </c>
      <c r="EG96" s="22">
        <v>0.1001766</v>
      </c>
      <c r="EH96" s="22">
        <v>0.18433920000000001</v>
      </c>
      <c r="EI96" s="22">
        <v>0.2214257</v>
      </c>
      <c r="EJ96" s="22">
        <v>0.2334968</v>
      </c>
      <c r="EK96" s="22">
        <v>0.26132290000000002</v>
      </c>
      <c r="EL96" s="22">
        <v>0.29338449999999999</v>
      </c>
      <c r="EM96" s="22">
        <v>0.35978359999999998</v>
      </c>
      <c r="EN96" s="22">
        <v>0.33408840000000001</v>
      </c>
      <c r="EO96" s="22">
        <v>0.23931340000000001</v>
      </c>
      <c r="EP96" s="22">
        <v>0.19106190000000001</v>
      </c>
      <c r="EQ96" s="22">
        <v>0.25749149999999998</v>
      </c>
      <c r="ER96" s="22">
        <v>0.17578769999999999</v>
      </c>
      <c r="ES96" s="22">
        <v>0.12908849999999999</v>
      </c>
      <c r="ET96" s="22">
        <v>0.1093841</v>
      </c>
      <c r="EU96" s="22">
        <v>69.757360000000006</v>
      </c>
      <c r="EV96" s="22">
        <v>69.298990000000003</v>
      </c>
      <c r="EW96" s="22">
        <v>69.196960000000004</v>
      </c>
      <c r="EX96" s="22">
        <v>69.006439999999998</v>
      </c>
      <c r="EY96" s="22">
        <v>68.892740000000003</v>
      </c>
      <c r="EZ96" s="22">
        <v>68.798069999999996</v>
      </c>
      <c r="FA96" s="22">
        <v>68.859129999999993</v>
      </c>
      <c r="FB96" s="22">
        <v>69.911259999999999</v>
      </c>
      <c r="FC96" s="22">
        <v>71.566909999999993</v>
      </c>
      <c r="FD96" s="22">
        <v>74.156000000000006</v>
      </c>
      <c r="FE96" s="22">
        <v>76.879109999999997</v>
      </c>
      <c r="FF96" s="22">
        <v>78.821370000000002</v>
      </c>
      <c r="FG96" s="22">
        <v>80.003810000000001</v>
      </c>
      <c r="FH96" s="22">
        <v>80.408349999999999</v>
      </c>
      <c r="FI96" s="22">
        <v>80.734880000000004</v>
      </c>
      <c r="FJ96" s="22">
        <v>80.502300000000005</v>
      </c>
      <c r="FK96" s="22">
        <v>79.735659999999996</v>
      </c>
      <c r="FL96" s="22">
        <v>78.588610000000003</v>
      </c>
      <c r="FM96" s="22">
        <v>76.788259999999994</v>
      </c>
      <c r="FN96" s="22">
        <v>74.836830000000006</v>
      </c>
      <c r="FO96" s="22">
        <v>72.747600000000006</v>
      </c>
      <c r="FP96" s="22">
        <v>71.418300000000002</v>
      </c>
      <c r="FQ96" s="22">
        <v>70.961179999999999</v>
      </c>
      <c r="FR96" s="22">
        <v>70.586489999999998</v>
      </c>
      <c r="FS96" s="22">
        <v>1.0407519999999999</v>
      </c>
      <c r="FT96" s="22">
        <v>5.1064499999999999E-2</v>
      </c>
      <c r="FU96" s="22">
        <v>7.8965499999999994E-2</v>
      </c>
    </row>
    <row r="97" spans="1:177" x14ac:dyDescent="0.2">
      <c r="A97" s="13" t="s">
        <v>226</v>
      </c>
      <c r="B97" s="13" t="s">
        <v>0</v>
      </c>
      <c r="C97" s="13" t="s">
        <v>272</v>
      </c>
      <c r="D97" s="34" t="s">
        <v>236</v>
      </c>
      <c r="E97" s="23" t="s">
        <v>221</v>
      </c>
      <c r="F97" s="23">
        <v>843</v>
      </c>
      <c r="G97" s="22">
        <v>0.90074430000000005</v>
      </c>
      <c r="H97" s="22">
        <v>0.82813170000000003</v>
      </c>
      <c r="I97" s="22">
        <v>0.75597449999999999</v>
      </c>
      <c r="J97" s="22">
        <v>0.69915870000000002</v>
      </c>
      <c r="K97" s="22">
        <v>0.66188369999999996</v>
      </c>
      <c r="L97" s="22">
        <v>0.7046789</v>
      </c>
      <c r="M97" s="22">
        <v>0.65397669999999997</v>
      </c>
      <c r="N97" s="22">
        <v>0.58924500000000002</v>
      </c>
      <c r="O97" s="22">
        <v>0.38575870000000001</v>
      </c>
      <c r="P97" s="22">
        <v>0.1640916</v>
      </c>
      <c r="Q97" s="22">
        <v>5.1929400000000001E-2</v>
      </c>
      <c r="R97" s="22">
        <v>3.6631900000000002E-2</v>
      </c>
      <c r="S97" s="22">
        <v>0.1160617</v>
      </c>
      <c r="T97" s="22">
        <v>0.2561406</v>
      </c>
      <c r="U97" s="22">
        <v>0.45680480000000001</v>
      </c>
      <c r="V97" s="22">
        <v>0.70868750000000003</v>
      </c>
      <c r="W97" s="22">
        <v>0.9872341</v>
      </c>
      <c r="X97" s="22">
        <v>1.3681939999999999</v>
      </c>
      <c r="Y97" s="22">
        <v>1.6200239999999999</v>
      </c>
      <c r="Z97" s="22">
        <v>1.6296900000000001</v>
      </c>
      <c r="AA97" s="22">
        <v>1.611246</v>
      </c>
      <c r="AB97" s="22">
        <v>1.4826109999999999</v>
      </c>
      <c r="AC97" s="22">
        <v>1.283615</v>
      </c>
      <c r="AD97" s="22">
        <v>1.0714969999999999</v>
      </c>
      <c r="AE97" s="22">
        <v>-9.8346900000000001E-2</v>
      </c>
      <c r="AF97" s="22">
        <v>-7.1016800000000005E-2</v>
      </c>
      <c r="AG97" s="22">
        <v>-6.4262200000000005E-2</v>
      </c>
      <c r="AH97" s="22">
        <v>-5.7000599999999998E-2</v>
      </c>
      <c r="AI97" s="22">
        <v>-6.13842E-2</v>
      </c>
      <c r="AJ97" s="22">
        <v>-1.80406E-2</v>
      </c>
      <c r="AK97" s="22">
        <v>-0.10358580000000001</v>
      </c>
      <c r="AL97" s="22">
        <v>-7.4966000000000005E-2</v>
      </c>
      <c r="AM97" s="22">
        <v>-7.8621899999999995E-2</v>
      </c>
      <c r="AN97" s="22">
        <v>-6.8507899999999997E-2</v>
      </c>
      <c r="AO97" s="22">
        <v>-5.7849699999999997E-2</v>
      </c>
      <c r="AP97" s="22">
        <v>-6.6536100000000001E-2</v>
      </c>
      <c r="AQ97" s="22">
        <v>-8.5475999999999996E-2</v>
      </c>
      <c r="AR97" s="22">
        <v>-7.9870099999999999E-2</v>
      </c>
      <c r="AS97" s="22">
        <v>-0.1002084</v>
      </c>
      <c r="AT97" s="22">
        <v>-8.3246899999999999E-2</v>
      </c>
      <c r="AU97" s="22">
        <v>-4.5139400000000003E-2</v>
      </c>
      <c r="AV97" s="22">
        <v>-9.4982E-3</v>
      </c>
      <c r="AW97" s="22">
        <v>1.0916999999999999E-3</v>
      </c>
      <c r="AX97" s="22">
        <v>-1.3020800000000001E-2</v>
      </c>
      <c r="AY97" s="22">
        <v>-2.2117600000000001E-2</v>
      </c>
      <c r="AZ97" s="22">
        <v>-8.0071299999999998E-2</v>
      </c>
      <c r="BA97" s="22">
        <v>-8.7596099999999996E-2</v>
      </c>
      <c r="BB97" s="22">
        <v>-8.2297999999999996E-2</v>
      </c>
      <c r="BC97" s="22">
        <v>-6.4975400000000003E-2</v>
      </c>
      <c r="BD97" s="22">
        <v>-4.0311100000000002E-2</v>
      </c>
      <c r="BE97" s="22">
        <v>-3.6344399999999999E-2</v>
      </c>
      <c r="BF97" s="22">
        <v>-3.07651E-2</v>
      </c>
      <c r="BG97" s="22">
        <v>-3.6271900000000003E-2</v>
      </c>
      <c r="BH97" s="22">
        <v>7.1513999999999996E-3</v>
      </c>
      <c r="BI97" s="22">
        <v>-6.2096499999999999E-2</v>
      </c>
      <c r="BJ97" s="22">
        <v>-4.4268299999999997E-2</v>
      </c>
      <c r="BK97" s="22">
        <v>-4.8164600000000002E-2</v>
      </c>
      <c r="BL97" s="22">
        <v>-3.4692899999999999E-2</v>
      </c>
      <c r="BM97" s="22">
        <v>-2.0056500000000001E-2</v>
      </c>
      <c r="BN97" s="22">
        <v>-1.99077E-2</v>
      </c>
      <c r="BO97" s="22">
        <v>-3.0015099999999999E-2</v>
      </c>
      <c r="BP97" s="22">
        <v>-1.5976899999999999E-2</v>
      </c>
      <c r="BQ97" s="22">
        <v>-2.46807E-2</v>
      </c>
      <c r="BR97" s="22">
        <v>-1.08766E-2</v>
      </c>
      <c r="BS97" s="22">
        <v>1.7967299999999999E-2</v>
      </c>
      <c r="BT97" s="22">
        <v>5.4375300000000001E-2</v>
      </c>
      <c r="BU97" s="22">
        <v>6.4070100000000005E-2</v>
      </c>
      <c r="BV97" s="22">
        <v>4.3794399999999997E-2</v>
      </c>
      <c r="BW97" s="22">
        <v>2.9611999999999999E-2</v>
      </c>
      <c r="BX97" s="22">
        <v>-3.4764200000000002E-2</v>
      </c>
      <c r="BY97" s="22">
        <v>-4.3388200000000002E-2</v>
      </c>
      <c r="BZ97" s="22">
        <v>-4.2020000000000002E-2</v>
      </c>
      <c r="CA97" s="22">
        <v>-4.1862299999999998E-2</v>
      </c>
      <c r="CB97" s="22">
        <v>-1.90443E-2</v>
      </c>
      <c r="CC97" s="22">
        <v>-1.7008700000000002E-2</v>
      </c>
      <c r="CD97" s="22">
        <v>-1.2594599999999999E-2</v>
      </c>
      <c r="CE97" s="22">
        <v>-1.8879099999999999E-2</v>
      </c>
      <c r="CF97" s="22">
        <v>2.4599300000000001E-2</v>
      </c>
      <c r="CG97" s="22">
        <v>-3.3361099999999998E-2</v>
      </c>
      <c r="CH97" s="22">
        <v>-2.3007199999999998E-2</v>
      </c>
      <c r="CI97" s="22">
        <v>-2.7069900000000001E-2</v>
      </c>
      <c r="CJ97" s="22">
        <v>-1.1272799999999999E-2</v>
      </c>
      <c r="CK97" s="22">
        <v>6.1189E-3</v>
      </c>
      <c r="CL97" s="22">
        <v>1.2387E-2</v>
      </c>
      <c r="CM97" s="22">
        <v>8.3969000000000005E-3</v>
      </c>
      <c r="CN97" s="22">
        <v>2.8275399999999999E-2</v>
      </c>
      <c r="CO97" s="22">
        <v>2.7629500000000001E-2</v>
      </c>
      <c r="CP97" s="22">
        <v>3.9246799999999998E-2</v>
      </c>
      <c r="CQ97" s="22">
        <v>6.1674800000000002E-2</v>
      </c>
      <c r="CR97" s="22">
        <v>9.8613900000000004E-2</v>
      </c>
      <c r="CS97" s="22">
        <v>0.1076887</v>
      </c>
      <c r="CT97" s="22">
        <v>8.3144399999999993E-2</v>
      </c>
      <c r="CU97" s="22">
        <v>6.5439700000000003E-2</v>
      </c>
      <c r="CV97" s="22">
        <v>-3.3846000000000002E-3</v>
      </c>
      <c r="CW97" s="22">
        <v>-1.277E-2</v>
      </c>
      <c r="CX97" s="22">
        <v>-1.41236E-2</v>
      </c>
      <c r="CY97" s="22">
        <v>-1.87493E-2</v>
      </c>
      <c r="CZ97" s="22">
        <v>2.2223999999999998E-3</v>
      </c>
      <c r="DA97" s="22">
        <v>2.3270000000000001E-3</v>
      </c>
      <c r="DB97" s="22">
        <v>5.5760000000000002E-3</v>
      </c>
      <c r="DC97" s="22">
        <v>-1.4863000000000001E-3</v>
      </c>
      <c r="DD97" s="22">
        <v>4.2047099999999997E-2</v>
      </c>
      <c r="DE97" s="22">
        <v>-4.6257E-3</v>
      </c>
      <c r="DF97" s="22">
        <v>-1.7459999999999999E-3</v>
      </c>
      <c r="DG97" s="22">
        <v>-5.9753000000000002E-3</v>
      </c>
      <c r="DH97" s="22">
        <v>1.2147399999999999E-2</v>
      </c>
      <c r="DI97" s="22">
        <v>3.2294299999999998E-2</v>
      </c>
      <c r="DJ97" s="22">
        <v>4.4681699999999998E-2</v>
      </c>
      <c r="DK97" s="22">
        <v>4.6808900000000001E-2</v>
      </c>
      <c r="DL97" s="22">
        <v>7.2527700000000001E-2</v>
      </c>
      <c r="DM97" s="22">
        <v>7.9939700000000002E-2</v>
      </c>
      <c r="DN97" s="22">
        <v>8.9370199999999997E-2</v>
      </c>
      <c r="DO97" s="22">
        <v>0.1053823</v>
      </c>
      <c r="DP97" s="22">
        <v>0.14285249999999999</v>
      </c>
      <c r="DQ97" s="22">
        <v>0.15130740000000001</v>
      </c>
      <c r="DR97" s="22">
        <v>0.12249450000000001</v>
      </c>
      <c r="DS97" s="22">
        <v>0.1012675</v>
      </c>
      <c r="DT97" s="22">
        <v>2.7994999999999999E-2</v>
      </c>
      <c r="DU97" s="22">
        <v>1.7848300000000001E-2</v>
      </c>
      <c r="DV97" s="22">
        <v>1.37728E-2</v>
      </c>
      <c r="DW97" s="22">
        <v>1.46222E-2</v>
      </c>
      <c r="DX97" s="22">
        <v>3.2928199999999998E-2</v>
      </c>
      <c r="DY97" s="22">
        <v>3.0244799999999999E-2</v>
      </c>
      <c r="DZ97" s="22">
        <v>3.1811499999999999E-2</v>
      </c>
      <c r="EA97" s="22">
        <v>2.3626000000000001E-2</v>
      </c>
      <c r="EB97" s="22">
        <v>6.7239099999999996E-2</v>
      </c>
      <c r="EC97" s="22">
        <v>3.6863699999999999E-2</v>
      </c>
      <c r="ED97" s="22">
        <v>2.89517E-2</v>
      </c>
      <c r="EE97" s="22">
        <v>2.44821E-2</v>
      </c>
      <c r="EF97" s="22">
        <v>4.5962299999999998E-2</v>
      </c>
      <c r="EG97" s="22">
        <v>7.0087399999999994E-2</v>
      </c>
      <c r="EH97" s="22">
        <v>9.1310100000000005E-2</v>
      </c>
      <c r="EI97" s="22">
        <v>0.10226979999999999</v>
      </c>
      <c r="EJ97" s="22">
        <v>0.13642099999999999</v>
      </c>
      <c r="EK97" s="22">
        <v>0.15546740000000001</v>
      </c>
      <c r="EL97" s="22">
        <v>0.16174050000000001</v>
      </c>
      <c r="EM97" s="22">
        <v>0.168489</v>
      </c>
      <c r="EN97" s="22">
        <v>0.2067261</v>
      </c>
      <c r="EO97" s="22">
        <v>0.2142858</v>
      </c>
      <c r="EP97" s="22">
        <v>0.17930960000000001</v>
      </c>
      <c r="EQ97" s="22">
        <v>0.1529971</v>
      </c>
      <c r="ER97" s="22">
        <v>7.3302099999999995E-2</v>
      </c>
      <c r="ES97" s="22">
        <v>6.2056100000000003E-2</v>
      </c>
      <c r="ET97" s="22">
        <v>5.4050800000000003E-2</v>
      </c>
      <c r="EU97" s="22">
        <v>69.156170000000003</v>
      </c>
      <c r="EV97" s="22">
        <v>68.668030000000002</v>
      </c>
      <c r="EW97" s="22">
        <v>68.207220000000007</v>
      </c>
      <c r="EX97" s="22">
        <v>67.833389999999994</v>
      </c>
      <c r="EY97" s="22">
        <v>67.614400000000003</v>
      </c>
      <c r="EZ97" s="22">
        <v>67.393649999999994</v>
      </c>
      <c r="FA97" s="22">
        <v>67.265050000000002</v>
      </c>
      <c r="FB97" s="22">
        <v>68.548760000000001</v>
      </c>
      <c r="FC97" s="22">
        <v>71.375979999999998</v>
      </c>
      <c r="FD97" s="22">
        <v>75.278229999999994</v>
      </c>
      <c r="FE97" s="22">
        <v>78.766300000000001</v>
      </c>
      <c r="FF97" s="22">
        <v>81.742400000000004</v>
      </c>
      <c r="FG97" s="22">
        <v>84.019840000000002</v>
      </c>
      <c r="FH97" s="22">
        <v>85.089550000000003</v>
      </c>
      <c r="FI97" s="22">
        <v>85.511970000000005</v>
      </c>
      <c r="FJ97" s="22">
        <v>85.106160000000003</v>
      </c>
      <c r="FK97" s="22">
        <v>84.026049999999998</v>
      </c>
      <c r="FL97" s="22">
        <v>82.754390000000001</v>
      </c>
      <c r="FM97" s="22">
        <v>80.672489999999996</v>
      </c>
      <c r="FN97" s="22">
        <v>77.840379999999996</v>
      </c>
      <c r="FO97" s="22">
        <v>74.410679999999999</v>
      </c>
      <c r="FP97" s="22">
        <v>72.267139999999998</v>
      </c>
      <c r="FQ97" s="22">
        <v>71.223659999999995</v>
      </c>
      <c r="FR97" s="22">
        <v>70.369929999999997</v>
      </c>
      <c r="FS97" s="22">
        <v>1.0124709999999999</v>
      </c>
      <c r="FT97" s="22">
        <v>4.6878999999999997E-2</v>
      </c>
      <c r="FU97" s="22">
        <v>7.2468500000000005E-2</v>
      </c>
    </row>
    <row r="98" spans="1:177" x14ac:dyDescent="0.2">
      <c r="A98" s="13" t="s">
        <v>226</v>
      </c>
      <c r="B98" s="13" t="s">
        <v>0</v>
      </c>
      <c r="C98" s="13" t="s">
        <v>272</v>
      </c>
      <c r="D98" s="34" t="s">
        <v>248</v>
      </c>
      <c r="E98" s="23" t="s">
        <v>219</v>
      </c>
      <c r="F98" s="23">
        <v>1917</v>
      </c>
      <c r="G98" s="22">
        <v>1.777398</v>
      </c>
      <c r="H98" s="22">
        <v>1.605186</v>
      </c>
      <c r="I98" s="22">
        <v>1.419041</v>
      </c>
      <c r="J98" s="22">
        <v>1.329097</v>
      </c>
      <c r="K98" s="22">
        <v>1.2559940000000001</v>
      </c>
      <c r="L98" s="22">
        <v>1.28644</v>
      </c>
      <c r="M98" s="22">
        <v>1.142609</v>
      </c>
      <c r="N98" s="22">
        <v>1.124447</v>
      </c>
      <c r="O98" s="22">
        <v>0.80175600000000002</v>
      </c>
      <c r="P98" s="22">
        <v>0.4510807</v>
      </c>
      <c r="Q98" s="22">
        <v>0.33988960000000001</v>
      </c>
      <c r="R98" s="22">
        <v>0.59472700000000001</v>
      </c>
      <c r="S98" s="22">
        <v>1.280475</v>
      </c>
      <c r="T98" s="22">
        <v>1.925403</v>
      </c>
      <c r="U98" s="22">
        <v>2.244014</v>
      </c>
      <c r="V98" s="22">
        <v>2.8941810000000001</v>
      </c>
      <c r="W98" s="22">
        <v>3.2966090000000001</v>
      </c>
      <c r="X98" s="22">
        <v>4.0435600000000003</v>
      </c>
      <c r="Y98" s="22">
        <v>4.7525409999999999</v>
      </c>
      <c r="Z98" s="22">
        <v>4.8034140000000001</v>
      </c>
      <c r="AA98" s="22">
        <v>4.8171489999999997</v>
      </c>
      <c r="AB98" s="22">
        <v>4.3141920000000002</v>
      </c>
      <c r="AC98" s="22">
        <v>3.7145990000000002</v>
      </c>
      <c r="AD98" s="22">
        <v>3.221797</v>
      </c>
      <c r="AE98" s="22">
        <v>-0.28012179999999998</v>
      </c>
      <c r="AF98" s="22">
        <v>-0.22162219999999999</v>
      </c>
      <c r="AG98" s="22">
        <v>-0.20404510000000001</v>
      </c>
      <c r="AH98" s="22">
        <v>-0.16100239999999999</v>
      </c>
      <c r="AI98" s="22">
        <v>-0.14095060000000001</v>
      </c>
      <c r="AJ98" s="22">
        <v>-0.11371489999999999</v>
      </c>
      <c r="AK98" s="22">
        <v>-0.26606760000000002</v>
      </c>
      <c r="AL98" s="22">
        <v>-0.15472069999999999</v>
      </c>
      <c r="AM98" s="22">
        <v>-0.22742309999999999</v>
      </c>
      <c r="AN98" s="22">
        <v>-0.31909700000000002</v>
      </c>
      <c r="AO98" s="22">
        <v>-0.44099120000000003</v>
      </c>
      <c r="AP98" s="22">
        <v>-0.35720560000000001</v>
      </c>
      <c r="AQ98" s="22">
        <v>-0.17570910000000001</v>
      </c>
      <c r="AR98" s="22">
        <v>-0.1199069</v>
      </c>
      <c r="AS98" s="22">
        <v>-0.20973800000000001</v>
      </c>
      <c r="AT98" s="22">
        <v>-0.1555164</v>
      </c>
      <c r="AU98" s="22">
        <v>-0.18875449999999999</v>
      </c>
      <c r="AV98" s="22">
        <v>3.9795799999999999E-2</v>
      </c>
      <c r="AW98" s="22">
        <v>9.9601200000000001E-2</v>
      </c>
      <c r="AX98" s="22">
        <v>0.14915220000000001</v>
      </c>
      <c r="AY98" s="22">
        <v>0.19265479999999999</v>
      </c>
      <c r="AZ98" s="22">
        <v>-0.17406920000000001</v>
      </c>
      <c r="BA98" s="22">
        <v>-0.31441570000000002</v>
      </c>
      <c r="BB98" s="22">
        <v>-0.2660593</v>
      </c>
      <c r="BC98" s="22">
        <v>-0.15405969999999999</v>
      </c>
      <c r="BD98" s="22">
        <v>-9.5685099999999995E-2</v>
      </c>
      <c r="BE98" s="22">
        <v>-0.108191</v>
      </c>
      <c r="BF98" s="22">
        <v>-7.6657600000000006E-2</v>
      </c>
      <c r="BG98" s="22">
        <v>-6.3632099999999997E-2</v>
      </c>
      <c r="BH98" s="22">
        <v>-2.8543200000000001E-2</v>
      </c>
      <c r="BI98" s="22">
        <v>-0.1731586</v>
      </c>
      <c r="BJ98" s="22">
        <v>-6.3914700000000005E-2</v>
      </c>
      <c r="BK98" s="22">
        <v>-0.1212032</v>
      </c>
      <c r="BL98" s="22">
        <v>-0.1889081</v>
      </c>
      <c r="BM98" s="22">
        <v>-0.2793813</v>
      </c>
      <c r="BN98" s="22">
        <v>-0.1905029</v>
      </c>
      <c r="BO98" s="22">
        <v>4.4047500000000003E-2</v>
      </c>
      <c r="BP98" s="22">
        <v>9.3399300000000005E-2</v>
      </c>
      <c r="BQ98" s="22">
        <v>2.3932599999999998E-2</v>
      </c>
      <c r="BR98" s="22">
        <v>7.6340199999999997E-2</v>
      </c>
      <c r="BS98" s="22">
        <v>4.4459699999999998E-2</v>
      </c>
      <c r="BT98" s="22">
        <v>0.27659909999999999</v>
      </c>
      <c r="BU98" s="22">
        <v>0.3379123</v>
      </c>
      <c r="BV98" s="22">
        <v>0.34445599999999998</v>
      </c>
      <c r="BW98" s="22">
        <v>0.40307300000000001</v>
      </c>
      <c r="BX98" s="22">
        <v>4.5976400000000001E-2</v>
      </c>
      <c r="BY98" s="22">
        <v>-0.1194804</v>
      </c>
      <c r="BZ98" s="22">
        <v>-7.6068200000000002E-2</v>
      </c>
      <c r="CA98" s="22">
        <v>-6.6749500000000003E-2</v>
      </c>
      <c r="CB98" s="22">
        <v>-8.4615000000000003E-3</v>
      </c>
      <c r="CC98" s="22">
        <v>-4.1802800000000001E-2</v>
      </c>
      <c r="CD98" s="22">
        <v>-1.8240699999999999E-2</v>
      </c>
      <c r="CE98" s="22">
        <v>-1.00816E-2</v>
      </c>
      <c r="CF98" s="22">
        <v>3.0446399999999998E-2</v>
      </c>
      <c r="CG98" s="22">
        <v>-0.10881010000000001</v>
      </c>
      <c r="CH98" s="22">
        <v>-1.0227000000000001E-3</v>
      </c>
      <c r="CI98" s="22">
        <v>-4.76356E-2</v>
      </c>
      <c r="CJ98" s="22">
        <v>-9.8739599999999997E-2</v>
      </c>
      <c r="CK98" s="22">
        <v>-0.16745080000000001</v>
      </c>
      <c r="CL98" s="22">
        <v>-7.5045100000000003E-2</v>
      </c>
      <c r="CM98" s="22">
        <v>0.19625029999999999</v>
      </c>
      <c r="CN98" s="22">
        <v>0.2411345</v>
      </c>
      <c r="CO98" s="22">
        <v>0.18577199999999999</v>
      </c>
      <c r="CP98" s="22">
        <v>0.23692340000000001</v>
      </c>
      <c r="CQ98" s="22">
        <v>0.2059831</v>
      </c>
      <c r="CR98" s="22">
        <v>0.44060840000000001</v>
      </c>
      <c r="CS98" s="22">
        <v>0.50296589999999997</v>
      </c>
      <c r="CT98" s="22">
        <v>0.4797228</v>
      </c>
      <c r="CU98" s="22">
        <v>0.54880799999999996</v>
      </c>
      <c r="CV98" s="22">
        <v>0.19837930000000001</v>
      </c>
      <c r="CW98" s="22">
        <v>1.55312E-2</v>
      </c>
      <c r="CX98" s="22">
        <v>5.5518999999999999E-2</v>
      </c>
      <c r="CY98" s="22">
        <v>2.0560700000000001E-2</v>
      </c>
      <c r="CZ98" s="22">
        <v>7.8762200000000004E-2</v>
      </c>
      <c r="DA98" s="22">
        <v>2.45855E-2</v>
      </c>
      <c r="DB98" s="22">
        <v>4.0176299999999998E-2</v>
      </c>
      <c r="DC98" s="22">
        <v>4.3468899999999998E-2</v>
      </c>
      <c r="DD98" s="22">
        <v>8.9436100000000004E-2</v>
      </c>
      <c r="DE98" s="22">
        <v>-4.44617E-2</v>
      </c>
      <c r="DF98" s="22">
        <v>6.1869199999999999E-2</v>
      </c>
      <c r="DG98" s="22">
        <v>2.5932E-2</v>
      </c>
      <c r="DH98" s="22">
        <v>-8.5711999999999993E-3</v>
      </c>
      <c r="DI98" s="22">
        <v>-5.5520300000000002E-2</v>
      </c>
      <c r="DJ98" s="22">
        <v>4.0412700000000003E-2</v>
      </c>
      <c r="DK98" s="22">
        <v>0.34845300000000001</v>
      </c>
      <c r="DL98" s="22">
        <v>0.38886969999999998</v>
      </c>
      <c r="DM98" s="22">
        <v>0.34761150000000002</v>
      </c>
      <c r="DN98" s="22">
        <v>0.39750659999999999</v>
      </c>
      <c r="DO98" s="22">
        <v>0.36750650000000001</v>
      </c>
      <c r="DP98" s="22">
        <v>0.60461770000000004</v>
      </c>
      <c r="DQ98" s="22">
        <v>0.66801949999999999</v>
      </c>
      <c r="DR98" s="22">
        <v>0.61498960000000003</v>
      </c>
      <c r="DS98" s="22">
        <v>0.69454309999999997</v>
      </c>
      <c r="DT98" s="22">
        <v>0.35078219999999999</v>
      </c>
      <c r="DU98" s="22">
        <v>0.1505428</v>
      </c>
      <c r="DV98" s="22">
        <v>0.1871062</v>
      </c>
      <c r="DW98" s="22">
        <v>0.14662269999999999</v>
      </c>
      <c r="DX98" s="22">
        <v>0.2046992</v>
      </c>
      <c r="DY98" s="22">
        <v>0.1204395</v>
      </c>
      <c r="DZ98" s="22">
        <v>0.1245211</v>
      </c>
      <c r="EA98" s="22">
        <v>0.1207873</v>
      </c>
      <c r="EB98" s="22">
        <v>0.17460780000000001</v>
      </c>
      <c r="EC98" s="22">
        <v>4.8447299999999999E-2</v>
      </c>
      <c r="ED98" s="22">
        <v>0.15267520000000001</v>
      </c>
      <c r="EE98" s="22">
        <v>0.13215199999999999</v>
      </c>
      <c r="EF98" s="22">
        <v>0.1216178</v>
      </c>
      <c r="EG98" s="22">
        <v>0.10608960000000001</v>
      </c>
      <c r="EH98" s="22">
        <v>0.20711540000000001</v>
      </c>
      <c r="EI98" s="22">
        <v>0.56820959999999998</v>
      </c>
      <c r="EJ98" s="22">
        <v>0.60217580000000004</v>
      </c>
      <c r="EK98" s="22">
        <v>0.58128210000000002</v>
      </c>
      <c r="EL98" s="22">
        <v>0.62936309999999995</v>
      </c>
      <c r="EM98" s="22">
        <v>0.60072060000000005</v>
      </c>
      <c r="EN98" s="22">
        <v>0.84142099999999997</v>
      </c>
      <c r="EO98" s="22">
        <v>0.90633059999999999</v>
      </c>
      <c r="EP98" s="22">
        <v>0.81029340000000005</v>
      </c>
      <c r="EQ98" s="22">
        <v>0.90496129999999997</v>
      </c>
      <c r="ER98" s="22">
        <v>0.5708278</v>
      </c>
      <c r="ES98" s="22">
        <v>0.34547800000000001</v>
      </c>
      <c r="ET98" s="22">
        <v>0.37709720000000002</v>
      </c>
      <c r="EU98" s="22">
        <v>68.539349999999999</v>
      </c>
      <c r="EV98" s="22">
        <v>67.290570000000002</v>
      </c>
      <c r="EW98" s="22">
        <v>66.597359999999995</v>
      </c>
      <c r="EX98" s="22">
        <v>66.229560000000006</v>
      </c>
      <c r="EY98" s="22">
        <v>66.278899999999993</v>
      </c>
      <c r="EZ98" s="22">
        <v>66.025120000000001</v>
      </c>
      <c r="FA98" s="22">
        <v>66.376800000000003</v>
      </c>
      <c r="FB98" s="22">
        <v>70.480289999999997</v>
      </c>
      <c r="FC98" s="22">
        <v>76.512749999999997</v>
      </c>
      <c r="FD98" s="22">
        <v>82.495109999999997</v>
      </c>
      <c r="FE98" s="22">
        <v>87.976259999999996</v>
      </c>
      <c r="FF98" s="22">
        <v>92.870999999999995</v>
      </c>
      <c r="FG98" s="22">
        <v>94.789490000000001</v>
      </c>
      <c r="FH98" s="22">
        <v>94.928640000000001</v>
      </c>
      <c r="FI98" s="22">
        <v>96.676469999999995</v>
      </c>
      <c r="FJ98" s="22">
        <v>99.364429999999999</v>
      </c>
      <c r="FK98" s="22">
        <v>98.926630000000003</v>
      </c>
      <c r="FL98" s="22">
        <v>95.661349999999999</v>
      </c>
      <c r="FM98" s="22">
        <v>90.816749999999999</v>
      </c>
      <c r="FN98" s="22">
        <v>87.695679999999996</v>
      </c>
      <c r="FO98" s="22">
        <v>82.220939999999999</v>
      </c>
      <c r="FP98" s="22">
        <v>78.448009999999996</v>
      </c>
      <c r="FQ98" s="22">
        <v>76.655109999999993</v>
      </c>
      <c r="FR98" s="22">
        <v>75.390050000000002</v>
      </c>
      <c r="FS98" s="22">
        <v>3.1976239999999998</v>
      </c>
      <c r="FT98" s="22">
        <v>0.14854880000000001</v>
      </c>
      <c r="FU98" s="22">
        <v>0.25500309999999998</v>
      </c>
    </row>
    <row r="99" spans="1:177" x14ac:dyDescent="0.2">
      <c r="A99" s="13" t="s">
        <v>226</v>
      </c>
      <c r="B99" s="13" t="s">
        <v>0</v>
      </c>
      <c r="C99" s="13" t="s">
        <v>272</v>
      </c>
      <c r="D99" s="34" t="s">
        <v>248</v>
      </c>
      <c r="E99" s="23" t="s">
        <v>220</v>
      </c>
      <c r="F99" s="23">
        <v>1074</v>
      </c>
      <c r="G99" s="22">
        <v>1.0020709999999999</v>
      </c>
      <c r="H99" s="22">
        <v>0.86853230000000003</v>
      </c>
      <c r="I99" s="22">
        <v>0.77545620000000004</v>
      </c>
      <c r="J99" s="22">
        <v>0.70638330000000005</v>
      </c>
      <c r="K99" s="22">
        <v>0.7578104</v>
      </c>
      <c r="L99" s="22">
        <v>0.72021219999999997</v>
      </c>
      <c r="M99" s="22">
        <v>0.64492700000000003</v>
      </c>
      <c r="N99" s="22">
        <v>0.68845000000000001</v>
      </c>
      <c r="O99" s="22">
        <v>0.45374350000000002</v>
      </c>
      <c r="P99" s="22">
        <v>0.22476299999999999</v>
      </c>
      <c r="Q99" s="22">
        <v>6.9739400000000007E-2</v>
      </c>
      <c r="R99" s="22">
        <v>0.24439610000000001</v>
      </c>
      <c r="S99" s="22">
        <v>0.40031949999999999</v>
      </c>
      <c r="T99" s="22">
        <v>0.73272550000000003</v>
      </c>
      <c r="U99" s="22">
        <v>0.97867230000000005</v>
      </c>
      <c r="V99" s="22">
        <v>1.334894</v>
      </c>
      <c r="W99" s="22">
        <v>1.6119159999999999</v>
      </c>
      <c r="X99" s="22">
        <v>1.865802</v>
      </c>
      <c r="Y99" s="22">
        <v>2.252802</v>
      </c>
      <c r="Z99" s="22">
        <v>2.250445</v>
      </c>
      <c r="AA99" s="22">
        <v>2.2327129999999999</v>
      </c>
      <c r="AB99" s="22">
        <v>2.0538479999999999</v>
      </c>
      <c r="AC99" s="22">
        <v>1.8259259999999999</v>
      </c>
      <c r="AD99" s="22">
        <v>1.6583289999999999</v>
      </c>
      <c r="AE99" s="22">
        <v>-0.1593069</v>
      </c>
      <c r="AF99" s="22">
        <v>-0.14505999999999999</v>
      </c>
      <c r="AG99" s="22">
        <v>-9.07028E-2</v>
      </c>
      <c r="AH99" s="22">
        <v>-6.7858799999999997E-2</v>
      </c>
      <c r="AI99" s="22">
        <v>1.13515E-2</v>
      </c>
      <c r="AJ99" s="22">
        <v>-4.2355700000000003E-2</v>
      </c>
      <c r="AK99" s="22">
        <v>-7.7570100000000003E-2</v>
      </c>
      <c r="AL99" s="22">
        <v>2.3357200000000002E-2</v>
      </c>
      <c r="AM99" s="22">
        <v>-9.2934600000000006E-2</v>
      </c>
      <c r="AN99" s="22">
        <v>-0.18439469999999999</v>
      </c>
      <c r="AO99" s="22">
        <v>-0.31605919999999998</v>
      </c>
      <c r="AP99" s="22">
        <v>-0.224583</v>
      </c>
      <c r="AQ99" s="22">
        <v>-0.1566729</v>
      </c>
      <c r="AR99" s="22">
        <v>-0.1194445</v>
      </c>
      <c r="AS99" s="22">
        <v>-0.11007459999999999</v>
      </c>
      <c r="AT99" s="22">
        <v>-0.1063538</v>
      </c>
      <c r="AU99" s="22">
        <v>-0.1401715</v>
      </c>
      <c r="AV99" s="22">
        <v>-0.1255356</v>
      </c>
      <c r="AW99" s="22">
        <v>-6.0425399999999997E-2</v>
      </c>
      <c r="AX99" s="22">
        <v>-7.0996400000000001E-2</v>
      </c>
      <c r="AY99" s="22">
        <v>-2.4042899999999999E-2</v>
      </c>
      <c r="AZ99" s="22">
        <v>-0.14126839999999999</v>
      </c>
      <c r="BA99" s="22">
        <v>-0.2064233</v>
      </c>
      <c r="BB99" s="22">
        <v>-0.15627679999999999</v>
      </c>
      <c r="BC99" s="22">
        <v>-5.9884E-2</v>
      </c>
      <c r="BD99" s="22">
        <v>-6.5893099999999996E-2</v>
      </c>
      <c r="BE99" s="22">
        <v>-3.2210599999999999E-2</v>
      </c>
      <c r="BF99" s="22">
        <v>-1.9595000000000001E-2</v>
      </c>
      <c r="BG99" s="22">
        <v>6.7255999999999996E-2</v>
      </c>
      <c r="BH99" s="22">
        <v>2.98572E-2</v>
      </c>
      <c r="BI99" s="22">
        <v>-1.9610099999999998E-2</v>
      </c>
      <c r="BJ99" s="22">
        <v>8.1328899999999996E-2</v>
      </c>
      <c r="BK99" s="22">
        <v>-3.1385999999999997E-2</v>
      </c>
      <c r="BL99" s="22">
        <v>-9.6916199999999994E-2</v>
      </c>
      <c r="BM99" s="22">
        <v>-0.2036027</v>
      </c>
      <c r="BN99" s="22">
        <v>-9.1909599999999994E-2</v>
      </c>
      <c r="BO99" s="22">
        <v>-2.7927299999999999E-2</v>
      </c>
      <c r="BP99" s="22">
        <v>1.4918799999999999E-2</v>
      </c>
      <c r="BQ99" s="22">
        <v>3.9489999999999997E-2</v>
      </c>
      <c r="BR99" s="22">
        <v>5.5894800000000001E-2</v>
      </c>
      <c r="BS99" s="22">
        <v>3.80758E-2</v>
      </c>
      <c r="BT99" s="22">
        <v>4.6994899999999999E-2</v>
      </c>
      <c r="BU99" s="22">
        <v>0.1071063</v>
      </c>
      <c r="BV99" s="22">
        <v>6.8344799999999997E-2</v>
      </c>
      <c r="BW99" s="22">
        <v>0.1152012</v>
      </c>
      <c r="BX99" s="22">
        <v>1.6568200000000002E-2</v>
      </c>
      <c r="BY99" s="22">
        <v>-5.61334E-2</v>
      </c>
      <c r="BZ99" s="22">
        <v>-2.1309499999999999E-2</v>
      </c>
      <c r="CA99" s="22">
        <v>8.9759000000000002E-3</v>
      </c>
      <c r="CB99" s="22">
        <v>-1.10624E-2</v>
      </c>
      <c r="CC99" s="22">
        <v>8.3009999999999994E-3</v>
      </c>
      <c r="CD99" s="22">
        <v>1.38324E-2</v>
      </c>
      <c r="CE99" s="22">
        <v>0.10597529999999999</v>
      </c>
      <c r="CF99" s="22">
        <v>7.9871700000000004E-2</v>
      </c>
      <c r="CG99" s="22">
        <v>2.05328E-2</v>
      </c>
      <c r="CH99" s="22">
        <v>0.12148</v>
      </c>
      <c r="CI99" s="22">
        <v>1.12424E-2</v>
      </c>
      <c r="CJ99" s="22">
        <v>-3.6328800000000001E-2</v>
      </c>
      <c r="CK99" s="22">
        <v>-0.12571560000000001</v>
      </c>
      <c r="CL99" s="22">
        <v>-2.0400000000000001E-5</v>
      </c>
      <c r="CM99" s="22">
        <v>6.1241499999999997E-2</v>
      </c>
      <c r="CN99" s="22">
        <v>0.1079784</v>
      </c>
      <c r="CO99" s="22">
        <v>0.14307790000000001</v>
      </c>
      <c r="CP99" s="22">
        <v>0.16826769999999999</v>
      </c>
      <c r="CQ99" s="22">
        <v>0.16152939999999999</v>
      </c>
      <c r="CR99" s="22">
        <v>0.1664889</v>
      </c>
      <c r="CS99" s="22">
        <v>0.22313820000000001</v>
      </c>
      <c r="CT99" s="22">
        <v>0.164852</v>
      </c>
      <c r="CU99" s="22">
        <v>0.2116413</v>
      </c>
      <c r="CV99" s="22">
        <v>0.12588540000000001</v>
      </c>
      <c r="CW99" s="22">
        <v>4.7957E-2</v>
      </c>
      <c r="CX99" s="22">
        <v>7.2168399999999994E-2</v>
      </c>
      <c r="CY99" s="22">
        <v>7.78359E-2</v>
      </c>
      <c r="CZ99" s="22">
        <v>4.3768300000000003E-2</v>
      </c>
      <c r="DA99" s="22">
        <v>4.8812500000000002E-2</v>
      </c>
      <c r="DB99" s="22">
        <v>4.7259700000000002E-2</v>
      </c>
      <c r="DC99" s="22">
        <v>0.1446945</v>
      </c>
      <c r="DD99" s="22">
        <v>0.1298861</v>
      </c>
      <c r="DE99" s="22">
        <v>6.0675699999999999E-2</v>
      </c>
      <c r="DF99" s="22">
        <v>0.161631</v>
      </c>
      <c r="DG99" s="22">
        <v>5.3870800000000003E-2</v>
      </c>
      <c r="DH99" s="22">
        <v>2.4258499999999999E-2</v>
      </c>
      <c r="DI99" s="22">
        <v>-4.7828500000000003E-2</v>
      </c>
      <c r="DJ99" s="22">
        <v>9.1868699999999998E-2</v>
      </c>
      <c r="DK99" s="22">
        <v>0.1504103</v>
      </c>
      <c r="DL99" s="22">
        <v>0.20103789999999999</v>
      </c>
      <c r="DM99" s="22">
        <v>0.24666579999999999</v>
      </c>
      <c r="DN99" s="22">
        <v>0.28064050000000001</v>
      </c>
      <c r="DO99" s="22">
        <v>0.28498289999999998</v>
      </c>
      <c r="DP99" s="22">
        <v>0.28598299999999999</v>
      </c>
      <c r="DQ99" s="22">
        <v>0.33917009999999997</v>
      </c>
      <c r="DR99" s="22">
        <v>0.26135930000000002</v>
      </c>
      <c r="DS99" s="22">
        <v>0.30808140000000001</v>
      </c>
      <c r="DT99" s="22">
        <v>0.23520260000000001</v>
      </c>
      <c r="DU99" s="22">
        <v>0.1520473</v>
      </c>
      <c r="DV99" s="22">
        <v>0.1656463</v>
      </c>
      <c r="DW99" s="22">
        <v>0.17725879999999999</v>
      </c>
      <c r="DX99" s="22">
        <v>0.12293519999999999</v>
      </c>
      <c r="DY99" s="22">
        <v>0.1073047</v>
      </c>
      <c r="DZ99" s="22">
        <v>9.5523499999999997E-2</v>
      </c>
      <c r="EA99" s="22">
        <v>0.200599</v>
      </c>
      <c r="EB99" s="22">
        <v>0.202099</v>
      </c>
      <c r="EC99" s="22">
        <v>0.1186358</v>
      </c>
      <c r="ED99" s="22">
        <v>0.21960279999999999</v>
      </c>
      <c r="EE99" s="22">
        <v>0.11541940000000001</v>
      </c>
      <c r="EF99" s="22">
        <v>0.111737</v>
      </c>
      <c r="EG99" s="22">
        <v>6.4628000000000005E-2</v>
      </c>
      <c r="EH99" s="22">
        <v>0.22454209999999999</v>
      </c>
      <c r="EI99" s="22">
        <v>0.27915580000000001</v>
      </c>
      <c r="EJ99" s="22">
        <v>0.33540120000000001</v>
      </c>
      <c r="EK99" s="22">
        <v>0.39623029999999998</v>
      </c>
      <c r="EL99" s="22">
        <v>0.44288919999999998</v>
      </c>
      <c r="EM99" s="22">
        <v>0.46323029999999998</v>
      </c>
      <c r="EN99" s="22">
        <v>0.45851350000000002</v>
      </c>
      <c r="EO99" s="22">
        <v>0.50670170000000003</v>
      </c>
      <c r="EP99" s="22">
        <v>0.40070040000000001</v>
      </c>
      <c r="EQ99" s="22">
        <v>0.44732559999999999</v>
      </c>
      <c r="ER99" s="22">
        <v>0.39303919999999998</v>
      </c>
      <c r="ES99" s="22">
        <v>0.30233729999999998</v>
      </c>
      <c r="ET99" s="22">
        <v>0.30061349999999998</v>
      </c>
      <c r="EU99" s="22">
        <v>68.807779999999994</v>
      </c>
      <c r="EV99" s="22">
        <v>67.010459999999995</v>
      </c>
      <c r="EW99" s="22">
        <v>66.744910000000004</v>
      </c>
      <c r="EX99" s="22">
        <v>66.850390000000004</v>
      </c>
      <c r="EY99" s="22">
        <v>66.984470000000002</v>
      </c>
      <c r="EZ99" s="22">
        <v>66.901009999999999</v>
      </c>
      <c r="FA99" s="22">
        <v>67.231949999999998</v>
      </c>
      <c r="FB99" s="22">
        <v>70.691140000000004</v>
      </c>
      <c r="FC99" s="22">
        <v>75.598950000000002</v>
      </c>
      <c r="FD99" s="22">
        <v>79.884799999999998</v>
      </c>
      <c r="FE99" s="22">
        <v>84.738330000000005</v>
      </c>
      <c r="FF99" s="22">
        <v>89.879350000000002</v>
      </c>
      <c r="FG99" s="22">
        <v>91.007450000000006</v>
      </c>
      <c r="FH99" s="22">
        <v>90.607349999999997</v>
      </c>
      <c r="FI99" s="22">
        <v>93.697450000000003</v>
      </c>
      <c r="FJ99" s="22">
        <v>97.018910000000005</v>
      </c>
      <c r="FK99" s="22">
        <v>96.275790000000001</v>
      </c>
      <c r="FL99" s="22">
        <v>91.806430000000006</v>
      </c>
      <c r="FM99" s="22">
        <v>87.057460000000006</v>
      </c>
      <c r="FN99" s="22">
        <v>84.374769999999998</v>
      </c>
      <c r="FO99" s="22">
        <v>79.547899999999998</v>
      </c>
      <c r="FP99" s="22">
        <v>75.168499999999995</v>
      </c>
      <c r="FQ99" s="22">
        <v>74.407439999999994</v>
      </c>
      <c r="FR99" s="22">
        <v>73.688770000000005</v>
      </c>
      <c r="FS99" s="22">
        <v>2.1745939999999999</v>
      </c>
      <c r="FT99" s="22">
        <v>9.6265900000000001E-2</v>
      </c>
      <c r="FU99" s="22">
        <v>0.176339</v>
      </c>
    </row>
    <row r="100" spans="1:177" x14ac:dyDescent="0.2">
      <c r="A100" s="13" t="s">
        <v>226</v>
      </c>
      <c r="B100" s="13" t="s">
        <v>0</v>
      </c>
      <c r="C100" s="13" t="s">
        <v>272</v>
      </c>
      <c r="D100" s="34" t="s">
        <v>248</v>
      </c>
      <c r="E100" s="23" t="s">
        <v>221</v>
      </c>
      <c r="F100" s="23">
        <v>843</v>
      </c>
      <c r="G100" s="22">
        <v>0.79234599999999999</v>
      </c>
      <c r="H100" s="22">
        <v>0.73551789999999995</v>
      </c>
      <c r="I100" s="22">
        <v>0.67837559999999997</v>
      </c>
      <c r="J100" s="22">
        <v>0.65568769999999998</v>
      </c>
      <c r="K100" s="22">
        <v>0.53416810000000003</v>
      </c>
      <c r="L100" s="22">
        <v>0.59748259999999997</v>
      </c>
      <c r="M100" s="22">
        <v>0.52807990000000005</v>
      </c>
      <c r="N100" s="22">
        <v>0.48724279999999998</v>
      </c>
      <c r="O100" s="22">
        <v>0.38088810000000001</v>
      </c>
      <c r="P100" s="22">
        <v>0.225829</v>
      </c>
      <c r="Q100" s="22">
        <v>0.25740410000000002</v>
      </c>
      <c r="R100" s="22">
        <v>0.32190590000000002</v>
      </c>
      <c r="S100" s="22">
        <v>0.80169959999999996</v>
      </c>
      <c r="T100" s="22">
        <v>1.1295059999999999</v>
      </c>
      <c r="U100" s="22">
        <v>1.220116</v>
      </c>
      <c r="V100" s="22">
        <v>1.538759</v>
      </c>
      <c r="W100" s="22">
        <v>1.6712579999999999</v>
      </c>
      <c r="X100" s="22">
        <v>2.1237110000000001</v>
      </c>
      <c r="Y100" s="22">
        <v>2.4288159999999999</v>
      </c>
      <c r="Z100" s="22">
        <v>2.4979629999999999</v>
      </c>
      <c r="AA100" s="22">
        <v>2.5134880000000002</v>
      </c>
      <c r="AB100" s="22">
        <v>2.224469</v>
      </c>
      <c r="AC100" s="22">
        <v>1.8756930000000001</v>
      </c>
      <c r="AD100" s="22">
        <v>1.545347</v>
      </c>
      <c r="AE100" s="22">
        <v>-0.18615889999999999</v>
      </c>
      <c r="AF100" s="22">
        <v>-0.1405701</v>
      </c>
      <c r="AG100" s="22">
        <v>-0.13499320000000001</v>
      </c>
      <c r="AH100" s="22">
        <v>-0.10534399999999999</v>
      </c>
      <c r="AI100" s="22">
        <v>-0.16457060000000001</v>
      </c>
      <c r="AJ100" s="22">
        <v>-0.10864939999999999</v>
      </c>
      <c r="AK100" s="22">
        <v>-0.21479570000000001</v>
      </c>
      <c r="AL100" s="22">
        <v>-0.17455190000000001</v>
      </c>
      <c r="AM100" s="22">
        <v>-0.14990790000000001</v>
      </c>
      <c r="AN100" s="22">
        <v>-0.22842319999999999</v>
      </c>
      <c r="AO100" s="22">
        <v>-0.2498097</v>
      </c>
      <c r="AP100" s="22">
        <v>-0.28335519999999997</v>
      </c>
      <c r="AQ100" s="22">
        <v>-0.22544110000000001</v>
      </c>
      <c r="AR100" s="22">
        <v>-0.18299099999999999</v>
      </c>
      <c r="AS100" s="22">
        <v>-0.27984779999999998</v>
      </c>
      <c r="AT100" s="22">
        <v>-0.22229940000000001</v>
      </c>
      <c r="AU100" s="22">
        <v>-0.23056409999999999</v>
      </c>
      <c r="AV100" s="22">
        <v>-6.2425799999999997E-2</v>
      </c>
      <c r="AW100" s="22">
        <v>-8.3816100000000004E-2</v>
      </c>
      <c r="AX100" s="22">
        <v>2.9033099999999999E-2</v>
      </c>
      <c r="AY100" s="22">
        <v>2.0989799999999999E-2</v>
      </c>
      <c r="AZ100" s="22">
        <v>-0.2157367</v>
      </c>
      <c r="BA100" s="22">
        <v>-0.26149109999999998</v>
      </c>
      <c r="BB100" s="22">
        <v>-0.27103310000000003</v>
      </c>
      <c r="BC100" s="22">
        <v>-0.1116149</v>
      </c>
      <c r="BD100" s="22">
        <v>-5.7487499999999997E-2</v>
      </c>
      <c r="BE100" s="22">
        <v>-6.4189399999999994E-2</v>
      </c>
      <c r="BF100" s="22">
        <v>-4.2336800000000001E-2</v>
      </c>
      <c r="BG100" s="22">
        <v>-0.1143849</v>
      </c>
      <c r="BH100" s="22">
        <v>-5.4707199999999997E-2</v>
      </c>
      <c r="BI100" s="22">
        <v>-0.14529710000000001</v>
      </c>
      <c r="BJ100" s="22">
        <v>-0.11229310000000001</v>
      </c>
      <c r="BK100" s="22">
        <v>-7.5760800000000003E-2</v>
      </c>
      <c r="BL100" s="22">
        <v>-0.12918669999999999</v>
      </c>
      <c r="BM100" s="22">
        <v>-0.13241629999999999</v>
      </c>
      <c r="BN100" s="22">
        <v>-0.17465</v>
      </c>
      <c r="BO100" s="22">
        <v>-5.3774200000000001E-2</v>
      </c>
      <c r="BP100" s="22">
        <v>-2.7973399999999999E-2</v>
      </c>
      <c r="BQ100" s="22">
        <v>-0.1106384</v>
      </c>
      <c r="BR100" s="22">
        <v>-5.8241599999999998E-2</v>
      </c>
      <c r="BS100" s="22">
        <v>-7.2911400000000001E-2</v>
      </c>
      <c r="BT100" s="22">
        <v>0.1081165</v>
      </c>
      <c r="BU100" s="22">
        <v>9.2197000000000001E-2</v>
      </c>
      <c r="BV100" s="22">
        <v>0.1685738</v>
      </c>
      <c r="BW100" s="22">
        <v>0.17000499999999999</v>
      </c>
      <c r="BX100" s="22">
        <v>-6.2522599999999998E-2</v>
      </c>
      <c r="BY100" s="22">
        <v>-0.1305161</v>
      </c>
      <c r="BZ100" s="22">
        <v>-0.12986259999999999</v>
      </c>
      <c r="CA100" s="22">
        <v>-5.9985999999999998E-2</v>
      </c>
      <c r="CB100" s="22">
        <v>5.52E-5</v>
      </c>
      <c r="CC100" s="22">
        <v>-1.51509E-2</v>
      </c>
      <c r="CD100" s="22">
        <v>1.3017E-3</v>
      </c>
      <c r="CE100" s="22">
        <v>-7.96264E-2</v>
      </c>
      <c r="CF100" s="22">
        <v>-1.7347100000000001E-2</v>
      </c>
      <c r="CG100" s="22">
        <v>-9.7162600000000002E-2</v>
      </c>
      <c r="CH100" s="22">
        <v>-6.9172899999999996E-2</v>
      </c>
      <c r="CI100" s="22">
        <v>-2.4406799999999999E-2</v>
      </c>
      <c r="CJ100" s="22">
        <v>-6.0455799999999997E-2</v>
      </c>
      <c r="CK100" s="22">
        <v>-5.1110000000000003E-2</v>
      </c>
      <c r="CL100" s="22">
        <v>-9.9361099999999994E-2</v>
      </c>
      <c r="CM100" s="22">
        <v>6.5121799999999994E-2</v>
      </c>
      <c r="CN100" s="22">
        <v>7.9391400000000001E-2</v>
      </c>
      <c r="CO100" s="22">
        <v>6.5554999999999997E-3</v>
      </c>
      <c r="CP100" s="22">
        <v>5.5384299999999997E-2</v>
      </c>
      <c r="CQ100" s="22">
        <v>3.6278299999999999E-2</v>
      </c>
      <c r="CR100" s="22">
        <v>0.2262335</v>
      </c>
      <c r="CS100" s="22">
        <v>0.21410309999999999</v>
      </c>
      <c r="CT100" s="22">
        <v>0.26521919999999999</v>
      </c>
      <c r="CU100" s="22">
        <v>0.27321240000000002</v>
      </c>
      <c r="CV100" s="22">
        <v>4.3593E-2</v>
      </c>
      <c r="CW100" s="22">
        <v>-3.9803199999999997E-2</v>
      </c>
      <c r="CX100" s="22">
        <v>-3.2088400000000003E-2</v>
      </c>
      <c r="CY100" s="22">
        <v>-8.3570999999999993E-3</v>
      </c>
      <c r="CZ100" s="22">
        <v>5.7598000000000003E-2</v>
      </c>
      <c r="DA100" s="22">
        <v>3.3887500000000001E-2</v>
      </c>
      <c r="DB100" s="22">
        <v>4.4940300000000002E-2</v>
      </c>
      <c r="DC100" s="22">
        <v>-4.4867799999999999E-2</v>
      </c>
      <c r="DD100" s="22">
        <v>2.0013099999999999E-2</v>
      </c>
      <c r="DE100" s="22">
        <v>-4.9028099999999998E-2</v>
      </c>
      <c r="DF100" s="22">
        <v>-2.6052700000000002E-2</v>
      </c>
      <c r="DG100" s="22">
        <v>2.69473E-2</v>
      </c>
      <c r="DH100" s="22">
        <v>8.2751000000000005E-3</v>
      </c>
      <c r="DI100" s="22">
        <v>3.0196299999999999E-2</v>
      </c>
      <c r="DJ100" s="22">
        <v>-2.4072099999999999E-2</v>
      </c>
      <c r="DK100" s="22">
        <v>0.18401770000000001</v>
      </c>
      <c r="DL100" s="22">
        <v>0.18675610000000001</v>
      </c>
      <c r="DM100" s="22">
        <v>0.1237494</v>
      </c>
      <c r="DN100" s="22">
        <v>0.1690102</v>
      </c>
      <c r="DO100" s="22">
        <v>0.14546809999999999</v>
      </c>
      <c r="DP100" s="22">
        <v>0.3443505</v>
      </c>
      <c r="DQ100" s="22">
        <v>0.33600930000000001</v>
      </c>
      <c r="DR100" s="22">
        <v>0.36186469999999998</v>
      </c>
      <c r="DS100" s="22">
        <v>0.37641980000000003</v>
      </c>
      <c r="DT100" s="22">
        <v>0.1497086</v>
      </c>
      <c r="DU100" s="22">
        <v>5.0909700000000002E-2</v>
      </c>
      <c r="DV100" s="22">
        <v>6.5685900000000005E-2</v>
      </c>
      <c r="DW100" s="22">
        <v>6.6186800000000004E-2</v>
      </c>
      <c r="DX100" s="22">
        <v>0.14068049999999999</v>
      </c>
      <c r="DY100" s="22">
        <v>0.1046913</v>
      </c>
      <c r="DZ100" s="22">
        <v>0.1079475</v>
      </c>
      <c r="EA100" s="22">
        <v>5.3179000000000004E-3</v>
      </c>
      <c r="EB100" s="22">
        <v>7.3955300000000002E-2</v>
      </c>
      <c r="EC100" s="22">
        <v>2.0470499999999999E-2</v>
      </c>
      <c r="ED100" s="22">
        <v>3.6206000000000002E-2</v>
      </c>
      <c r="EE100" s="22">
        <v>0.1010944</v>
      </c>
      <c r="EF100" s="22">
        <v>0.1075117</v>
      </c>
      <c r="EG100" s="22">
        <v>0.14758969999999999</v>
      </c>
      <c r="EH100" s="22">
        <v>8.4633100000000003E-2</v>
      </c>
      <c r="EI100" s="22">
        <v>0.35568460000000002</v>
      </c>
      <c r="EJ100" s="22">
        <v>0.34177370000000001</v>
      </c>
      <c r="EK100" s="22">
        <v>0.29295880000000002</v>
      </c>
      <c r="EL100" s="22">
        <v>0.33306799999999998</v>
      </c>
      <c r="EM100" s="22">
        <v>0.30312070000000002</v>
      </c>
      <c r="EN100" s="22">
        <v>0.51489269999999998</v>
      </c>
      <c r="EO100" s="22">
        <v>0.51202239999999999</v>
      </c>
      <c r="EP100" s="22">
        <v>0.5014054</v>
      </c>
      <c r="EQ100" s="22">
        <v>0.52543499999999999</v>
      </c>
      <c r="ER100" s="22">
        <v>0.30292279999999999</v>
      </c>
      <c r="ES100" s="22">
        <v>0.18188470000000001</v>
      </c>
      <c r="ET100" s="22">
        <v>0.2068564</v>
      </c>
      <c r="EU100" s="22">
        <v>68.203500000000005</v>
      </c>
      <c r="EV100" s="22">
        <v>67.638249999999999</v>
      </c>
      <c r="EW100" s="22">
        <v>66.410589999999999</v>
      </c>
      <c r="EX100" s="22">
        <v>65.453029999999998</v>
      </c>
      <c r="EY100" s="22">
        <v>65.396320000000003</v>
      </c>
      <c r="EZ100" s="22">
        <v>64.928629999999998</v>
      </c>
      <c r="FA100" s="22">
        <v>65.306960000000004</v>
      </c>
      <c r="FB100" s="22">
        <v>70.215419999999995</v>
      </c>
      <c r="FC100" s="22">
        <v>77.652919999999995</v>
      </c>
      <c r="FD100" s="22">
        <v>85.752589999999998</v>
      </c>
      <c r="FE100" s="22">
        <v>92.015730000000005</v>
      </c>
      <c r="FF100" s="22">
        <v>96.607069999999993</v>
      </c>
      <c r="FG100" s="22">
        <v>99.508629999999997</v>
      </c>
      <c r="FH100" s="22">
        <v>100.3248</v>
      </c>
      <c r="FI100" s="22">
        <v>100.3961</v>
      </c>
      <c r="FJ100" s="22">
        <v>102.2895</v>
      </c>
      <c r="FK100" s="22">
        <v>102.23609999999999</v>
      </c>
      <c r="FL100" s="22">
        <v>100.4794</v>
      </c>
      <c r="FM100" s="22">
        <v>95.516239999999996</v>
      </c>
      <c r="FN100" s="22">
        <v>91.847989999999996</v>
      </c>
      <c r="FO100" s="22">
        <v>85.560869999999994</v>
      </c>
      <c r="FP100" s="22">
        <v>82.544290000000004</v>
      </c>
      <c r="FQ100" s="22">
        <v>79.462500000000006</v>
      </c>
      <c r="FR100" s="22">
        <v>77.514709999999994</v>
      </c>
      <c r="FS100" s="22">
        <v>2.4095399999999998</v>
      </c>
      <c r="FT100" s="22">
        <v>0.1115637</v>
      </c>
      <c r="FU100" s="22">
        <v>0.18806129999999999</v>
      </c>
    </row>
    <row r="101" spans="1:177" x14ac:dyDescent="0.2">
      <c r="A101" s="13" t="s">
        <v>226</v>
      </c>
      <c r="B101" s="13" t="s">
        <v>0</v>
      </c>
      <c r="C101" s="13" t="s">
        <v>272</v>
      </c>
      <c r="D101" s="34" t="s">
        <v>237</v>
      </c>
      <c r="E101" s="23" t="s">
        <v>219</v>
      </c>
      <c r="F101" s="23">
        <v>1729</v>
      </c>
      <c r="G101" s="22">
        <v>1.2171650000000001</v>
      </c>
      <c r="H101" s="22">
        <v>1.1305320000000001</v>
      </c>
      <c r="I101" s="22">
        <v>1.0542549999999999</v>
      </c>
      <c r="J101" s="22">
        <v>0.99285080000000003</v>
      </c>
      <c r="K101" s="22">
        <v>0.96713229999999994</v>
      </c>
      <c r="L101" s="22">
        <v>1.0152920000000001</v>
      </c>
      <c r="M101" s="22">
        <v>1.011736</v>
      </c>
      <c r="N101" s="22">
        <v>0.97250570000000003</v>
      </c>
      <c r="O101" s="22">
        <v>0.7427494</v>
      </c>
      <c r="P101" s="22">
        <v>0.36848419999999998</v>
      </c>
      <c r="Q101" s="22">
        <v>7.1250400000000005E-2</v>
      </c>
      <c r="R101" s="22">
        <v>-8.2600099999999996E-2</v>
      </c>
      <c r="S101" s="22">
        <v>-0.1379456</v>
      </c>
      <c r="T101" s="22">
        <v>-9.6158599999999997E-2</v>
      </c>
      <c r="U101" s="22">
        <v>6.7897799999999994E-2</v>
      </c>
      <c r="V101" s="22">
        <v>0.33571980000000001</v>
      </c>
      <c r="W101" s="22">
        <v>0.72658769999999995</v>
      </c>
      <c r="X101" s="22">
        <v>1.2814030000000001</v>
      </c>
      <c r="Y101" s="22">
        <v>1.703992</v>
      </c>
      <c r="Z101" s="22">
        <v>1.8665909999999999</v>
      </c>
      <c r="AA101" s="22">
        <v>2.0284589999999998</v>
      </c>
      <c r="AB101" s="22">
        <v>1.8884909999999999</v>
      </c>
      <c r="AC101" s="22">
        <v>1.662596</v>
      </c>
      <c r="AD101" s="22">
        <v>1.428274</v>
      </c>
      <c r="AE101" s="22">
        <v>-0.15181259999999999</v>
      </c>
      <c r="AF101" s="22">
        <v>-0.1136857</v>
      </c>
      <c r="AG101" s="22">
        <v>-0.10557030000000001</v>
      </c>
      <c r="AH101" s="22">
        <v>-8.6719299999999999E-2</v>
      </c>
      <c r="AI101" s="22">
        <v>-7.64045E-2</v>
      </c>
      <c r="AJ101" s="22">
        <v>-6.04646E-2</v>
      </c>
      <c r="AK101" s="22">
        <v>-0.1245368</v>
      </c>
      <c r="AL101" s="22">
        <v>-8.7378800000000006E-2</v>
      </c>
      <c r="AM101" s="22">
        <v>-7.6019000000000003E-2</v>
      </c>
      <c r="AN101" s="22">
        <v>-7.9317600000000002E-2</v>
      </c>
      <c r="AO101" s="22">
        <v>-9.0541999999999997E-2</v>
      </c>
      <c r="AP101" s="22">
        <v>-3.24271E-2</v>
      </c>
      <c r="AQ101" s="22">
        <v>-2.3655599999999999E-2</v>
      </c>
      <c r="AR101" s="22">
        <v>-1.8058000000000001E-2</v>
      </c>
      <c r="AS101" s="22">
        <v>-1.9870999999999999E-3</v>
      </c>
      <c r="AT101" s="22">
        <v>1.9554100000000001E-2</v>
      </c>
      <c r="AU101" s="22">
        <v>5.2425399999999997E-2</v>
      </c>
      <c r="AV101" s="22">
        <v>8.6216100000000004E-2</v>
      </c>
      <c r="AW101" s="22">
        <v>6.5452800000000005E-2</v>
      </c>
      <c r="AX101" s="22">
        <v>3.2748800000000002E-2</v>
      </c>
      <c r="AY101" s="22">
        <v>5.2145299999999999E-2</v>
      </c>
      <c r="AZ101" s="22">
        <v>-5.5443800000000001E-2</v>
      </c>
      <c r="BA101" s="22">
        <v>-7.8729499999999994E-2</v>
      </c>
      <c r="BB101" s="22">
        <v>-7.7559900000000001E-2</v>
      </c>
      <c r="BC101" s="22">
        <v>-0.1034302</v>
      </c>
      <c r="BD101" s="22">
        <v>-7.1943900000000005E-2</v>
      </c>
      <c r="BE101" s="22">
        <v>-6.7778199999999997E-2</v>
      </c>
      <c r="BF101" s="22">
        <v>-5.0798700000000002E-2</v>
      </c>
      <c r="BG101" s="22">
        <v>-4.2090700000000002E-2</v>
      </c>
      <c r="BH101" s="22">
        <v>-2.0467599999999999E-2</v>
      </c>
      <c r="BI101" s="22">
        <v>-7.9311999999999994E-2</v>
      </c>
      <c r="BJ101" s="22">
        <v>-5.0052100000000002E-2</v>
      </c>
      <c r="BK101" s="22">
        <v>-3.26614E-2</v>
      </c>
      <c r="BL101" s="22">
        <v>-3.06115E-2</v>
      </c>
      <c r="BM101" s="22">
        <v>-3.0336800000000001E-2</v>
      </c>
      <c r="BN101" s="22">
        <v>3.1845400000000003E-2</v>
      </c>
      <c r="BO101" s="22">
        <v>4.7343000000000003E-2</v>
      </c>
      <c r="BP101" s="22">
        <v>5.7745100000000001E-2</v>
      </c>
      <c r="BQ101" s="22">
        <v>7.9210299999999997E-2</v>
      </c>
      <c r="BR101" s="22">
        <v>9.8322499999999993E-2</v>
      </c>
      <c r="BS101" s="22">
        <v>0.1348355</v>
      </c>
      <c r="BT101" s="22">
        <v>0.16412740000000001</v>
      </c>
      <c r="BU101" s="22">
        <v>0.13485949999999999</v>
      </c>
      <c r="BV101" s="22">
        <v>9.4961500000000004E-2</v>
      </c>
      <c r="BW101" s="22">
        <v>0.1127445</v>
      </c>
      <c r="BX101" s="22">
        <v>1.1959E-3</v>
      </c>
      <c r="BY101" s="22">
        <v>-2.55833E-2</v>
      </c>
      <c r="BZ101" s="22">
        <v>-2.8856300000000001E-2</v>
      </c>
      <c r="CA101" s="22">
        <v>-6.9920700000000002E-2</v>
      </c>
      <c r="CB101" s="22">
        <v>-4.3033599999999998E-2</v>
      </c>
      <c r="CC101" s="22">
        <v>-4.1603500000000002E-2</v>
      </c>
      <c r="CD101" s="22">
        <v>-2.5920200000000001E-2</v>
      </c>
      <c r="CE101" s="22">
        <v>-1.8325000000000001E-2</v>
      </c>
      <c r="CF101" s="22">
        <v>7.2341999999999997E-3</v>
      </c>
      <c r="CG101" s="22">
        <v>-4.7989499999999997E-2</v>
      </c>
      <c r="CH101" s="22">
        <v>-2.41998E-2</v>
      </c>
      <c r="CI101" s="22">
        <v>-2.6319999999999998E-3</v>
      </c>
      <c r="CJ101" s="22">
        <v>3.1221999999999999E-3</v>
      </c>
      <c r="CK101" s="22">
        <v>1.13612E-2</v>
      </c>
      <c r="CL101" s="22">
        <v>7.6360300000000006E-2</v>
      </c>
      <c r="CM101" s="22">
        <v>9.6516400000000002E-2</v>
      </c>
      <c r="CN101" s="22">
        <v>0.110246</v>
      </c>
      <c r="CO101" s="22">
        <v>0.1354475</v>
      </c>
      <c r="CP101" s="22">
        <v>0.15287729999999999</v>
      </c>
      <c r="CQ101" s="22">
        <v>0.19191250000000001</v>
      </c>
      <c r="CR101" s="22">
        <v>0.21808859999999999</v>
      </c>
      <c r="CS101" s="22">
        <v>0.18293029999999999</v>
      </c>
      <c r="CT101" s="22">
        <v>0.1380498</v>
      </c>
      <c r="CU101" s="22">
        <v>0.1547152</v>
      </c>
      <c r="CV101" s="22">
        <v>4.0424500000000002E-2</v>
      </c>
      <c r="CW101" s="22">
        <v>1.1225499999999999E-2</v>
      </c>
      <c r="CX101" s="22">
        <v>4.8757000000000002E-3</v>
      </c>
      <c r="CY101" s="22">
        <v>-3.6411199999999998E-2</v>
      </c>
      <c r="CZ101" s="22">
        <v>-1.41233E-2</v>
      </c>
      <c r="DA101" s="22">
        <v>-1.5428799999999999E-2</v>
      </c>
      <c r="DB101" s="22">
        <v>-1.0418000000000001E-3</v>
      </c>
      <c r="DC101" s="22">
        <v>5.4406999999999997E-3</v>
      </c>
      <c r="DD101" s="22">
        <v>3.4936000000000002E-2</v>
      </c>
      <c r="DE101" s="22">
        <v>-1.6666899999999998E-2</v>
      </c>
      <c r="DF101" s="22">
        <v>1.6525000000000001E-3</v>
      </c>
      <c r="DG101" s="22">
        <v>2.7397299999999999E-2</v>
      </c>
      <c r="DH101" s="22">
        <v>3.6855899999999997E-2</v>
      </c>
      <c r="DI101" s="22">
        <v>5.3059099999999998E-2</v>
      </c>
      <c r="DJ101" s="22">
        <v>0.1208752</v>
      </c>
      <c r="DK101" s="22">
        <v>0.14568980000000001</v>
      </c>
      <c r="DL101" s="22">
        <v>0.162747</v>
      </c>
      <c r="DM101" s="22">
        <v>0.19168460000000001</v>
      </c>
      <c r="DN101" s="22">
        <v>0.20743210000000001</v>
      </c>
      <c r="DO101" s="22">
        <v>0.2489895</v>
      </c>
      <c r="DP101" s="22">
        <v>0.27204970000000001</v>
      </c>
      <c r="DQ101" s="22">
        <v>0.23100109999999999</v>
      </c>
      <c r="DR101" s="22">
        <v>0.1811381</v>
      </c>
      <c r="DS101" s="22">
        <v>0.196686</v>
      </c>
      <c r="DT101" s="22">
        <v>7.9653000000000002E-2</v>
      </c>
      <c r="DU101" s="22">
        <v>4.8034399999999998E-2</v>
      </c>
      <c r="DV101" s="22">
        <v>3.8607700000000002E-2</v>
      </c>
      <c r="DW101" s="22">
        <v>1.19712E-2</v>
      </c>
      <c r="DX101" s="22">
        <v>2.7618500000000001E-2</v>
      </c>
      <c r="DY101" s="22">
        <v>2.2363299999999999E-2</v>
      </c>
      <c r="DZ101" s="22">
        <v>3.4878800000000001E-2</v>
      </c>
      <c r="EA101" s="22">
        <v>3.9754600000000001E-2</v>
      </c>
      <c r="EB101" s="22">
        <v>7.4933E-2</v>
      </c>
      <c r="EC101" s="22">
        <v>2.8557900000000001E-2</v>
      </c>
      <c r="ED101" s="22">
        <v>3.8979100000000003E-2</v>
      </c>
      <c r="EE101" s="22">
        <v>7.0754899999999996E-2</v>
      </c>
      <c r="EF101" s="22">
        <v>8.5562100000000002E-2</v>
      </c>
      <c r="EG101" s="22">
        <v>0.1132643</v>
      </c>
      <c r="EH101" s="22">
        <v>0.1851477</v>
      </c>
      <c r="EI101" s="22">
        <v>0.21668850000000001</v>
      </c>
      <c r="EJ101" s="22">
        <v>0.23855000000000001</v>
      </c>
      <c r="EK101" s="22">
        <v>0.27288210000000002</v>
      </c>
      <c r="EL101" s="22">
        <v>0.28620050000000002</v>
      </c>
      <c r="EM101" s="22">
        <v>0.33139960000000002</v>
      </c>
      <c r="EN101" s="22">
        <v>0.34996100000000002</v>
      </c>
      <c r="EO101" s="22">
        <v>0.3004077</v>
      </c>
      <c r="EP101" s="22">
        <v>0.2433507</v>
      </c>
      <c r="EQ101" s="22">
        <v>0.25728519999999999</v>
      </c>
      <c r="ER101" s="22">
        <v>0.13629279999999999</v>
      </c>
      <c r="ES101" s="22">
        <v>0.1011806</v>
      </c>
      <c r="ET101" s="22">
        <v>8.7311299999999994E-2</v>
      </c>
      <c r="EU101" s="22">
        <v>62.436770000000003</v>
      </c>
      <c r="EV101" s="22">
        <v>62.147210000000001</v>
      </c>
      <c r="EW101" s="22">
        <v>61.894129999999997</v>
      </c>
      <c r="EX101" s="22">
        <v>61.805430000000001</v>
      </c>
      <c r="EY101" s="22">
        <v>61.588650000000001</v>
      </c>
      <c r="EZ101" s="22">
        <v>61.406910000000003</v>
      </c>
      <c r="FA101" s="22">
        <v>61.484169999999999</v>
      </c>
      <c r="FB101" s="22">
        <v>62.287460000000003</v>
      </c>
      <c r="FC101" s="22">
        <v>63.818550000000002</v>
      </c>
      <c r="FD101" s="22">
        <v>66.51858</v>
      </c>
      <c r="FE101" s="22">
        <v>69.288210000000007</v>
      </c>
      <c r="FF101" s="22">
        <v>71.783580000000001</v>
      </c>
      <c r="FG101" s="22">
        <v>73.52328</v>
      </c>
      <c r="FH101" s="22">
        <v>74.678190000000001</v>
      </c>
      <c r="FI101" s="22">
        <v>75.066370000000006</v>
      </c>
      <c r="FJ101" s="22">
        <v>74.735650000000007</v>
      </c>
      <c r="FK101" s="22">
        <v>73.96378</v>
      </c>
      <c r="FL101" s="22">
        <v>72.685580000000002</v>
      </c>
      <c r="FM101" s="22">
        <v>70.973690000000005</v>
      </c>
      <c r="FN101" s="22">
        <v>68.650869999999998</v>
      </c>
      <c r="FO101" s="22">
        <v>66.077539999999999</v>
      </c>
      <c r="FP101" s="22">
        <v>64.32235</v>
      </c>
      <c r="FQ101" s="22">
        <v>63.472880000000004</v>
      </c>
      <c r="FR101" s="22">
        <v>62.984499999999997</v>
      </c>
      <c r="FS101" s="22">
        <v>1.136771</v>
      </c>
      <c r="FT101" s="22">
        <v>5.4590100000000003E-2</v>
      </c>
      <c r="FU101" s="22">
        <v>8.3440100000000003E-2</v>
      </c>
    </row>
    <row r="102" spans="1:177" x14ac:dyDescent="0.2">
      <c r="A102" s="13" t="s">
        <v>226</v>
      </c>
      <c r="B102" s="13" t="s">
        <v>0</v>
      </c>
      <c r="C102" s="13" t="s">
        <v>272</v>
      </c>
      <c r="D102" s="34" t="s">
        <v>237</v>
      </c>
      <c r="E102" s="23" t="s">
        <v>220</v>
      </c>
      <c r="F102" s="23">
        <v>967</v>
      </c>
      <c r="G102" s="22">
        <v>0.65059549999999999</v>
      </c>
      <c r="H102" s="22">
        <v>0.60009520000000005</v>
      </c>
      <c r="I102" s="22">
        <v>0.55763189999999996</v>
      </c>
      <c r="J102" s="22">
        <v>0.519231</v>
      </c>
      <c r="K102" s="22">
        <v>0.51726749999999999</v>
      </c>
      <c r="L102" s="22">
        <v>0.51751849999999999</v>
      </c>
      <c r="M102" s="22">
        <v>0.53155889999999995</v>
      </c>
      <c r="N102" s="22">
        <v>0.54711189999999998</v>
      </c>
      <c r="O102" s="22">
        <v>0.4504959</v>
      </c>
      <c r="P102" s="22">
        <v>0.27173609999999998</v>
      </c>
      <c r="Q102" s="22">
        <v>0.12616289999999999</v>
      </c>
      <c r="R102" s="22">
        <v>4.9859800000000003E-2</v>
      </c>
      <c r="S102" s="22">
        <v>1.4496999999999999E-2</v>
      </c>
      <c r="T102" s="22">
        <v>2.42887E-2</v>
      </c>
      <c r="U102" s="22">
        <v>8.6271E-2</v>
      </c>
      <c r="V102" s="22">
        <v>0.20273559999999999</v>
      </c>
      <c r="W102" s="22">
        <v>0.38658160000000003</v>
      </c>
      <c r="X102" s="22">
        <v>0.62875939999999997</v>
      </c>
      <c r="Y102" s="22">
        <v>0.82155270000000002</v>
      </c>
      <c r="Z102" s="22">
        <v>0.93644019999999994</v>
      </c>
      <c r="AA102" s="22">
        <v>1.0609390000000001</v>
      </c>
      <c r="AB102" s="22">
        <v>0.99971840000000001</v>
      </c>
      <c r="AC102" s="22">
        <v>0.88880179999999998</v>
      </c>
      <c r="AD102" s="22">
        <v>0.76718180000000002</v>
      </c>
      <c r="AE102" s="22">
        <v>-0.1032868</v>
      </c>
      <c r="AF102" s="22">
        <v>-8.8400800000000002E-2</v>
      </c>
      <c r="AG102" s="22">
        <v>-8.3395399999999995E-2</v>
      </c>
      <c r="AH102" s="22">
        <v>-6.6902600000000007E-2</v>
      </c>
      <c r="AI102" s="22">
        <v>-4.8182500000000003E-2</v>
      </c>
      <c r="AJ102" s="22">
        <v>-6.2039799999999999E-2</v>
      </c>
      <c r="AK102" s="22">
        <v>-7.6119400000000004E-2</v>
      </c>
      <c r="AL102" s="22">
        <v>-4.8399600000000001E-2</v>
      </c>
      <c r="AM102" s="22">
        <v>-4.2475199999999998E-2</v>
      </c>
      <c r="AN102" s="22">
        <v>-6.0161100000000002E-2</v>
      </c>
      <c r="AO102" s="22">
        <v>-9.4201900000000005E-2</v>
      </c>
      <c r="AP102" s="22">
        <v>-3.8494800000000003E-2</v>
      </c>
      <c r="AQ102" s="22">
        <v>-1.55646E-2</v>
      </c>
      <c r="AR102" s="22">
        <v>-1.08495E-2</v>
      </c>
      <c r="AS102" s="22">
        <v>1.21327E-2</v>
      </c>
      <c r="AT102" s="22">
        <v>3.01038E-2</v>
      </c>
      <c r="AU102" s="22">
        <v>2.8483899999999999E-2</v>
      </c>
      <c r="AV102" s="22">
        <v>3.1347899999999998E-2</v>
      </c>
      <c r="AW102" s="22">
        <v>6.0777000000000001E-3</v>
      </c>
      <c r="AX102" s="22">
        <v>-1.0152400000000001E-2</v>
      </c>
      <c r="AY102" s="22">
        <v>2.09705E-2</v>
      </c>
      <c r="AZ102" s="22">
        <v>-2.7701400000000001E-2</v>
      </c>
      <c r="BA102" s="22">
        <v>-3.9855300000000003E-2</v>
      </c>
      <c r="BB102" s="22">
        <v>-4.3600800000000002E-2</v>
      </c>
      <c r="BC102" s="22">
        <v>-6.4531900000000003E-2</v>
      </c>
      <c r="BD102" s="22">
        <v>-5.5816200000000003E-2</v>
      </c>
      <c r="BE102" s="22">
        <v>-5.3409100000000001E-2</v>
      </c>
      <c r="BF102" s="22">
        <v>-3.8618E-2</v>
      </c>
      <c r="BG102" s="22">
        <v>-1.9842599999999998E-2</v>
      </c>
      <c r="BH102" s="22">
        <v>-2.77589E-2</v>
      </c>
      <c r="BI102" s="22">
        <v>-4.3739800000000002E-2</v>
      </c>
      <c r="BJ102" s="22">
        <v>-2.09838E-2</v>
      </c>
      <c r="BK102" s="22">
        <v>-8.8137000000000007E-3</v>
      </c>
      <c r="BL102" s="22">
        <v>-2.1616300000000001E-2</v>
      </c>
      <c r="BM102" s="22">
        <v>-4.3866299999999997E-2</v>
      </c>
      <c r="BN102" s="22">
        <v>1.0935500000000001E-2</v>
      </c>
      <c r="BO102" s="22">
        <v>3.3249899999999999E-2</v>
      </c>
      <c r="BP102" s="22">
        <v>3.8715199999999998E-2</v>
      </c>
      <c r="BQ102" s="22">
        <v>5.96058E-2</v>
      </c>
      <c r="BR102" s="22">
        <v>7.8237600000000004E-2</v>
      </c>
      <c r="BS102" s="22">
        <v>8.9303300000000002E-2</v>
      </c>
      <c r="BT102" s="22">
        <v>8.7006100000000003E-2</v>
      </c>
      <c r="BU102" s="22">
        <v>5.22595E-2</v>
      </c>
      <c r="BV102" s="22">
        <v>3.2760900000000003E-2</v>
      </c>
      <c r="BW102" s="22">
        <v>6.7569900000000002E-2</v>
      </c>
      <c r="BX102" s="22">
        <v>1.6705899999999999E-2</v>
      </c>
      <c r="BY102" s="22">
        <v>-7.5759999999999998E-4</v>
      </c>
      <c r="BZ102" s="22">
        <v>-7.2107999999999998E-3</v>
      </c>
      <c r="CA102" s="22">
        <v>-3.7690399999999999E-2</v>
      </c>
      <c r="CB102" s="22">
        <v>-3.3248199999999999E-2</v>
      </c>
      <c r="CC102" s="22">
        <v>-3.2640799999999998E-2</v>
      </c>
      <c r="CD102" s="22">
        <v>-1.9028199999999999E-2</v>
      </c>
      <c r="CE102" s="22">
        <v>-2.1460000000000001E-4</v>
      </c>
      <c r="CF102" s="22">
        <v>-4.0159999999999996E-3</v>
      </c>
      <c r="CG102" s="22">
        <v>-2.1313700000000001E-2</v>
      </c>
      <c r="CH102" s="22">
        <v>-1.9957E-3</v>
      </c>
      <c r="CI102" s="22">
        <v>1.45001E-2</v>
      </c>
      <c r="CJ102" s="22">
        <v>5.0797000000000004E-3</v>
      </c>
      <c r="CK102" s="22">
        <v>-9.0039999999999999E-3</v>
      </c>
      <c r="CL102" s="22">
        <v>4.5170700000000001E-2</v>
      </c>
      <c r="CM102" s="22">
        <v>6.7058699999999999E-2</v>
      </c>
      <c r="CN102" s="22">
        <v>7.3043499999999997E-2</v>
      </c>
      <c r="CO102" s="22">
        <v>9.2485600000000001E-2</v>
      </c>
      <c r="CP102" s="22">
        <v>0.1115749</v>
      </c>
      <c r="CQ102" s="22">
        <v>0.1314265</v>
      </c>
      <c r="CR102" s="22">
        <v>0.1255549</v>
      </c>
      <c r="CS102" s="22">
        <v>8.4244899999999998E-2</v>
      </c>
      <c r="CT102" s="22">
        <v>6.2482599999999999E-2</v>
      </c>
      <c r="CU102" s="22">
        <v>9.9844500000000003E-2</v>
      </c>
      <c r="CV102" s="22">
        <v>4.7462200000000003E-2</v>
      </c>
      <c r="CW102" s="22">
        <v>2.6321299999999999E-2</v>
      </c>
      <c r="CX102" s="22">
        <v>1.79927E-2</v>
      </c>
      <c r="CY102" s="22">
        <v>-1.08489E-2</v>
      </c>
      <c r="CZ102" s="22">
        <v>-1.0680200000000001E-2</v>
      </c>
      <c r="DA102" s="22">
        <v>-1.18724E-2</v>
      </c>
      <c r="DB102" s="22">
        <v>5.6159999999999999E-4</v>
      </c>
      <c r="DC102" s="22">
        <v>1.94135E-2</v>
      </c>
      <c r="DD102" s="22">
        <v>1.9726799999999999E-2</v>
      </c>
      <c r="DE102" s="22">
        <v>1.1123000000000001E-3</v>
      </c>
      <c r="DF102" s="22">
        <v>1.6992400000000001E-2</v>
      </c>
      <c r="DG102" s="22">
        <v>3.7813899999999998E-2</v>
      </c>
      <c r="DH102" s="22">
        <v>3.1775600000000001E-2</v>
      </c>
      <c r="DI102" s="22">
        <v>2.58584E-2</v>
      </c>
      <c r="DJ102" s="22">
        <v>7.9406000000000004E-2</v>
      </c>
      <c r="DK102" s="22">
        <v>0.1008675</v>
      </c>
      <c r="DL102" s="22">
        <v>0.1073718</v>
      </c>
      <c r="DM102" s="22">
        <v>0.12536530000000001</v>
      </c>
      <c r="DN102" s="22">
        <v>0.14491229999999999</v>
      </c>
      <c r="DO102" s="22">
        <v>0.1735498</v>
      </c>
      <c r="DP102" s="22">
        <v>0.16410359999999999</v>
      </c>
      <c r="DQ102" s="22">
        <v>0.1162304</v>
      </c>
      <c r="DR102" s="22">
        <v>9.2204300000000003E-2</v>
      </c>
      <c r="DS102" s="22">
        <v>0.13211899999999999</v>
      </c>
      <c r="DT102" s="22">
        <v>7.8218499999999996E-2</v>
      </c>
      <c r="DU102" s="22">
        <v>5.3400299999999998E-2</v>
      </c>
      <c r="DV102" s="22">
        <v>4.31963E-2</v>
      </c>
      <c r="DW102" s="22">
        <v>2.7906E-2</v>
      </c>
      <c r="DX102" s="22">
        <v>2.1904400000000001E-2</v>
      </c>
      <c r="DY102" s="22">
        <v>1.8113899999999999E-2</v>
      </c>
      <c r="DZ102" s="22">
        <v>2.88461E-2</v>
      </c>
      <c r="EA102" s="22">
        <v>4.7753299999999999E-2</v>
      </c>
      <c r="EB102" s="22">
        <v>5.4007699999999999E-2</v>
      </c>
      <c r="EC102" s="22">
        <v>3.3491899999999998E-2</v>
      </c>
      <c r="ED102" s="22">
        <v>4.4408200000000002E-2</v>
      </c>
      <c r="EE102" s="22">
        <v>7.1475399999999994E-2</v>
      </c>
      <c r="EF102" s="22">
        <v>7.0320400000000005E-2</v>
      </c>
      <c r="EG102" s="22">
        <v>7.6193999999999998E-2</v>
      </c>
      <c r="EH102" s="22">
        <v>0.12883629999999999</v>
      </c>
      <c r="EI102" s="22">
        <v>0.14968200000000001</v>
      </c>
      <c r="EJ102" s="22">
        <v>0.1569364</v>
      </c>
      <c r="EK102" s="22">
        <v>0.17283850000000001</v>
      </c>
      <c r="EL102" s="22">
        <v>0.1930461</v>
      </c>
      <c r="EM102" s="22">
        <v>0.2343691</v>
      </c>
      <c r="EN102" s="22">
        <v>0.21976190000000001</v>
      </c>
      <c r="EO102" s="22">
        <v>0.16241220000000001</v>
      </c>
      <c r="EP102" s="22">
        <v>0.13511770000000001</v>
      </c>
      <c r="EQ102" s="22">
        <v>0.1787184</v>
      </c>
      <c r="ER102" s="22">
        <v>0.1226257</v>
      </c>
      <c r="ES102" s="22">
        <v>9.2497899999999994E-2</v>
      </c>
      <c r="ET102" s="22">
        <v>7.9586199999999996E-2</v>
      </c>
      <c r="EU102" s="22">
        <v>63.189970000000002</v>
      </c>
      <c r="EV102" s="22">
        <v>62.984990000000003</v>
      </c>
      <c r="EW102" s="22">
        <v>62.805039999999998</v>
      </c>
      <c r="EX102" s="22">
        <v>62.775309999999998</v>
      </c>
      <c r="EY102" s="22">
        <v>62.652340000000002</v>
      </c>
      <c r="EZ102" s="22">
        <v>62.567039999999999</v>
      </c>
      <c r="FA102" s="22">
        <v>62.59742</v>
      </c>
      <c r="FB102" s="22">
        <v>63.210929999999998</v>
      </c>
      <c r="FC102" s="22">
        <v>64.290700000000001</v>
      </c>
      <c r="FD102" s="22">
        <v>66.46011</v>
      </c>
      <c r="FE102" s="22">
        <v>68.863209999999995</v>
      </c>
      <c r="FF102" s="22">
        <v>70.745109999999997</v>
      </c>
      <c r="FG102" s="22">
        <v>71.938659999999999</v>
      </c>
      <c r="FH102" s="22">
        <v>72.787180000000006</v>
      </c>
      <c r="FI102" s="22">
        <v>72.989329999999995</v>
      </c>
      <c r="FJ102" s="22">
        <v>72.803079999999994</v>
      </c>
      <c r="FK102" s="22">
        <v>72.025930000000002</v>
      </c>
      <c r="FL102" s="22">
        <v>70.897139999999993</v>
      </c>
      <c r="FM102" s="22">
        <v>69.410719999999998</v>
      </c>
      <c r="FN102" s="22">
        <v>67.586299999999994</v>
      </c>
      <c r="FO102" s="22">
        <v>65.663399999999996</v>
      </c>
      <c r="FP102" s="22">
        <v>64.483109999999996</v>
      </c>
      <c r="FQ102" s="22">
        <v>63.934759999999997</v>
      </c>
      <c r="FR102" s="22">
        <v>63.601050000000001</v>
      </c>
      <c r="FS102" s="22">
        <v>0.78505029999999998</v>
      </c>
      <c r="FT102" s="22">
        <v>3.7741799999999999E-2</v>
      </c>
      <c r="FU102" s="22">
        <v>5.8346700000000001E-2</v>
      </c>
    </row>
    <row r="103" spans="1:177" x14ac:dyDescent="0.2">
      <c r="A103" s="13" t="s">
        <v>226</v>
      </c>
      <c r="B103" s="13" t="s">
        <v>0</v>
      </c>
      <c r="C103" s="13" t="s">
        <v>272</v>
      </c>
      <c r="D103" s="34" t="s">
        <v>237</v>
      </c>
      <c r="E103" s="23" t="s">
        <v>221</v>
      </c>
      <c r="F103" s="23">
        <v>762</v>
      </c>
      <c r="G103" s="22">
        <v>0.56928239999999997</v>
      </c>
      <c r="H103" s="22">
        <v>0.52618929999999997</v>
      </c>
      <c r="I103" s="22">
        <v>0.49257089999999998</v>
      </c>
      <c r="J103" s="22">
        <v>0.46998960000000001</v>
      </c>
      <c r="K103" s="22">
        <v>0.45216190000000001</v>
      </c>
      <c r="L103" s="22">
        <v>0.50220770000000003</v>
      </c>
      <c r="M103" s="22">
        <v>0.48103180000000001</v>
      </c>
      <c r="N103" s="22">
        <v>0.42972389999999999</v>
      </c>
      <c r="O103" s="22">
        <v>0.29040749999999999</v>
      </c>
      <c r="P103" s="22">
        <v>9.2617599999999994E-2</v>
      </c>
      <c r="Q103" s="22">
        <v>-6.9131499999999999E-2</v>
      </c>
      <c r="R103" s="22">
        <v>-0.1552762</v>
      </c>
      <c r="S103" s="22">
        <v>-0.17878769999999999</v>
      </c>
      <c r="T103" s="22">
        <v>-0.14250009999999999</v>
      </c>
      <c r="U103" s="22">
        <v>-4.53912E-2</v>
      </c>
      <c r="V103" s="22">
        <v>0.1149718</v>
      </c>
      <c r="W103" s="22">
        <v>0.31712040000000002</v>
      </c>
      <c r="X103" s="22">
        <v>0.62425399999999998</v>
      </c>
      <c r="Y103" s="22">
        <v>0.85521749999999996</v>
      </c>
      <c r="Z103" s="22">
        <v>0.91059069999999998</v>
      </c>
      <c r="AA103" s="22">
        <v>0.95772829999999998</v>
      </c>
      <c r="AB103" s="22">
        <v>0.89302749999999997</v>
      </c>
      <c r="AC103" s="22">
        <v>0.77999719999999995</v>
      </c>
      <c r="AD103" s="22">
        <v>0.6643966</v>
      </c>
      <c r="AE103" s="22">
        <v>-7.7793399999999999E-2</v>
      </c>
      <c r="AF103" s="22">
        <v>-5.7424599999999999E-2</v>
      </c>
      <c r="AG103" s="22">
        <v>-5.2943299999999999E-2</v>
      </c>
      <c r="AH103" s="22">
        <v>-4.7617899999999998E-2</v>
      </c>
      <c r="AI103" s="22">
        <v>-5.2123000000000003E-2</v>
      </c>
      <c r="AJ103" s="22">
        <v>-2.0084500000000002E-2</v>
      </c>
      <c r="AK103" s="22">
        <v>-8.1009700000000004E-2</v>
      </c>
      <c r="AL103" s="22">
        <v>-6.0720900000000001E-2</v>
      </c>
      <c r="AM103" s="22">
        <v>-6.21016E-2</v>
      </c>
      <c r="AN103" s="22">
        <v>-5.4459800000000003E-2</v>
      </c>
      <c r="AO103" s="22">
        <v>-4.7190799999999998E-2</v>
      </c>
      <c r="AP103" s="22">
        <v>-5.4298800000000001E-2</v>
      </c>
      <c r="AQ103" s="22">
        <v>-7.0112900000000006E-2</v>
      </c>
      <c r="AR103" s="22">
        <v>-6.9229200000000005E-2</v>
      </c>
      <c r="AS103" s="22">
        <v>-8.2818000000000003E-2</v>
      </c>
      <c r="AT103" s="22">
        <v>-7.0812700000000006E-2</v>
      </c>
      <c r="AU103" s="22">
        <v>-4.5726500000000003E-2</v>
      </c>
      <c r="AV103" s="22">
        <v>-1.94982E-2</v>
      </c>
      <c r="AW103" s="22">
        <v>-1.0976700000000001E-2</v>
      </c>
      <c r="AX103" s="22">
        <v>-1.9394100000000001E-2</v>
      </c>
      <c r="AY103" s="22">
        <v>-2.4595599999999999E-2</v>
      </c>
      <c r="AZ103" s="22">
        <v>-6.5563499999999997E-2</v>
      </c>
      <c r="BA103" s="22">
        <v>-7.1728100000000003E-2</v>
      </c>
      <c r="BB103" s="22">
        <v>-6.6967499999999999E-2</v>
      </c>
      <c r="BC103" s="22">
        <v>-4.92405E-2</v>
      </c>
      <c r="BD103" s="22">
        <v>-3.1836000000000003E-2</v>
      </c>
      <c r="BE103" s="22">
        <v>-2.9371899999999999E-2</v>
      </c>
      <c r="BF103" s="22">
        <v>-2.55768E-2</v>
      </c>
      <c r="BG103" s="22">
        <v>-3.0594099999999999E-2</v>
      </c>
      <c r="BH103" s="22">
        <v>1.2275999999999999E-3</v>
      </c>
      <c r="BI103" s="22">
        <v>-4.8333599999999997E-2</v>
      </c>
      <c r="BJ103" s="22">
        <v>-3.5589700000000002E-2</v>
      </c>
      <c r="BK103" s="22">
        <v>-3.6984999999999997E-2</v>
      </c>
      <c r="BL103" s="22">
        <v>-2.6579100000000001E-2</v>
      </c>
      <c r="BM103" s="22">
        <v>-1.6490000000000001E-2</v>
      </c>
      <c r="BN103" s="22">
        <v>-1.7494699999999998E-2</v>
      </c>
      <c r="BO103" s="22">
        <v>-2.6640199999999999E-2</v>
      </c>
      <c r="BP103" s="22">
        <v>-1.9084400000000001E-2</v>
      </c>
      <c r="BQ103" s="22">
        <v>-2.3831100000000001E-2</v>
      </c>
      <c r="BR103" s="22">
        <v>-1.4241800000000001E-2</v>
      </c>
      <c r="BS103" s="22">
        <v>4.3499999999999997E-3</v>
      </c>
      <c r="BT103" s="22">
        <v>3.0850800000000001E-2</v>
      </c>
      <c r="BU103" s="22">
        <v>3.8559200000000002E-2</v>
      </c>
      <c r="BV103" s="22">
        <v>2.5592199999999999E-2</v>
      </c>
      <c r="BW103" s="22">
        <v>1.6834100000000001E-2</v>
      </c>
      <c r="BX103" s="22">
        <v>-2.8325599999999999E-2</v>
      </c>
      <c r="BY103" s="22">
        <v>-3.4557900000000003E-2</v>
      </c>
      <c r="BZ103" s="22">
        <v>-3.3172899999999998E-2</v>
      </c>
      <c r="CA103" s="22">
        <v>-2.9464899999999999E-2</v>
      </c>
      <c r="CB103" s="22">
        <v>-1.4113499999999999E-2</v>
      </c>
      <c r="CC103" s="22">
        <v>-1.30464E-2</v>
      </c>
      <c r="CD103" s="22">
        <v>-1.0311300000000001E-2</v>
      </c>
      <c r="CE103" s="22">
        <v>-1.5683300000000001E-2</v>
      </c>
      <c r="CF103" s="22">
        <v>1.5988200000000001E-2</v>
      </c>
      <c r="CG103" s="22">
        <v>-2.5702200000000001E-2</v>
      </c>
      <c r="CH103" s="22">
        <v>-1.8183899999999999E-2</v>
      </c>
      <c r="CI103" s="22">
        <v>-1.95894E-2</v>
      </c>
      <c r="CJ103" s="22">
        <v>-7.2690000000000003E-3</v>
      </c>
      <c r="CK103" s="22">
        <v>4.7733000000000003E-3</v>
      </c>
      <c r="CL103" s="22">
        <v>7.9956000000000003E-3</v>
      </c>
      <c r="CM103" s="22">
        <v>3.4689E-3</v>
      </c>
      <c r="CN103" s="22">
        <v>1.5645699999999998E-2</v>
      </c>
      <c r="CO103" s="22">
        <v>1.7023E-2</v>
      </c>
      <c r="CP103" s="22">
        <v>2.4938999999999999E-2</v>
      </c>
      <c r="CQ103" s="22">
        <v>3.9032799999999999E-2</v>
      </c>
      <c r="CR103" s="22">
        <v>6.57224E-2</v>
      </c>
      <c r="CS103" s="22">
        <v>7.2867600000000005E-2</v>
      </c>
      <c r="CT103" s="22">
        <v>5.6749500000000001E-2</v>
      </c>
      <c r="CU103" s="22">
        <v>4.5528199999999998E-2</v>
      </c>
      <c r="CV103" s="22">
        <v>-2.5347E-3</v>
      </c>
      <c r="CW103" s="22">
        <v>-8.8138999999999995E-3</v>
      </c>
      <c r="CX103" s="22">
        <v>-9.7669000000000002E-3</v>
      </c>
      <c r="CY103" s="22">
        <v>-9.6892999999999996E-3</v>
      </c>
      <c r="CZ103" s="22">
        <v>3.6089999999999998E-3</v>
      </c>
      <c r="DA103" s="22">
        <v>3.2791000000000001E-3</v>
      </c>
      <c r="DB103" s="22">
        <v>4.9543E-3</v>
      </c>
      <c r="DC103" s="22">
        <v>-7.7240000000000002E-4</v>
      </c>
      <c r="DD103" s="22">
        <v>3.0748899999999999E-2</v>
      </c>
      <c r="DE103" s="22">
        <v>-3.0707999999999998E-3</v>
      </c>
      <c r="DF103" s="22">
        <v>-7.7809999999999999E-4</v>
      </c>
      <c r="DG103" s="22">
        <v>-2.1936999999999998E-3</v>
      </c>
      <c r="DH103" s="22">
        <v>1.2041100000000001E-2</v>
      </c>
      <c r="DI103" s="22">
        <v>2.60366E-2</v>
      </c>
      <c r="DJ103" s="22">
        <v>3.3486000000000002E-2</v>
      </c>
      <c r="DK103" s="22">
        <v>3.3577900000000001E-2</v>
      </c>
      <c r="DL103" s="22">
        <v>5.0375900000000001E-2</v>
      </c>
      <c r="DM103" s="22">
        <v>5.7877100000000001E-2</v>
      </c>
      <c r="DN103" s="22">
        <v>6.4119700000000002E-2</v>
      </c>
      <c r="DO103" s="22">
        <v>7.3715600000000006E-2</v>
      </c>
      <c r="DP103" s="22">
        <v>0.100594</v>
      </c>
      <c r="DQ103" s="22">
        <v>0.10717599999999999</v>
      </c>
      <c r="DR103" s="22">
        <v>8.7906799999999993E-2</v>
      </c>
      <c r="DS103" s="22">
        <v>7.4222200000000002E-2</v>
      </c>
      <c r="DT103" s="22">
        <v>2.3256099999999998E-2</v>
      </c>
      <c r="DU103" s="22">
        <v>1.69301E-2</v>
      </c>
      <c r="DV103" s="22">
        <v>1.3639200000000001E-2</v>
      </c>
      <c r="DW103" s="22">
        <v>1.8863600000000001E-2</v>
      </c>
      <c r="DX103" s="22">
        <v>2.9197600000000001E-2</v>
      </c>
      <c r="DY103" s="22">
        <v>2.6850599999999999E-2</v>
      </c>
      <c r="DZ103" s="22">
        <v>2.6995399999999999E-2</v>
      </c>
      <c r="EA103" s="22">
        <v>2.0756400000000001E-2</v>
      </c>
      <c r="EB103" s="22">
        <v>5.2061000000000003E-2</v>
      </c>
      <c r="EC103" s="22">
        <v>2.9605300000000001E-2</v>
      </c>
      <c r="ED103" s="22">
        <v>2.4353099999999999E-2</v>
      </c>
      <c r="EE103" s="22">
        <v>2.29229E-2</v>
      </c>
      <c r="EF103" s="22">
        <v>3.99218E-2</v>
      </c>
      <c r="EG103" s="22">
        <v>5.67374E-2</v>
      </c>
      <c r="EH103" s="22">
        <v>7.0290000000000005E-2</v>
      </c>
      <c r="EI103" s="22">
        <v>7.7050599999999997E-2</v>
      </c>
      <c r="EJ103" s="22">
        <v>0.1005206</v>
      </c>
      <c r="EK103" s="22">
        <v>0.116864</v>
      </c>
      <c r="EL103" s="22">
        <v>0.1206906</v>
      </c>
      <c r="EM103" s="22">
        <v>0.1237921</v>
      </c>
      <c r="EN103" s="22">
        <v>0.15094299999999999</v>
      </c>
      <c r="EO103" s="22">
        <v>0.15671189999999999</v>
      </c>
      <c r="EP103" s="22">
        <v>0.13289300000000001</v>
      </c>
      <c r="EQ103" s="22">
        <v>0.1156519</v>
      </c>
      <c r="ER103" s="22">
        <v>6.0493999999999999E-2</v>
      </c>
      <c r="ES103" s="22">
        <v>5.4100299999999997E-2</v>
      </c>
      <c r="ET103" s="22">
        <v>4.7433799999999998E-2</v>
      </c>
      <c r="EU103" s="22">
        <v>61.49165</v>
      </c>
      <c r="EV103" s="22">
        <v>61.096119999999999</v>
      </c>
      <c r="EW103" s="22">
        <v>60.75112</v>
      </c>
      <c r="EX103" s="22">
        <v>60.588509999999999</v>
      </c>
      <c r="EY103" s="22">
        <v>60.254199999999997</v>
      </c>
      <c r="EZ103" s="22">
        <v>59.95138</v>
      </c>
      <c r="FA103" s="22">
        <v>60.087400000000002</v>
      </c>
      <c r="FB103" s="22">
        <v>61.128419999999998</v>
      </c>
      <c r="FC103" s="22">
        <v>63.225099999999998</v>
      </c>
      <c r="FD103" s="22">
        <v>66.590280000000007</v>
      </c>
      <c r="FE103" s="22">
        <v>69.8202</v>
      </c>
      <c r="FF103" s="22">
        <v>73.085260000000005</v>
      </c>
      <c r="FG103" s="22">
        <v>75.509630000000001</v>
      </c>
      <c r="FH103" s="22">
        <v>77.048689999999993</v>
      </c>
      <c r="FI103" s="22">
        <v>77.670069999999996</v>
      </c>
      <c r="FJ103" s="22">
        <v>77.158029999999997</v>
      </c>
      <c r="FK103" s="22">
        <v>76.392690000000002</v>
      </c>
      <c r="FL103" s="22">
        <v>74.927120000000002</v>
      </c>
      <c r="FM103" s="22">
        <v>72.93244</v>
      </c>
      <c r="FN103" s="22">
        <v>69.984570000000005</v>
      </c>
      <c r="FO103" s="22">
        <v>66.595780000000005</v>
      </c>
      <c r="FP103" s="22">
        <v>64.11994</v>
      </c>
      <c r="FQ103" s="22">
        <v>62.892949999999999</v>
      </c>
      <c r="FR103" s="22">
        <v>62.210650000000001</v>
      </c>
      <c r="FS103" s="22">
        <v>0.80128529999999998</v>
      </c>
      <c r="FT103" s="22">
        <v>3.6968000000000001E-2</v>
      </c>
      <c r="FU103" s="22">
        <v>5.7174099999999999E-2</v>
      </c>
    </row>
    <row r="104" spans="1:177" x14ac:dyDescent="0.2">
      <c r="A104" s="13" t="s">
        <v>226</v>
      </c>
      <c r="B104" s="13" t="s">
        <v>0</v>
      </c>
      <c r="C104" s="13" t="s">
        <v>272</v>
      </c>
      <c r="D104" s="34" t="s">
        <v>249</v>
      </c>
      <c r="E104" s="23" t="s">
        <v>219</v>
      </c>
      <c r="F104" s="23">
        <v>1729</v>
      </c>
      <c r="G104" s="22">
        <v>1.2808520000000001</v>
      </c>
      <c r="H104" s="22">
        <v>1.201389</v>
      </c>
      <c r="I104" s="22">
        <v>1.0889219999999999</v>
      </c>
      <c r="J104" s="22">
        <v>1.0324819999999999</v>
      </c>
      <c r="K104" s="22">
        <v>0.99887510000000002</v>
      </c>
      <c r="L104" s="22">
        <v>1.055898</v>
      </c>
      <c r="M104" s="22">
        <v>1.023606</v>
      </c>
      <c r="N104" s="22">
        <v>1.0064439999999999</v>
      </c>
      <c r="O104" s="22">
        <v>0.64183330000000005</v>
      </c>
      <c r="P104" s="22">
        <v>0.26954159999999999</v>
      </c>
      <c r="Q104" s="22">
        <v>3.9709899999999999E-2</v>
      </c>
      <c r="R104" s="22">
        <v>-4.5401499999999997E-2</v>
      </c>
      <c r="S104" s="22">
        <v>0.12847149999999999</v>
      </c>
      <c r="T104" s="22">
        <v>0.21880089999999999</v>
      </c>
      <c r="U104" s="22">
        <v>0.35144930000000002</v>
      </c>
      <c r="V104" s="22">
        <v>0.6563407</v>
      </c>
      <c r="W104" s="22">
        <v>1.008961</v>
      </c>
      <c r="X104" s="22">
        <v>1.6476789999999999</v>
      </c>
      <c r="Y104" s="22">
        <v>2.1651020000000001</v>
      </c>
      <c r="Z104" s="22">
        <v>2.270095</v>
      </c>
      <c r="AA104" s="22">
        <v>2.3865080000000001</v>
      </c>
      <c r="AB104" s="22">
        <v>2.1317889999999999</v>
      </c>
      <c r="AC104" s="22">
        <v>1.80189</v>
      </c>
      <c r="AD104" s="22">
        <v>1.5439080000000001</v>
      </c>
      <c r="AE104" s="22">
        <v>-0.22129280000000001</v>
      </c>
      <c r="AF104" s="22">
        <v>-0.1861942</v>
      </c>
      <c r="AG104" s="22">
        <v>-0.1769782</v>
      </c>
      <c r="AH104" s="22">
        <v>-0.13936999999999999</v>
      </c>
      <c r="AI104" s="22">
        <v>-0.11718480000000001</v>
      </c>
      <c r="AJ104" s="22">
        <v>-9.2447799999999997E-2</v>
      </c>
      <c r="AK104" s="22">
        <v>-0.1959255</v>
      </c>
      <c r="AL104" s="22">
        <v>-0.1248335</v>
      </c>
      <c r="AM104" s="22">
        <v>-0.1756643</v>
      </c>
      <c r="AN104" s="22">
        <v>-0.23222809999999999</v>
      </c>
      <c r="AO104" s="22">
        <v>-0.3157218</v>
      </c>
      <c r="AP104" s="22">
        <v>-0.27081749999999999</v>
      </c>
      <c r="AQ104" s="22">
        <v>-0.1614987</v>
      </c>
      <c r="AR104" s="22">
        <v>-0.12809110000000001</v>
      </c>
      <c r="AS104" s="22">
        <v>-0.19326099999999999</v>
      </c>
      <c r="AT104" s="22">
        <v>-0.1544365</v>
      </c>
      <c r="AU104" s="22">
        <v>-0.18208009999999999</v>
      </c>
      <c r="AV104" s="22">
        <v>-2.8402699999999999E-2</v>
      </c>
      <c r="AW104" s="22">
        <v>1.3797200000000001E-2</v>
      </c>
      <c r="AX104" s="22">
        <v>4.01421E-2</v>
      </c>
      <c r="AY104" s="22">
        <v>7.6175499999999993E-2</v>
      </c>
      <c r="AZ104" s="22">
        <v>-0.14946509999999999</v>
      </c>
      <c r="BA104" s="22">
        <v>-0.24026059999999999</v>
      </c>
      <c r="BB104" s="22">
        <v>-0.20221149999999999</v>
      </c>
      <c r="BC104" s="22">
        <v>-0.1228359</v>
      </c>
      <c r="BD104" s="22">
        <v>-8.9815300000000001E-2</v>
      </c>
      <c r="BE104" s="22">
        <v>-0.1019917</v>
      </c>
      <c r="BF104" s="22">
        <v>-7.2772600000000007E-2</v>
      </c>
      <c r="BG104" s="22">
        <v>-5.6117399999999998E-2</v>
      </c>
      <c r="BH104" s="22">
        <v>-2.5942900000000001E-2</v>
      </c>
      <c r="BI104" s="22">
        <v>-0.1237716</v>
      </c>
      <c r="BJ104" s="22">
        <v>-5.3947500000000002E-2</v>
      </c>
      <c r="BK104" s="22">
        <v>-9.4122999999999998E-2</v>
      </c>
      <c r="BL104" s="22">
        <v>-0.13390589999999999</v>
      </c>
      <c r="BM104" s="22">
        <v>-0.1939245</v>
      </c>
      <c r="BN104" s="22">
        <v>-0.14306279999999999</v>
      </c>
      <c r="BO104" s="22">
        <v>2.8051999999999999E-3</v>
      </c>
      <c r="BP104" s="22">
        <v>3.3159899999999999E-2</v>
      </c>
      <c r="BQ104" s="22">
        <v>-1.6438999999999999E-2</v>
      </c>
      <c r="BR104" s="22">
        <v>2.2085199999999999E-2</v>
      </c>
      <c r="BS104" s="22">
        <v>-5.0797000000000004E-3</v>
      </c>
      <c r="BT104" s="22">
        <v>0.15142320000000001</v>
      </c>
      <c r="BU104" s="22">
        <v>0.1927798</v>
      </c>
      <c r="BV104" s="22">
        <v>0.190833</v>
      </c>
      <c r="BW104" s="22">
        <v>0.23534340000000001</v>
      </c>
      <c r="BX104" s="22">
        <v>1.45947E-2</v>
      </c>
      <c r="BY104" s="22">
        <v>-9.3729599999999996E-2</v>
      </c>
      <c r="BZ104" s="22">
        <v>-6.0036800000000001E-2</v>
      </c>
      <c r="CA104" s="22">
        <v>-5.4644900000000003E-2</v>
      </c>
      <c r="CB104" s="22">
        <v>-2.3063699999999999E-2</v>
      </c>
      <c r="CC104" s="22">
        <v>-5.0056400000000001E-2</v>
      </c>
      <c r="CD104" s="22">
        <v>-2.6647400000000002E-2</v>
      </c>
      <c r="CE104" s="22">
        <v>-1.38222E-2</v>
      </c>
      <c r="CF104" s="22">
        <v>2.01181E-2</v>
      </c>
      <c r="CG104" s="22">
        <v>-7.3798000000000002E-2</v>
      </c>
      <c r="CH104" s="22">
        <v>-4.8520000000000004E-3</v>
      </c>
      <c r="CI104" s="22">
        <v>-3.7647699999999999E-2</v>
      </c>
      <c r="CJ104" s="22">
        <v>-6.5808199999999997E-2</v>
      </c>
      <c r="CK104" s="22">
        <v>-0.1095681</v>
      </c>
      <c r="CL104" s="22">
        <v>-5.4580400000000001E-2</v>
      </c>
      <c r="CM104" s="22">
        <v>0.1166016</v>
      </c>
      <c r="CN104" s="22">
        <v>0.1448419</v>
      </c>
      <c r="CO104" s="22">
        <v>0.10602739999999999</v>
      </c>
      <c r="CP104" s="22">
        <v>0.14434359999999999</v>
      </c>
      <c r="CQ104" s="22">
        <v>0.1175102</v>
      </c>
      <c r="CR104" s="22">
        <v>0.2759702</v>
      </c>
      <c r="CS104" s="22">
        <v>0.31674259999999999</v>
      </c>
      <c r="CT104" s="22">
        <v>0.29520099999999999</v>
      </c>
      <c r="CU104" s="22">
        <v>0.34558260000000002</v>
      </c>
      <c r="CV104" s="22">
        <v>0.1282219</v>
      </c>
      <c r="CW104" s="22">
        <v>7.7574000000000002E-3</v>
      </c>
      <c r="CX104" s="22">
        <v>3.8432899999999999E-2</v>
      </c>
      <c r="CY104" s="22">
        <v>1.3546000000000001E-2</v>
      </c>
      <c r="CZ104" s="22">
        <v>4.3687999999999998E-2</v>
      </c>
      <c r="DA104" s="22">
        <v>1.879E-3</v>
      </c>
      <c r="DB104" s="22">
        <v>1.94778E-2</v>
      </c>
      <c r="DC104" s="22">
        <v>2.8472899999999999E-2</v>
      </c>
      <c r="DD104" s="22">
        <v>6.6179100000000005E-2</v>
      </c>
      <c r="DE104" s="22">
        <v>-2.3824499999999998E-2</v>
      </c>
      <c r="DF104" s="22">
        <v>4.4243400000000002E-2</v>
      </c>
      <c r="DG104" s="22">
        <v>1.88275E-2</v>
      </c>
      <c r="DH104" s="22">
        <v>2.2894E-3</v>
      </c>
      <c r="DI104" s="22">
        <v>-2.52117E-2</v>
      </c>
      <c r="DJ104" s="22">
        <v>3.3902099999999998E-2</v>
      </c>
      <c r="DK104" s="22">
        <v>0.23039789999999999</v>
      </c>
      <c r="DL104" s="22">
        <v>0.25652380000000002</v>
      </c>
      <c r="DM104" s="22">
        <v>0.2284938</v>
      </c>
      <c r="DN104" s="22">
        <v>0.2666019</v>
      </c>
      <c r="DO104" s="22">
        <v>0.24010010000000001</v>
      </c>
      <c r="DP104" s="22">
        <v>0.40051710000000001</v>
      </c>
      <c r="DQ104" s="22">
        <v>0.44070540000000002</v>
      </c>
      <c r="DR104" s="22">
        <v>0.39956900000000001</v>
      </c>
      <c r="DS104" s="22">
        <v>0.4558218</v>
      </c>
      <c r="DT104" s="22">
        <v>0.24184919999999999</v>
      </c>
      <c r="DU104" s="22">
        <v>0.1092443</v>
      </c>
      <c r="DV104" s="22">
        <v>0.13690260000000001</v>
      </c>
      <c r="DW104" s="22">
        <v>0.1120029</v>
      </c>
      <c r="DX104" s="22">
        <v>0.14006689999999999</v>
      </c>
      <c r="DY104" s="22">
        <v>7.6865500000000003E-2</v>
      </c>
      <c r="DZ104" s="22">
        <v>8.6075200000000004E-2</v>
      </c>
      <c r="EA104" s="22">
        <v>8.9540400000000006E-2</v>
      </c>
      <c r="EB104" s="22">
        <v>0.13268389999999999</v>
      </c>
      <c r="EC104" s="22">
        <v>4.8329400000000002E-2</v>
      </c>
      <c r="ED104" s="22">
        <v>0.11512940000000001</v>
      </c>
      <c r="EE104" s="22">
        <v>0.10036879999999999</v>
      </c>
      <c r="EF104" s="22">
        <v>0.1006116</v>
      </c>
      <c r="EG104" s="22">
        <v>9.6585500000000005E-2</v>
      </c>
      <c r="EH104" s="22">
        <v>0.16165669999999999</v>
      </c>
      <c r="EI104" s="22">
        <v>0.39470179999999999</v>
      </c>
      <c r="EJ104" s="22">
        <v>0.4177749</v>
      </c>
      <c r="EK104" s="22">
        <v>0.4053158</v>
      </c>
      <c r="EL104" s="22">
        <v>0.44312360000000001</v>
      </c>
      <c r="EM104" s="22">
        <v>0.41710049999999999</v>
      </c>
      <c r="EN104" s="22">
        <v>0.5803431</v>
      </c>
      <c r="EO104" s="22">
        <v>0.61968800000000002</v>
      </c>
      <c r="EP104" s="22">
        <v>0.55025990000000002</v>
      </c>
      <c r="EQ104" s="22">
        <v>0.61498980000000003</v>
      </c>
      <c r="ER104" s="22">
        <v>0.40590900000000002</v>
      </c>
      <c r="ES104" s="22">
        <v>0.25577539999999999</v>
      </c>
      <c r="ET104" s="22">
        <v>0.27907720000000003</v>
      </c>
      <c r="EU104" s="22">
        <v>61.952260000000003</v>
      </c>
      <c r="EV104" s="22">
        <v>61.259979999999999</v>
      </c>
      <c r="EW104" s="22">
        <v>61.320030000000003</v>
      </c>
      <c r="EX104" s="22">
        <v>61.479570000000002</v>
      </c>
      <c r="EY104" s="22">
        <v>61.16328</v>
      </c>
      <c r="EZ104" s="22">
        <v>60.603450000000002</v>
      </c>
      <c r="FA104" s="22">
        <v>60.912640000000003</v>
      </c>
      <c r="FB104" s="22">
        <v>61.947760000000002</v>
      </c>
      <c r="FC104" s="22">
        <v>63.744709999999998</v>
      </c>
      <c r="FD104" s="22">
        <v>68.998170000000002</v>
      </c>
      <c r="FE104" s="22">
        <v>73.807320000000004</v>
      </c>
      <c r="FF104" s="22">
        <v>76.081440000000001</v>
      </c>
      <c r="FG104" s="22">
        <v>76.812870000000004</v>
      </c>
      <c r="FH104" s="22">
        <v>76.436419999999998</v>
      </c>
      <c r="FI104" s="22">
        <v>76.508610000000004</v>
      </c>
      <c r="FJ104" s="22">
        <v>76.469149999999999</v>
      </c>
      <c r="FK104" s="22">
        <v>77.419910000000002</v>
      </c>
      <c r="FL104" s="22">
        <v>76.891980000000004</v>
      </c>
      <c r="FM104" s="22">
        <v>75.701130000000006</v>
      </c>
      <c r="FN104" s="22">
        <v>72.689049999999995</v>
      </c>
      <c r="FO104" s="22">
        <v>69.328370000000007</v>
      </c>
      <c r="FP104" s="22">
        <v>66.865949999999998</v>
      </c>
      <c r="FQ104" s="22">
        <v>64.901700000000005</v>
      </c>
      <c r="FR104" s="22">
        <v>64.385739999999998</v>
      </c>
      <c r="FS104" s="22">
        <v>2.4170609999999999</v>
      </c>
      <c r="FT104" s="22">
        <v>0.1121673</v>
      </c>
      <c r="FU104" s="22">
        <v>0.1924844</v>
      </c>
    </row>
    <row r="105" spans="1:177" x14ac:dyDescent="0.2">
      <c r="A105" s="13" t="s">
        <v>226</v>
      </c>
      <c r="B105" s="13" t="s">
        <v>0</v>
      </c>
      <c r="C105" s="13" t="s">
        <v>272</v>
      </c>
      <c r="D105" s="34" t="s">
        <v>249</v>
      </c>
      <c r="E105" s="23" t="s">
        <v>220</v>
      </c>
      <c r="F105" s="23">
        <v>967</v>
      </c>
      <c r="G105" s="22">
        <v>0.72464839999999997</v>
      </c>
      <c r="H105" s="22">
        <v>0.64320790000000005</v>
      </c>
      <c r="I105" s="22">
        <v>0.60177130000000001</v>
      </c>
      <c r="J105" s="22">
        <v>0.55530520000000005</v>
      </c>
      <c r="K105" s="22">
        <v>0.592893</v>
      </c>
      <c r="L105" s="22">
        <v>0.5846363</v>
      </c>
      <c r="M105" s="22">
        <v>0.58425190000000005</v>
      </c>
      <c r="N105" s="22">
        <v>0.6279981</v>
      </c>
      <c r="O105" s="22">
        <v>0.38992939999999998</v>
      </c>
      <c r="P105" s="22">
        <v>0.18220600000000001</v>
      </c>
      <c r="Q105" s="22">
        <v>5.1582700000000002E-2</v>
      </c>
      <c r="R105" s="22">
        <v>4.0793000000000003E-2</v>
      </c>
      <c r="S105" s="22">
        <v>5.8092299999999999E-2</v>
      </c>
      <c r="T105" s="22">
        <v>9.3921299999999999E-2</v>
      </c>
      <c r="U105" s="22">
        <v>0.1587778</v>
      </c>
      <c r="V105" s="22">
        <v>0.2611561</v>
      </c>
      <c r="W105" s="22">
        <v>0.43683139999999998</v>
      </c>
      <c r="X105" s="22">
        <v>0.64824320000000002</v>
      </c>
      <c r="Y105" s="22">
        <v>0.93323789999999995</v>
      </c>
      <c r="Z105" s="22">
        <v>1.037949</v>
      </c>
      <c r="AA105" s="22">
        <v>1.109224</v>
      </c>
      <c r="AB105" s="22">
        <v>1.0534239999999999</v>
      </c>
      <c r="AC105" s="22">
        <v>0.92435970000000001</v>
      </c>
      <c r="AD105" s="22">
        <v>0.81770909999999997</v>
      </c>
      <c r="AE105" s="22">
        <v>-0.1225976</v>
      </c>
      <c r="AF105" s="22">
        <v>-0.119228</v>
      </c>
      <c r="AG105" s="22">
        <v>-9.1554200000000002E-2</v>
      </c>
      <c r="AH105" s="22">
        <v>-7.4048600000000006E-2</v>
      </c>
      <c r="AI105" s="22">
        <v>-1.0985E-2</v>
      </c>
      <c r="AJ105" s="22">
        <v>-4.3734500000000003E-2</v>
      </c>
      <c r="AK105" s="22">
        <v>-6.5310699999999999E-2</v>
      </c>
      <c r="AL105" s="22">
        <v>-2.8570000000000002E-3</v>
      </c>
      <c r="AM105" s="22">
        <v>-7.8723199999999993E-2</v>
      </c>
      <c r="AN105" s="22">
        <v>-0.13435569999999999</v>
      </c>
      <c r="AO105" s="22">
        <v>-0.2154742</v>
      </c>
      <c r="AP105" s="22">
        <v>-0.1628522</v>
      </c>
      <c r="AQ105" s="22">
        <v>-0.1232206</v>
      </c>
      <c r="AR105" s="22">
        <v>-0.1020375</v>
      </c>
      <c r="AS105" s="22">
        <v>-0.1021806</v>
      </c>
      <c r="AT105" s="22">
        <v>-9.8391400000000004E-2</v>
      </c>
      <c r="AU105" s="22">
        <v>-0.12373290000000001</v>
      </c>
      <c r="AV105" s="22">
        <v>-0.1147865</v>
      </c>
      <c r="AW105" s="22">
        <v>-7.4374499999999996E-2</v>
      </c>
      <c r="AX105" s="22">
        <v>-8.2618899999999995E-2</v>
      </c>
      <c r="AY105" s="22">
        <v>-4.9661299999999999E-2</v>
      </c>
      <c r="AZ105" s="22">
        <v>-0.11465599999999999</v>
      </c>
      <c r="BA105" s="22">
        <v>-0.15183250000000001</v>
      </c>
      <c r="BB105" s="22">
        <v>-0.1192563</v>
      </c>
      <c r="BC105" s="22">
        <v>-4.8723200000000001E-2</v>
      </c>
      <c r="BD105" s="22">
        <v>-5.93003E-2</v>
      </c>
      <c r="BE105" s="22">
        <v>-4.5029899999999998E-2</v>
      </c>
      <c r="BF105" s="22">
        <v>-3.4206100000000003E-2</v>
      </c>
      <c r="BG105" s="22">
        <v>3.20434E-2</v>
      </c>
      <c r="BH105" s="22">
        <v>9.9249999999999998E-3</v>
      </c>
      <c r="BI105" s="22">
        <v>-2.0202600000000001E-2</v>
      </c>
      <c r="BJ105" s="22">
        <v>4.2125099999999999E-2</v>
      </c>
      <c r="BK105" s="22">
        <v>-3.1116700000000001E-2</v>
      </c>
      <c r="BL105" s="22">
        <v>-6.9668499999999994E-2</v>
      </c>
      <c r="BM105" s="22">
        <v>-0.1332267</v>
      </c>
      <c r="BN105" s="22">
        <v>-6.5872799999999995E-2</v>
      </c>
      <c r="BO105" s="22">
        <v>-2.83501E-2</v>
      </c>
      <c r="BP105" s="22">
        <v>-2.4012E-3</v>
      </c>
      <c r="BQ105" s="22">
        <v>8.6345999999999992E-3</v>
      </c>
      <c r="BR105" s="22">
        <v>2.0796100000000001E-2</v>
      </c>
      <c r="BS105" s="22">
        <v>5.6601999999999998E-3</v>
      </c>
      <c r="BT105" s="22">
        <v>1.16317E-2</v>
      </c>
      <c r="BU105" s="22">
        <v>4.7329400000000001E-2</v>
      </c>
      <c r="BV105" s="22">
        <v>2.27704E-2</v>
      </c>
      <c r="BW105" s="22">
        <v>5.4586599999999999E-2</v>
      </c>
      <c r="BX105" s="22">
        <v>-9.3119999999999997E-4</v>
      </c>
      <c r="BY105" s="22">
        <v>-4.4602500000000003E-2</v>
      </c>
      <c r="BZ105" s="22">
        <v>-2.2027399999999999E-2</v>
      </c>
      <c r="CA105" s="22">
        <v>2.4418999999999999E-3</v>
      </c>
      <c r="CB105" s="22">
        <v>-1.7794600000000001E-2</v>
      </c>
      <c r="CC105" s="22">
        <v>-1.28074E-2</v>
      </c>
      <c r="CD105" s="22">
        <v>-6.6112999999999996E-3</v>
      </c>
      <c r="CE105" s="22">
        <v>6.1844700000000002E-2</v>
      </c>
      <c r="CF105" s="22">
        <v>4.7089399999999997E-2</v>
      </c>
      <c r="CG105" s="22">
        <v>1.1039200000000001E-2</v>
      </c>
      <c r="CH105" s="22">
        <v>7.32796E-2</v>
      </c>
      <c r="CI105" s="22">
        <v>1.8554000000000001E-3</v>
      </c>
      <c r="CJ105" s="22">
        <v>-2.48664E-2</v>
      </c>
      <c r="CK105" s="22">
        <v>-7.6262300000000005E-2</v>
      </c>
      <c r="CL105" s="22">
        <v>1.2948E-3</v>
      </c>
      <c r="CM105" s="22">
        <v>3.7357000000000001E-2</v>
      </c>
      <c r="CN105" s="22">
        <v>6.6606499999999999E-2</v>
      </c>
      <c r="CO105" s="22">
        <v>8.53849E-2</v>
      </c>
      <c r="CP105" s="22">
        <v>0.10334500000000001</v>
      </c>
      <c r="CQ105" s="22">
        <v>9.5277500000000001E-2</v>
      </c>
      <c r="CR105" s="22">
        <v>9.9188499999999999E-2</v>
      </c>
      <c r="CS105" s="22">
        <v>0.13162109999999999</v>
      </c>
      <c r="CT105" s="22">
        <v>9.5762600000000003E-2</v>
      </c>
      <c r="CU105" s="22">
        <v>0.12678829999999999</v>
      </c>
      <c r="CV105" s="22">
        <v>7.7834299999999995E-2</v>
      </c>
      <c r="CW105" s="22">
        <v>2.9664599999999999E-2</v>
      </c>
      <c r="CX105" s="22">
        <v>4.5312999999999999E-2</v>
      </c>
      <c r="CY105" s="22">
        <v>5.3607000000000002E-2</v>
      </c>
      <c r="CZ105" s="22">
        <v>2.3711099999999999E-2</v>
      </c>
      <c r="DA105" s="22">
        <v>1.9415200000000001E-2</v>
      </c>
      <c r="DB105" s="22">
        <v>2.0983499999999999E-2</v>
      </c>
      <c r="DC105" s="22">
        <v>9.1646000000000005E-2</v>
      </c>
      <c r="DD105" s="22">
        <v>8.4253800000000004E-2</v>
      </c>
      <c r="DE105" s="22">
        <v>4.2280900000000003E-2</v>
      </c>
      <c r="DF105" s="22">
        <v>0.104434</v>
      </c>
      <c r="DG105" s="22">
        <v>3.4827499999999997E-2</v>
      </c>
      <c r="DH105" s="22">
        <v>1.9935700000000001E-2</v>
      </c>
      <c r="DI105" s="22">
        <v>-1.92978E-2</v>
      </c>
      <c r="DJ105" s="22">
        <v>6.8462499999999996E-2</v>
      </c>
      <c r="DK105" s="22">
        <v>0.103064</v>
      </c>
      <c r="DL105" s="22">
        <v>0.13561429999999999</v>
      </c>
      <c r="DM105" s="22">
        <v>0.16213520000000001</v>
      </c>
      <c r="DN105" s="22">
        <v>0.1858939</v>
      </c>
      <c r="DO105" s="22">
        <v>0.1848949</v>
      </c>
      <c r="DP105" s="22">
        <v>0.1867453</v>
      </c>
      <c r="DQ105" s="22">
        <v>0.21591289999999999</v>
      </c>
      <c r="DR105" s="22">
        <v>0.16875490000000001</v>
      </c>
      <c r="DS105" s="22">
        <v>0.1989901</v>
      </c>
      <c r="DT105" s="22">
        <v>0.15659980000000001</v>
      </c>
      <c r="DU105" s="22">
        <v>0.1039318</v>
      </c>
      <c r="DV105" s="22">
        <v>0.1126534</v>
      </c>
      <c r="DW105" s="22">
        <v>0.12748139999999999</v>
      </c>
      <c r="DX105" s="22">
        <v>8.3638799999999999E-2</v>
      </c>
      <c r="DY105" s="22">
        <v>6.5939399999999995E-2</v>
      </c>
      <c r="DZ105" s="22">
        <v>6.0825999999999998E-2</v>
      </c>
      <c r="EA105" s="22">
        <v>0.1346743</v>
      </c>
      <c r="EB105" s="22">
        <v>0.13791329999999999</v>
      </c>
      <c r="EC105" s="22">
        <v>8.7389099999999997E-2</v>
      </c>
      <c r="ED105" s="22">
        <v>0.1494161</v>
      </c>
      <c r="EE105" s="22">
        <v>8.2433999999999993E-2</v>
      </c>
      <c r="EF105" s="22">
        <v>8.4622900000000001E-2</v>
      </c>
      <c r="EG105" s="22">
        <v>6.2949699999999997E-2</v>
      </c>
      <c r="EH105" s="22">
        <v>0.1654418</v>
      </c>
      <c r="EI105" s="22">
        <v>0.19793450000000001</v>
      </c>
      <c r="EJ105" s="22">
        <v>0.2352505</v>
      </c>
      <c r="EK105" s="22">
        <v>0.27295039999999998</v>
      </c>
      <c r="EL105" s="22">
        <v>0.3050814</v>
      </c>
      <c r="EM105" s="22">
        <v>0.31428800000000001</v>
      </c>
      <c r="EN105" s="22">
        <v>0.31316349999999998</v>
      </c>
      <c r="EO105" s="22">
        <v>0.33761669999999999</v>
      </c>
      <c r="EP105" s="22">
        <v>0.2741441</v>
      </c>
      <c r="EQ105" s="22">
        <v>0.30323800000000001</v>
      </c>
      <c r="ER105" s="22">
        <v>0.27032460000000003</v>
      </c>
      <c r="ES105" s="22">
        <v>0.21116180000000001</v>
      </c>
      <c r="ET105" s="22">
        <v>0.20988229999999999</v>
      </c>
      <c r="EU105" s="22">
        <v>62.233260000000001</v>
      </c>
      <c r="EV105" s="22">
        <v>62.010199999999998</v>
      </c>
      <c r="EW105" s="22">
        <v>62.084859999999999</v>
      </c>
      <c r="EX105" s="22">
        <v>62.674289999999999</v>
      </c>
      <c r="EY105" s="22">
        <v>62.570599999999999</v>
      </c>
      <c r="EZ105" s="22">
        <v>62.274769999999997</v>
      </c>
      <c r="FA105" s="22">
        <v>62.23883</v>
      </c>
      <c r="FB105" s="22">
        <v>62.584429999999998</v>
      </c>
      <c r="FC105" s="22">
        <v>63.237879999999997</v>
      </c>
      <c r="FD105" s="22">
        <v>67.835589999999996</v>
      </c>
      <c r="FE105" s="22">
        <v>72.377020000000002</v>
      </c>
      <c r="FF105" s="22">
        <v>74.057239999999993</v>
      </c>
      <c r="FG105" s="22">
        <v>74.288539999999998</v>
      </c>
      <c r="FH105" s="22">
        <v>73.665989999999994</v>
      </c>
      <c r="FI105" s="22">
        <v>73.442430000000002</v>
      </c>
      <c r="FJ105" s="22">
        <v>73.642920000000004</v>
      </c>
      <c r="FK105" s="22">
        <v>74.739689999999996</v>
      </c>
      <c r="FL105" s="22">
        <v>74.276589999999999</v>
      </c>
      <c r="FM105" s="22">
        <v>72.941109999999995</v>
      </c>
      <c r="FN105" s="22">
        <v>70.590900000000005</v>
      </c>
      <c r="FO105" s="22">
        <v>67.85172</v>
      </c>
      <c r="FP105" s="22">
        <v>66.279839999999993</v>
      </c>
      <c r="FQ105" s="22">
        <v>64.730509999999995</v>
      </c>
      <c r="FR105" s="22">
        <v>64.351699999999994</v>
      </c>
      <c r="FS105" s="22">
        <v>1.6068260000000001</v>
      </c>
      <c r="FT105" s="22">
        <v>7.1436200000000005E-2</v>
      </c>
      <c r="FU105" s="22">
        <v>0.12987219999999999</v>
      </c>
    </row>
    <row r="106" spans="1:177" x14ac:dyDescent="0.2">
      <c r="A106" s="13" t="s">
        <v>226</v>
      </c>
      <c r="B106" s="13" t="s">
        <v>0</v>
      </c>
      <c r="C106" s="13" t="s">
        <v>272</v>
      </c>
      <c r="D106" s="34" t="s">
        <v>249</v>
      </c>
      <c r="E106" s="23" t="s">
        <v>221</v>
      </c>
      <c r="F106" s="23">
        <v>762</v>
      </c>
      <c r="G106" s="22">
        <v>0.5666466</v>
      </c>
      <c r="H106" s="22">
        <v>0.55744340000000003</v>
      </c>
      <c r="I106" s="22">
        <v>0.50805310000000004</v>
      </c>
      <c r="J106" s="22">
        <v>0.49592049999999999</v>
      </c>
      <c r="K106" s="22">
        <v>0.42317519999999997</v>
      </c>
      <c r="L106" s="22">
        <v>0.4871238</v>
      </c>
      <c r="M106" s="22">
        <v>0.45535910000000002</v>
      </c>
      <c r="N106" s="22">
        <v>0.40610380000000001</v>
      </c>
      <c r="O106" s="22">
        <v>0.27259630000000001</v>
      </c>
      <c r="P106" s="22">
        <v>8.54293E-2</v>
      </c>
      <c r="Q106" s="22">
        <v>-1.8117399999999999E-2</v>
      </c>
      <c r="R106" s="22">
        <v>-0.101343</v>
      </c>
      <c r="S106" s="22">
        <v>1.7035000000000002E-2</v>
      </c>
      <c r="T106" s="22">
        <v>7.67182E-2</v>
      </c>
      <c r="U106" s="22">
        <v>0.15726560000000001</v>
      </c>
      <c r="V106" s="22">
        <v>0.3744285</v>
      </c>
      <c r="W106" s="22">
        <v>0.55663490000000004</v>
      </c>
      <c r="X106" s="22">
        <v>0.96589650000000005</v>
      </c>
      <c r="Y106" s="22">
        <v>1.184936</v>
      </c>
      <c r="Z106" s="22">
        <v>1.2006380000000001</v>
      </c>
      <c r="AA106" s="22">
        <v>1.235303</v>
      </c>
      <c r="AB106" s="22">
        <v>1.0516030000000001</v>
      </c>
      <c r="AC106" s="22">
        <v>0.86634800000000001</v>
      </c>
      <c r="AD106" s="22">
        <v>0.71063569999999998</v>
      </c>
      <c r="AE106" s="22">
        <v>-0.15037829999999999</v>
      </c>
      <c r="AF106" s="22">
        <v>-0.11741219999999999</v>
      </c>
      <c r="AG106" s="22">
        <v>-0.11079219999999999</v>
      </c>
      <c r="AH106" s="22">
        <v>-8.5073599999999999E-2</v>
      </c>
      <c r="AI106" s="22">
        <v>-0.12740850000000001</v>
      </c>
      <c r="AJ106" s="22">
        <v>-8.4143499999999996E-2</v>
      </c>
      <c r="AK106" s="22">
        <v>-0.1612489</v>
      </c>
      <c r="AL106" s="22">
        <v>-0.1350307</v>
      </c>
      <c r="AM106" s="22">
        <v>-0.1177763</v>
      </c>
      <c r="AN106" s="22">
        <v>-0.1716985</v>
      </c>
      <c r="AO106" s="22">
        <v>-0.19300310000000001</v>
      </c>
      <c r="AP106" s="22">
        <v>-0.2162636</v>
      </c>
      <c r="AQ106" s="22">
        <v>-0.1961533</v>
      </c>
      <c r="AR106" s="22">
        <v>-0.17269899999999999</v>
      </c>
      <c r="AS106" s="22">
        <v>-0.2357853</v>
      </c>
      <c r="AT106" s="22">
        <v>-0.19517219999999999</v>
      </c>
      <c r="AU106" s="22">
        <v>-0.19999749999999999</v>
      </c>
      <c r="AV106" s="22">
        <v>-7.8620899999999994E-2</v>
      </c>
      <c r="AW106" s="22">
        <v>-8.88293E-2</v>
      </c>
      <c r="AX106" s="22">
        <v>-1.5809199999999999E-2</v>
      </c>
      <c r="AY106" s="22">
        <v>-1.6666400000000001E-2</v>
      </c>
      <c r="AZ106" s="22">
        <v>-0.1746433</v>
      </c>
      <c r="BA106" s="22">
        <v>-0.20590149999999999</v>
      </c>
      <c r="BB106" s="22">
        <v>-0.2061702</v>
      </c>
      <c r="BC106" s="22">
        <v>-8.89905E-2</v>
      </c>
      <c r="BD106" s="22">
        <v>-5.1462099999999997E-2</v>
      </c>
      <c r="BE106" s="22">
        <v>-5.4897399999999999E-2</v>
      </c>
      <c r="BF106" s="22">
        <v>-3.53814E-2</v>
      </c>
      <c r="BG106" s="22">
        <v>-8.6465200000000006E-2</v>
      </c>
      <c r="BH106" s="22">
        <v>-4.0731900000000001E-2</v>
      </c>
      <c r="BI106" s="22">
        <v>-0.1064224</v>
      </c>
      <c r="BJ106" s="22">
        <v>-8.5000500000000007E-2</v>
      </c>
      <c r="BK106" s="22">
        <v>-5.9146400000000002E-2</v>
      </c>
      <c r="BL106" s="22">
        <v>-9.5167100000000004E-2</v>
      </c>
      <c r="BM106" s="22">
        <v>-0.1020128</v>
      </c>
      <c r="BN106" s="22">
        <v>-0.12991</v>
      </c>
      <c r="BO106" s="22">
        <v>-6.4145499999999994E-2</v>
      </c>
      <c r="BP106" s="22">
        <v>-5.1847499999999998E-2</v>
      </c>
      <c r="BQ106" s="22">
        <v>-0.1037584</v>
      </c>
      <c r="BR106" s="22">
        <v>-6.6017800000000001E-2</v>
      </c>
      <c r="BS106" s="22">
        <v>-7.5993699999999997E-2</v>
      </c>
      <c r="BT106" s="22">
        <v>5.4462900000000002E-2</v>
      </c>
      <c r="BU106" s="22">
        <v>4.7035300000000002E-2</v>
      </c>
      <c r="BV106" s="22">
        <v>9.3742500000000006E-2</v>
      </c>
      <c r="BW106" s="22">
        <v>9.8567399999999999E-2</v>
      </c>
      <c r="BX106" s="22">
        <v>-5.6663100000000001E-2</v>
      </c>
      <c r="BY106" s="22">
        <v>-0.1032177</v>
      </c>
      <c r="BZ106" s="22">
        <v>-9.72803E-2</v>
      </c>
      <c r="CA106" s="22">
        <v>-4.6473599999999997E-2</v>
      </c>
      <c r="CB106" s="22">
        <v>-5.7851999999999999E-3</v>
      </c>
      <c r="CC106" s="22">
        <v>-1.6184899999999999E-2</v>
      </c>
      <c r="CD106" s="22">
        <v>-9.6469999999999998E-4</v>
      </c>
      <c r="CE106" s="22">
        <v>-5.8107899999999997E-2</v>
      </c>
      <c r="CF106" s="22">
        <v>-1.06652E-2</v>
      </c>
      <c r="CG106" s="22">
        <v>-6.8449800000000005E-2</v>
      </c>
      <c r="CH106" s="22">
        <v>-5.0349699999999997E-2</v>
      </c>
      <c r="CI106" s="22">
        <v>-1.8539400000000001E-2</v>
      </c>
      <c r="CJ106" s="22">
        <v>-4.2161700000000003E-2</v>
      </c>
      <c r="CK106" s="22">
        <v>-3.8993199999999999E-2</v>
      </c>
      <c r="CL106" s="22">
        <v>-7.0101700000000003E-2</v>
      </c>
      <c r="CM106" s="22">
        <v>2.72827E-2</v>
      </c>
      <c r="CN106" s="22">
        <v>3.1853899999999997E-2</v>
      </c>
      <c r="CO106" s="22">
        <v>-1.2317E-2</v>
      </c>
      <c r="CP106" s="22">
        <v>2.3434099999999999E-2</v>
      </c>
      <c r="CQ106" s="22">
        <v>9.8910000000000005E-3</v>
      </c>
      <c r="CR106" s="22">
        <v>0.1466363</v>
      </c>
      <c r="CS106" s="22">
        <v>0.1411346</v>
      </c>
      <c r="CT106" s="22">
        <v>0.16961770000000001</v>
      </c>
      <c r="CU106" s="22">
        <v>0.17837800000000001</v>
      </c>
      <c r="CV106" s="22">
        <v>2.5049499999999999E-2</v>
      </c>
      <c r="CW106" s="22">
        <v>-3.2099200000000001E-2</v>
      </c>
      <c r="CX106" s="22">
        <v>-2.1863500000000001E-2</v>
      </c>
      <c r="CY106" s="22">
        <v>-3.9566000000000002E-3</v>
      </c>
      <c r="CZ106" s="22">
        <v>3.9891599999999999E-2</v>
      </c>
      <c r="DA106" s="22">
        <v>2.2527700000000001E-2</v>
      </c>
      <c r="DB106" s="22">
        <v>3.3452000000000003E-2</v>
      </c>
      <c r="DC106" s="22">
        <v>-2.9750700000000001E-2</v>
      </c>
      <c r="DD106" s="22">
        <v>1.9401499999999999E-2</v>
      </c>
      <c r="DE106" s="22">
        <v>-3.0477199999999999E-2</v>
      </c>
      <c r="DF106" s="22">
        <v>-1.5699000000000001E-2</v>
      </c>
      <c r="DG106" s="22">
        <v>2.20675E-2</v>
      </c>
      <c r="DH106" s="22">
        <v>1.08437E-2</v>
      </c>
      <c r="DI106" s="22">
        <v>2.40264E-2</v>
      </c>
      <c r="DJ106" s="22">
        <v>-1.0293500000000001E-2</v>
      </c>
      <c r="DK106" s="22">
        <v>0.11871089999999999</v>
      </c>
      <c r="DL106" s="22">
        <v>0.1155553</v>
      </c>
      <c r="DM106" s="22">
        <v>7.9124399999999998E-2</v>
      </c>
      <c r="DN106" s="22">
        <v>0.112886</v>
      </c>
      <c r="DO106" s="22">
        <v>9.5775799999999994E-2</v>
      </c>
      <c r="DP106" s="22">
        <v>0.23880979999999999</v>
      </c>
      <c r="DQ106" s="22">
        <v>0.235234</v>
      </c>
      <c r="DR106" s="22">
        <v>0.24549280000000001</v>
      </c>
      <c r="DS106" s="22">
        <v>0.25818859999999999</v>
      </c>
      <c r="DT106" s="22">
        <v>0.1067622</v>
      </c>
      <c r="DU106" s="22">
        <v>3.90193E-2</v>
      </c>
      <c r="DV106" s="22">
        <v>5.3553299999999998E-2</v>
      </c>
      <c r="DW106" s="22">
        <v>5.7431099999999999E-2</v>
      </c>
      <c r="DX106" s="22">
        <v>0.1058417</v>
      </c>
      <c r="DY106" s="22">
        <v>7.8422400000000003E-2</v>
      </c>
      <c r="DZ106" s="22">
        <v>8.3144300000000004E-2</v>
      </c>
      <c r="EA106" s="22">
        <v>1.11927E-2</v>
      </c>
      <c r="EB106" s="22">
        <v>6.2813099999999997E-2</v>
      </c>
      <c r="EC106" s="22">
        <v>2.4349200000000001E-2</v>
      </c>
      <c r="ED106" s="22">
        <v>3.4331199999999999E-2</v>
      </c>
      <c r="EE106" s="22">
        <v>8.0697400000000002E-2</v>
      </c>
      <c r="EF106" s="22">
        <v>8.7375099999999997E-2</v>
      </c>
      <c r="EG106" s="22">
        <v>0.1150167</v>
      </c>
      <c r="EH106" s="22">
        <v>7.6060100000000005E-2</v>
      </c>
      <c r="EI106" s="22">
        <v>0.25071870000000002</v>
      </c>
      <c r="EJ106" s="22">
        <v>0.2364068</v>
      </c>
      <c r="EK106" s="22">
        <v>0.21115129999999999</v>
      </c>
      <c r="EL106" s="22">
        <v>0.24204039999999999</v>
      </c>
      <c r="EM106" s="22">
        <v>0.21977959999999999</v>
      </c>
      <c r="EN106" s="22">
        <v>0.37189359999999999</v>
      </c>
      <c r="EO106" s="22">
        <v>0.3710985</v>
      </c>
      <c r="EP106" s="22">
        <v>0.35504449999999999</v>
      </c>
      <c r="EQ106" s="22">
        <v>0.37342239999999999</v>
      </c>
      <c r="ER106" s="22">
        <v>0.22474230000000001</v>
      </c>
      <c r="ES106" s="22">
        <v>0.1417032</v>
      </c>
      <c r="ET106" s="22">
        <v>0.16244320000000001</v>
      </c>
      <c r="EU106" s="22">
        <v>61.599379999999996</v>
      </c>
      <c r="EV106" s="22">
        <v>60.319040000000001</v>
      </c>
      <c r="EW106" s="22">
        <v>60.360669999999999</v>
      </c>
      <c r="EX106" s="22">
        <v>59.980969999999999</v>
      </c>
      <c r="EY106" s="22">
        <v>59.398139999999998</v>
      </c>
      <c r="EZ106" s="22">
        <v>58.507289999999998</v>
      </c>
      <c r="FA106" s="22">
        <v>59.249189999999999</v>
      </c>
      <c r="FB106" s="22">
        <v>61.148690000000002</v>
      </c>
      <c r="FC106" s="22">
        <v>64.378860000000003</v>
      </c>
      <c r="FD106" s="22">
        <v>70.454099999999997</v>
      </c>
      <c r="FE106" s="22">
        <v>75.599519999999998</v>
      </c>
      <c r="FF106" s="22">
        <v>78.618110000000001</v>
      </c>
      <c r="FG106" s="22">
        <v>79.976820000000004</v>
      </c>
      <c r="FH106" s="22">
        <v>79.908680000000004</v>
      </c>
      <c r="FI106" s="22">
        <v>80.352329999999995</v>
      </c>
      <c r="FJ106" s="22">
        <v>80.011830000000003</v>
      </c>
      <c r="FK106" s="22">
        <v>80.779570000000007</v>
      </c>
      <c r="FL106" s="22">
        <v>80.170060000000007</v>
      </c>
      <c r="FM106" s="22">
        <v>79.160640000000001</v>
      </c>
      <c r="FN106" s="22">
        <v>75.318529999999996</v>
      </c>
      <c r="FO106" s="22">
        <v>71.178719999999998</v>
      </c>
      <c r="FP106" s="22">
        <v>67.599980000000002</v>
      </c>
      <c r="FQ106" s="22">
        <v>65.115669999999994</v>
      </c>
      <c r="FR106" s="22">
        <v>64.427729999999997</v>
      </c>
      <c r="FS106" s="22">
        <v>1.858927</v>
      </c>
      <c r="FT106" s="22">
        <v>8.6214700000000005E-2</v>
      </c>
      <c r="FU106" s="22">
        <v>0.1452387</v>
      </c>
    </row>
    <row r="107" spans="1:177" x14ac:dyDescent="0.2">
      <c r="A107" s="13" t="s">
        <v>226</v>
      </c>
      <c r="B107" s="13" t="s">
        <v>0</v>
      </c>
      <c r="C107" s="13" t="s">
        <v>272</v>
      </c>
      <c r="D107" s="34" t="s">
        <v>238</v>
      </c>
      <c r="E107" s="23" t="s">
        <v>219</v>
      </c>
      <c r="F107" s="23">
        <v>1298</v>
      </c>
      <c r="G107" s="22">
        <v>0.85321389999999997</v>
      </c>
      <c r="H107" s="22">
        <v>0.77540189999999998</v>
      </c>
      <c r="I107" s="22">
        <v>0.71385960000000004</v>
      </c>
      <c r="J107" s="22">
        <v>0.68494359999999999</v>
      </c>
      <c r="K107" s="22">
        <v>0.68891550000000001</v>
      </c>
      <c r="L107" s="22">
        <v>0.74354770000000003</v>
      </c>
      <c r="M107" s="22">
        <v>0.87126959999999998</v>
      </c>
      <c r="N107" s="22">
        <v>0.89494600000000002</v>
      </c>
      <c r="O107" s="22">
        <v>0.77800899999999995</v>
      </c>
      <c r="P107" s="22">
        <v>0.63953349999999998</v>
      </c>
      <c r="Q107" s="22">
        <v>0.55140480000000003</v>
      </c>
      <c r="R107" s="22">
        <v>0.45515060000000002</v>
      </c>
      <c r="S107" s="22">
        <v>0.4205469</v>
      </c>
      <c r="T107" s="22">
        <v>0.40184599999999998</v>
      </c>
      <c r="U107" s="22">
        <v>0.47574899999999998</v>
      </c>
      <c r="V107" s="22">
        <v>0.58751399999999998</v>
      </c>
      <c r="W107" s="22">
        <v>0.69409799999999999</v>
      </c>
      <c r="X107" s="22">
        <v>0.87073480000000003</v>
      </c>
      <c r="Y107" s="22">
        <v>1.10263</v>
      </c>
      <c r="Z107" s="22">
        <v>1.2412129999999999</v>
      </c>
      <c r="AA107" s="22">
        <v>1.257312</v>
      </c>
      <c r="AB107" s="22">
        <v>1.1658090000000001</v>
      </c>
      <c r="AC107" s="22">
        <v>1.0693060000000001</v>
      </c>
      <c r="AD107" s="22">
        <v>0.92569840000000003</v>
      </c>
      <c r="AE107" s="22">
        <v>-7.4955599999999997E-2</v>
      </c>
      <c r="AF107" s="22">
        <v>-0.1062623</v>
      </c>
      <c r="AG107" s="22">
        <v>-0.1090849</v>
      </c>
      <c r="AH107" s="22">
        <v>-9.2946899999999999E-2</v>
      </c>
      <c r="AI107" s="22">
        <v>-8.8850700000000005E-2</v>
      </c>
      <c r="AJ107" s="22">
        <v>-8.6466199999999993E-2</v>
      </c>
      <c r="AK107" s="22">
        <v>-6.9980600000000004E-2</v>
      </c>
      <c r="AL107" s="22">
        <v>-7.0156300000000005E-2</v>
      </c>
      <c r="AM107" s="22">
        <v>-3.63203E-2</v>
      </c>
      <c r="AN107" s="22">
        <v>-4.0995799999999999E-2</v>
      </c>
      <c r="AO107" s="22">
        <v>-2.25378E-2</v>
      </c>
      <c r="AP107" s="22">
        <v>-5.7314499999999997E-2</v>
      </c>
      <c r="AQ107" s="22">
        <v>-5.4957699999999998E-2</v>
      </c>
      <c r="AR107" s="22">
        <v>-7.3239299999999993E-2</v>
      </c>
      <c r="AS107" s="22">
        <v>-2.5186299999999998E-2</v>
      </c>
      <c r="AT107" s="22">
        <v>2.1640800000000002E-2</v>
      </c>
      <c r="AU107" s="22">
        <v>7.6141000000000004E-3</v>
      </c>
      <c r="AV107" s="22">
        <v>-2.4592599999999999E-2</v>
      </c>
      <c r="AW107" s="22">
        <v>-1.43635E-2</v>
      </c>
      <c r="AX107" s="22">
        <v>-1.85769E-2</v>
      </c>
      <c r="AY107" s="22">
        <v>-2.0612100000000001E-2</v>
      </c>
      <c r="AZ107" s="22">
        <v>-5.0534999999999997E-2</v>
      </c>
      <c r="BA107" s="22">
        <v>-2.8020699999999999E-2</v>
      </c>
      <c r="BB107" s="22">
        <v>-2.7220500000000002E-2</v>
      </c>
      <c r="BC107" s="22">
        <v>-4.5649599999999999E-2</v>
      </c>
      <c r="BD107" s="22">
        <v>-7.4971499999999996E-2</v>
      </c>
      <c r="BE107" s="22">
        <v>-7.7628000000000003E-2</v>
      </c>
      <c r="BF107" s="22">
        <v>-6.4506900000000006E-2</v>
      </c>
      <c r="BG107" s="22">
        <v>-6.0384E-2</v>
      </c>
      <c r="BH107" s="22">
        <v>-5.8294400000000003E-2</v>
      </c>
      <c r="BI107" s="22">
        <v>-4.38828E-2</v>
      </c>
      <c r="BJ107" s="22">
        <v>-3.8214199999999997E-2</v>
      </c>
      <c r="BK107" s="22">
        <v>-3.5454000000000002E-3</v>
      </c>
      <c r="BL107" s="22">
        <v>-1.27644E-2</v>
      </c>
      <c r="BM107" s="22">
        <v>9.3592999999999992E-3</v>
      </c>
      <c r="BN107" s="22">
        <v>-1.9923300000000001E-2</v>
      </c>
      <c r="BO107" s="22">
        <v>-1.5225199999999999E-2</v>
      </c>
      <c r="BP107" s="22">
        <v>-3.2108699999999997E-2</v>
      </c>
      <c r="BQ107" s="22">
        <v>1.6345700000000001E-2</v>
      </c>
      <c r="BR107" s="22">
        <v>6.1628200000000001E-2</v>
      </c>
      <c r="BS107" s="22">
        <v>4.5768900000000001E-2</v>
      </c>
      <c r="BT107" s="22">
        <v>9.8578999999999993E-3</v>
      </c>
      <c r="BU107" s="22">
        <v>1.6954299999999999E-2</v>
      </c>
      <c r="BV107" s="22">
        <v>1.12011E-2</v>
      </c>
      <c r="BW107" s="22">
        <v>1.1541900000000001E-2</v>
      </c>
      <c r="BX107" s="22">
        <v>-1.8792300000000001E-2</v>
      </c>
      <c r="BY107" s="22">
        <v>2.0849000000000002E-3</v>
      </c>
      <c r="BZ107" s="22">
        <v>-1.6088000000000001E-3</v>
      </c>
      <c r="CA107" s="22">
        <v>-2.53525E-2</v>
      </c>
      <c r="CB107" s="22">
        <v>-5.3299699999999998E-2</v>
      </c>
      <c r="CC107" s="22">
        <v>-5.5841000000000002E-2</v>
      </c>
      <c r="CD107" s="22">
        <v>-4.4809500000000002E-2</v>
      </c>
      <c r="CE107" s="22">
        <v>-4.0668000000000003E-2</v>
      </c>
      <c r="CF107" s="22">
        <v>-3.8782700000000003E-2</v>
      </c>
      <c r="CG107" s="22">
        <v>-2.5807500000000001E-2</v>
      </c>
      <c r="CH107" s="22">
        <v>-1.60912E-2</v>
      </c>
      <c r="CI107" s="22">
        <v>1.9154500000000001E-2</v>
      </c>
      <c r="CJ107" s="22">
        <v>6.7885999999999997E-3</v>
      </c>
      <c r="CK107" s="22">
        <v>3.1451100000000003E-2</v>
      </c>
      <c r="CL107" s="22">
        <v>5.9737000000000002E-3</v>
      </c>
      <c r="CM107" s="22">
        <v>1.22933E-2</v>
      </c>
      <c r="CN107" s="22">
        <v>-3.6216999999999998E-3</v>
      </c>
      <c r="CO107" s="22">
        <v>4.5110699999999997E-2</v>
      </c>
      <c r="CP107" s="22">
        <v>8.9323299999999994E-2</v>
      </c>
      <c r="CQ107" s="22">
        <v>7.2194900000000006E-2</v>
      </c>
      <c r="CR107" s="22">
        <v>3.3718100000000001E-2</v>
      </c>
      <c r="CS107" s="22">
        <v>3.8644900000000003E-2</v>
      </c>
      <c r="CT107" s="22">
        <v>3.1825300000000001E-2</v>
      </c>
      <c r="CU107" s="22">
        <v>3.3811599999999997E-2</v>
      </c>
      <c r="CV107" s="22">
        <v>3.1925999999999999E-3</v>
      </c>
      <c r="CW107" s="22">
        <v>2.2936000000000002E-2</v>
      </c>
      <c r="CX107" s="22">
        <v>1.61297E-2</v>
      </c>
      <c r="CY107" s="22">
        <v>-5.0553000000000004E-3</v>
      </c>
      <c r="CZ107" s="22">
        <v>-3.1627799999999998E-2</v>
      </c>
      <c r="DA107" s="22">
        <v>-3.4054000000000001E-2</v>
      </c>
      <c r="DB107" s="22">
        <v>-2.5112099999999998E-2</v>
      </c>
      <c r="DC107" s="22">
        <v>-2.0951999999999998E-2</v>
      </c>
      <c r="DD107" s="22">
        <v>-1.9271E-2</v>
      </c>
      <c r="DE107" s="22">
        <v>-7.7321999999999998E-3</v>
      </c>
      <c r="DF107" s="22">
        <v>6.0318000000000004E-3</v>
      </c>
      <c r="DG107" s="22">
        <v>4.1854299999999997E-2</v>
      </c>
      <c r="DH107" s="22">
        <v>2.63415E-2</v>
      </c>
      <c r="DI107" s="22">
        <v>5.3542899999999997E-2</v>
      </c>
      <c r="DJ107" s="22">
        <v>3.1870799999999998E-2</v>
      </c>
      <c r="DK107" s="22">
        <v>3.9811899999999997E-2</v>
      </c>
      <c r="DL107" s="22">
        <v>2.48652E-2</v>
      </c>
      <c r="DM107" s="22">
        <v>7.38756E-2</v>
      </c>
      <c r="DN107" s="22">
        <v>0.1170185</v>
      </c>
      <c r="DO107" s="22">
        <v>9.8620799999999995E-2</v>
      </c>
      <c r="DP107" s="22">
        <v>5.7578400000000002E-2</v>
      </c>
      <c r="DQ107" s="22">
        <v>6.03355E-2</v>
      </c>
      <c r="DR107" s="22">
        <v>5.24494E-2</v>
      </c>
      <c r="DS107" s="22">
        <v>5.6081400000000003E-2</v>
      </c>
      <c r="DT107" s="22">
        <v>2.5177499999999998E-2</v>
      </c>
      <c r="DU107" s="22">
        <v>4.3787100000000002E-2</v>
      </c>
      <c r="DV107" s="22">
        <v>3.3868299999999997E-2</v>
      </c>
      <c r="DW107" s="22">
        <v>2.42507E-2</v>
      </c>
      <c r="DX107" s="22">
        <v>-3.3700000000000001E-4</v>
      </c>
      <c r="DY107" s="22">
        <v>-2.5969999999999999E-3</v>
      </c>
      <c r="DZ107" s="22">
        <v>3.3279E-3</v>
      </c>
      <c r="EA107" s="22">
        <v>7.5148000000000003E-3</v>
      </c>
      <c r="EB107" s="22">
        <v>8.9008000000000004E-3</v>
      </c>
      <c r="EC107" s="22">
        <v>1.8365599999999999E-2</v>
      </c>
      <c r="ED107" s="22">
        <v>3.7974000000000001E-2</v>
      </c>
      <c r="EE107" s="22">
        <v>7.4629299999999996E-2</v>
      </c>
      <c r="EF107" s="22">
        <v>5.4573000000000003E-2</v>
      </c>
      <c r="EG107" s="22">
        <v>8.5440000000000002E-2</v>
      </c>
      <c r="EH107" s="22">
        <v>6.9262000000000004E-2</v>
      </c>
      <c r="EI107" s="22">
        <v>7.9544299999999998E-2</v>
      </c>
      <c r="EJ107" s="22">
        <v>6.5995799999999993E-2</v>
      </c>
      <c r="EK107" s="22">
        <v>0.1154076</v>
      </c>
      <c r="EL107" s="22">
        <v>0.1570059</v>
      </c>
      <c r="EM107" s="22">
        <v>0.1367757</v>
      </c>
      <c r="EN107" s="22">
        <v>9.2028899999999997E-2</v>
      </c>
      <c r="EO107" s="22">
        <v>9.1653200000000004E-2</v>
      </c>
      <c r="EP107" s="22">
        <v>8.2227499999999995E-2</v>
      </c>
      <c r="EQ107" s="22">
        <v>8.8235300000000003E-2</v>
      </c>
      <c r="ER107" s="22">
        <v>5.6920100000000001E-2</v>
      </c>
      <c r="ES107" s="22">
        <v>7.3892700000000006E-2</v>
      </c>
      <c r="ET107" s="22">
        <v>5.9479999999999998E-2</v>
      </c>
      <c r="EU107" s="22">
        <v>53.370609999999999</v>
      </c>
      <c r="EV107" s="22">
        <v>52.935609999999997</v>
      </c>
      <c r="EW107" s="22">
        <v>52.311839999999997</v>
      </c>
      <c r="EX107" s="22">
        <v>51.601550000000003</v>
      </c>
      <c r="EY107" s="22">
        <v>51.308079999999997</v>
      </c>
      <c r="EZ107" s="22">
        <v>51.035739999999997</v>
      </c>
      <c r="FA107" s="22">
        <v>50.650410000000001</v>
      </c>
      <c r="FB107" s="22">
        <v>50.944679999999998</v>
      </c>
      <c r="FC107" s="22">
        <v>54.20337</v>
      </c>
      <c r="FD107" s="22">
        <v>58.376420000000003</v>
      </c>
      <c r="FE107" s="22">
        <v>62.200049999999997</v>
      </c>
      <c r="FF107" s="22">
        <v>65.173569999999998</v>
      </c>
      <c r="FG107" s="22">
        <v>67.001249999999999</v>
      </c>
      <c r="FH107" s="22">
        <v>67.679259999999999</v>
      </c>
      <c r="FI107" s="22">
        <v>67.954930000000004</v>
      </c>
      <c r="FJ107" s="22">
        <v>67.489410000000007</v>
      </c>
      <c r="FK107" s="22">
        <v>66.380420000000001</v>
      </c>
      <c r="FL107" s="22">
        <v>64.919880000000006</v>
      </c>
      <c r="FM107" s="22">
        <v>62.667920000000002</v>
      </c>
      <c r="FN107" s="22">
        <v>60.429270000000002</v>
      </c>
      <c r="FO107" s="22">
        <v>58.795990000000003</v>
      </c>
      <c r="FP107" s="22">
        <v>57.475479999999997</v>
      </c>
      <c r="FQ107" s="22">
        <v>56.460270000000001</v>
      </c>
      <c r="FR107" s="22">
        <v>55.473599999999998</v>
      </c>
      <c r="FS107" s="22">
        <v>0.57898400000000005</v>
      </c>
      <c r="FT107" s="22">
        <v>2.7022399999999999E-2</v>
      </c>
      <c r="FU107" s="22">
        <v>3.5656399999999998E-2</v>
      </c>
    </row>
    <row r="108" spans="1:177" x14ac:dyDescent="0.2">
      <c r="A108" s="13" t="s">
        <v>226</v>
      </c>
      <c r="B108" s="13" t="s">
        <v>0</v>
      </c>
      <c r="C108" s="13" t="s">
        <v>272</v>
      </c>
      <c r="D108" s="34" t="s">
        <v>238</v>
      </c>
      <c r="E108" s="23" t="s">
        <v>220</v>
      </c>
      <c r="F108" s="23">
        <v>741</v>
      </c>
      <c r="G108" s="22">
        <v>0.47725070000000003</v>
      </c>
      <c r="H108" s="22">
        <v>0.40887849999999998</v>
      </c>
      <c r="I108" s="22">
        <v>0.3702491</v>
      </c>
      <c r="J108" s="22">
        <v>0.36960769999999998</v>
      </c>
      <c r="K108" s="22">
        <v>0.3707184</v>
      </c>
      <c r="L108" s="22">
        <v>0.39508470000000001</v>
      </c>
      <c r="M108" s="22">
        <v>0.46883859999999999</v>
      </c>
      <c r="N108" s="22">
        <v>0.48826609999999998</v>
      </c>
      <c r="O108" s="22">
        <v>0.43882650000000001</v>
      </c>
      <c r="P108" s="22">
        <v>0.3650428</v>
      </c>
      <c r="Q108" s="22">
        <v>0.3383254</v>
      </c>
      <c r="R108" s="22">
        <v>0.29428510000000002</v>
      </c>
      <c r="S108" s="22">
        <v>0.27871010000000002</v>
      </c>
      <c r="T108" s="22">
        <v>0.26618609999999998</v>
      </c>
      <c r="U108" s="22">
        <v>0.3035931</v>
      </c>
      <c r="V108" s="22">
        <v>0.34216449999999998</v>
      </c>
      <c r="W108" s="22">
        <v>0.37476100000000001</v>
      </c>
      <c r="X108" s="22">
        <v>0.45510299999999998</v>
      </c>
      <c r="Y108" s="22">
        <v>0.58900929999999996</v>
      </c>
      <c r="Z108" s="22">
        <v>0.68301630000000002</v>
      </c>
      <c r="AA108" s="22">
        <v>0.67965339999999996</v>
      </c>
      <c r="AB108" s="22">
        <v>0.6461517</v>
      </c>
      <c r="AC108" s="22">
        <v>0.60594530000000002</v>
      </c>
      <c r="AD108" s="22">
        <v>0.53869469999999997</v>
      </c>
      <c r="AE108" s="22">
        <v>-4.5693900000000003E-2</v>
      </c>
      <c r="AF108" s="22">
        <v>-8.9865500000000001E-2</v>
      </c>
      <c r="AG108" s="22">
        <v>-0.10301920000000001</v>
      </c>
      <c r="AH108" s="22">
        <v>-7.6415899999999995E-2</v>
      </c>
      <c r="AI108" s="22">
        <v>-6.7397700000000005E-2</v>
      </c>
      <c r="AJ108" s="22">
        <v>-6.4406400000000003E-2</v>
      </c>
      <c r="AK108" s="22">
        <v>-4.7876799999999997E-2</v>
      </c>
      <c r="AL108" s="22">
        <v>-5.5501200000000001E-2</v>
      </c>
      <c r="AM108" s="22">
        <v>-2.9689E-2</v>
      </c>
      <c r="AN108" s="22">
        <v>-4.4161400000000003E-2</v>
      </c>
      <c r="AO108" s="22">
        <v>-4.1246400000000003E-2</v>
      </c>
      <c r="AP108" s="22">
        <v>-5.8569900000000001E-2</v>
      </c>
      <c r="AQ108" s="22">
        <v>-5.6130199999999998E-2</v>
      </c>
      <c r="AR108" s="22">
        <v>-6.7100999999999994E-2</v>
      </c>
      <c r="AS108" s="22">
        <v>-3.56922E-2</v>
      </c>
      <c r="AT108" s="22">
        <v>-1.41453E-2</v>
      </c>
      <c r="AU108" s="22">
        <v>-2.3738499999999999E-2</v>
      </c>
      <c r="AV108" s="22">
        <v>-3.4973700000000003E-2</v>
      </c>
      <c r="AW108" s="22">
        <v>-3.0637299999999999E-2</v>
      </c>
      <c r="AX108" s="22">
        <v>-2.5132000000000002E-2</v>
      </c>
      <c r="AY108" s="22">
        <v>-4.0060699999999998E-2</v>
      </c>
      <c r="AZ108" s="22">
        <v>-4.0680300000000003E-2</v>
      </c>
      <c r="BA108" s="22">
        <v>-1.2838E-2</v>
      </c>
      <c r="BB108" s="22">
        <v>-1.1207099999999999E-2</v>
      </c>
      <c r="BC108" s="22">
        <v>-2.32517E-2</v>
      </c>
      <c r="BD108" s="22">
        <v>-6.3557299999999997E-2</v>
      </c>
      <c r="BE108" s="22">
        <v>-7.5726000000000002E-2</v>
      </c>
      <c r="BF108" s="22">
        <v>-5.3380499999999997E-2</v>
      </c>
      <c r="BG108" s="22">
        <v>-4.4870599999999997E-2</v>
      </c>
      <c r="BH108" s="22">
        <v>-4.1206600000000003E-2</v>
      </c>
      <c r="BI108" s="22">
        <v>-2.8644200000000002E-2</v>
      </c>
      <c r="BJ108" s="22">
        <v>-3.2919999999999998E-2</v>
      </c>
      <c r="BK108" s="22">
        <v>-8.6105000000000001E-3</v>
      </c>
      <c r="BL108" s="22">
        <v>-2.3611199999999999E-2</v>
      </c>
      <c r="BM108" s="22">
        <v>-1.47235E-2</v>
      </c>
      <c r="BN108" s="22">
        <v>-3.0759100000000001E-2</v>
      </c>
      <c r="BO108" s="22">
        <v>-3.03158E-2</v>
      </c>
      <c r="BP108" s="22">
        <v>-4.1713300000000002E-2</v>
      </c>
      <c r="BQ108" s="22">
        <v>-1.05538E-2</v>
      </c>
      <c r="BR108" s="22">
        <v>8.7211000000000007E-3</v>
      </c>
      <c r="BS108" s="22">
        <v>-2.9743999999999999E-3</v>
      </c>
      <c r="BT108" s="22">
        <v>-1.5606099999999999E-2</v>
      </c>
      <c r="BU108" s="22">
        <v>-7.7124999999999997E-3</v>
      </c>
      <c r="BV108" s="22">
        <v>7.0620000000000004E-4</v>
      </c>
      <c r="BW108" s="22">
        <v>-1.14051E-2</v>
      </c>
      <c r="BX108" s="22">
        <v>-1.47823E-2</v>
      </c>
      <c r="BY108" s="22">
        <v>9.0693000000000006E-3</v>
      </c>
      <c r="BZ108" s="22">
        <v>9.3650000000000001E-3</v>
      </c>
      <c r="CA108" s="22">
        <v>-7.7083000000000004E-3</v>
      </c>
      <c r="CB108" s="22">
        <v>-4.5336300000000003E-2</v>
      </c>
      <c r="CC108" s="22">
        <v>-5.6822900000000003E-2</v>
      </c>
      <c r="CD108" s="22">
        <v>-3.7426399999999999E-2</v>
      </c>
      <c r="CE108" s="22">
        <v>-2.92684E-2</v>
      </c>
      <c r="CF108" s="22">
        <v>-2.5138400000000002E-2</v>
      </c>
      <c r="CG108" s="22">
        <v>-1.53238E-2</v>
      </c>
      <c r="CH108" s="22">
        <v>-1.7280299999999998E-2</v>
      </c>
      <c r="CI108" s="22">
        <v>5.9883999999999996E-3</v>
      </c>
      <c r="CJ108" s="22">
        <v>-9.3782999999999991E-3</v>
      </c>
      <c r="CK108" s="22">
        <v>3.6462E-3</v>
      </c>
      <c r="CL108" s="22">
        <v>-1.1497500000000001E-2</v>
      </c>
      <c r="CM108" s="22">
        <v>-1.2436900000000001E-2</v>
      </c>
      <c r="CN108" s="22">
        <v>-2.4129899999999999E-2</v>
      </c>
      <c r="CO108" s="22">
        <v>6.8570000000000002E-3</v>
      </c>
      <c r="CP108" s="22">
        <v>2.4558300000000002E-2</v>
      </c>
      <c r="CQ108" s="22">
        <v>1.14068E-2</v>
      </c>
      <c r="CR108" s="22">
        <v>-2.1922000000000001E-3</v>
      </c>
      <c r="CS108" s="22">
        <v>8.1650000000000004E-3</v>
      </c>
      <c r="CT108" s="22">
        <v>1.8601699999999999E-2</v>
      </c>
      <c r="CU108" s="22">
        <v>8.4416999999999999E-3</v>
      </c>
      <c r="CV108" s="22">
        <v>3.1545000000000002E-3</v>
      </c>
      <c r="CW108" s="22">
        <v>2.4242199999999998E-2</v>
      </c>
      <c r="CX108" s="22">
        <v>2.3613200000000001E-2</v>
      </c>
      <c r="CY108" s="22">
        <v>7.835E-3</v>
      </c>
      <c r="CZ108" s="22">
        <v>-2.7115400000000001E-2</v>
      </c>
      <c r="DA108" s="22">
        <v>-3.7919700000000001E-2</v>
      </c>
      <c r="DB108" s="22">
        <v>-2.14722E-2</v>
      </c>
      <c r="DC108" s="22">
        <v>-1.36662E-2</v>
      </c>
      <c r="DD108" s="22">
        <v>-9.0702999999999999E-3</v>
      </c>
      <c r="DE108" s="22">
        <v>-2.0033E-3</v>
      </c>
      <c r="DF108" s="22">
        <v>-1.6406000000000001E-3</v>
      </c>
      <c r="DG108" s="22">
        <v>2.0587299999999999E-2</v>
      </c>
      <c r="DH108" s="22">
        <v>4.8547E-3</v>
      </c>
      <c r="DI108" s="22">
        <v>2.2015900000000001E-2</v>
      </c>
      <c r="DJ108" s="22">
        <v>7.7641999999999997E-3</v>
      </c>
      <c r="DK108" s="22">
        <v>5.4421000000000001E-3</v>
      </c>
      <c r="DL108" s="22">
        <v>-6.5465000000000002E-3</v>
      </c>
      <c r="DM108" s="22">
        <v>2.4267799999999999E-2</v>
      </c>
      <c r="DN108" s="22">
        <v>4.0395500000000001E-2</v>
      </c>
      <c r="DO108" s="22">
        <v>2.5787899999999999E-2</v>
      </c>
      <c r="DP108" s="22">
        <v>1.1221800000000001E-2</v>
      </c>
      <c r="DQ108" s="22">
        <v>2.4042600000000001E-2</v>
      </c>
      <c r="DR108" s="22">
        <v>3.64972E-2</v>
      </c>
      <c r="DS108" s="22">
        <v>2.8288500000000001E-2</v>
      </c>
      <c r="DT108" s="22">
        <v>2.10913E-2</v>
      </c>
      <c r="DU108" s="22">
        <v>3.9415100000000002E-2</v>
      </c>
      <c r="DV108" s="22">
        <v>3.7861499999999999E-2</v>
      </c>
      <c r="DW108" s="22">
        <v>3.0277200000000001E-2</v>
      </c>
      <c r="DX108" s="22">
        <v>-8.072E-4</v>
      </c>
      <c r="DY108" s="22">
        <v>-1.06266E-2</v>
      </c>
      <c r="DZ108" s="22">
        <v>1.5632E-3</v>
      </c>
      <c r="EA108" s="22">
        <v>8.8608000000000003E-3</v>
      </c>
      <c r="EB108" s="22">
        <v>1.4129600000000001E-2</v>
      </c>
      <c r="EC108" s="22">
        <v>1.7229299999999999E-2</v>
      </c>
      <c r="ED108" s="22">
        <v>2.09406E-2</v>
      </c>
      <c r="EE108" s="22">
        <v>4.1665800000000003E-2</v>
      </c>
      <c r="EF108" s="22">
        <v>2.5404900000000001E-2</v>
      </c>
      <c r="EG108" s="22">
        <v>4.85388E-2</v>
      </c>
      <c r="EH108" s="22">
        <v>3.5575000000000002E-2</v>
      </c>
      <c r="EI108" s="22">
        <v>3.1256399999999997E-2</v>
      </c>
      <c r="EJ108" s="22">
        <v>1.8841199999999999E-2</v>
      </c>
      <c r="EK108" s="22">
        <v>4.9406199999999997E-2</v>
      </c>
      <c r="EL108" s="22">
        <v>6.3261899999999996E-2</v>
      </c>
      <c r="EM108" s="22">
        <v>4.6552000000000003E-2</v>
      </c>
      <c r="EN108" s="22">
        <v>3.0589399999999999E-2</v>
      </c>
      <c r="EO108" s="22">
        <v>4.6967399999999999E-2</v>
      </c>
      <c r="EP108" s="22">
        <v>6.2335399999999999E-2</v>
      </c>
      <c r="EQ108" s="22">
        <v>5.69442E-2</v>
      </c>
      <c r="ER108" s="22">
        <v>4.6989200000000002E-2</v>
      </c>
      <c r="ES108" s="22">
        <v>6.1322399999999999E-2</v>
      </c>
      <c r="ET108" s="22">
        <v>5.8433600000000002E-2</v>
      </c>
      <c r="EU108" s="22">
        <v>54.847619999999999</v>
      </c>
      <c r="EV108" s="22">
        <v>54.491729999999997</v>
      </c>
      <c r="EW108" s="22">
        <v>53.848759999999999</v>
      </c>
      <c r="EX108" s="22">
        <v>53.106380000000001</v>
      </c>
      <c r="EY108" s="22">
        <v>52.807639999999999</v>
      </c>
      <c r="EZ108" s="22">
        <v>52.601799999999997</v>
      </c>
      <c r="FA108" s="22">
        <v>52.186410000000002</v>
      </c>
      <c r="FB108" s="22">
        <v>52.594380000000001</v>
      </c>
      <c r="FC108" s="22">
        <v>55.785269999999997</v>
      </c>
      <c r="FD108" s="22">
        <v>59.371519999999997</v>
      </c>
      <c r="FE108" s="22">
        <v>62.823169999999998</v>
      </c>
      <c r="FF108" s="22">
        <v>65.368679999999998</v>
      </c>
      <c r="FG108" s="22">
        <v>66.869519999999994</v>
      </c>
      <c r="FH108" s="22">
        <v>67.303380000000004</v>
      </c>
      <c r="FI108" s="22">
        <v>67.433170000000004</v>
      </c>
      <c r="FJ108" s="22">
        <v>66.907489999999996</v>
      </c>
      <c r="FK108" s="22">
        <v>65.904520000000005</v>
      </c>
      <c r="FL108" s="22">
        <v>64.672529999999995</v>
      </c>
      <c r="FM108" s="22">
        <v>62.770789999999998</v>
      </c>
      <c r="FN108" s="22">
        <v>60.875729999999997</v>
      </c>
      <c r="FO108" s="22">
        <v>59.526229999999998</v>
      </c>
      <c r="FP108" s="22">
        <v>58.440199999999997</v>
      </c>
      <c r="FQ108" s="22">
        <v>57.530459999999998</v>
      </c>
      <c r="FR108" s="22">
        <v>56.731749999999998</v>
      </c>
      <c r="FS108" s="22">
        <v>0.4709912</v>
      </c>
      <c r="FT108" s="22">
        <v>2.0079099999999999E-2</v>
      </c>
      <c r="FU108" s="22">
        <v>2.5256899999999999E-2</v>
      </c>
    </row>
    <row r="109" spans="1:177" x14ac:dyDescent="0.2">
      <c r="A109" s="13" t="s">
        <v>226</v>
      </c>
      <c r="B109" s="13" t="s">
        <v>0</v>
      </c>
      <c r="C109" s="13" t="s">
        <v>272</v>
      </c>
      <c r="D109" s="34" t="s">
        <v>238</v>
      </c>
      <c r="E109" s="23" t="s">
        <v>221</v>
      </c>
      <c r="F109" s="23">
        <v>557</v>
      </c>
      <c r="G109" s="22">
        <v>0.37797560000000002</v>
      </c>
      <c r="H109" s="22">
        <v>0.36967919999999999</v>
      </c>
      <c r="I109" s="22">
        <v>0.34640320000000002</v>
      </c>
      <c r="J109" s="22">
        <v>0.31711159999999999</v>
      </c>
      <c r="K109" s="22">
        <v>0.31887199999999999</v>
      </c>
      <c r="L109" s="22">
        <v>0.34919739999999999</v>
      </c>
      <c r="M109" s="22">
        <v>0.4022133</v>
      </c>
      <c r="N109" s="22">
        <v>0.40658650000000002</v>
      </c>
      <c r="O109" s="22">
        <v>0.33934229999999999</v>
      </c>
      <c r="P109" s="22">
        <v>0.26960840000000003</v>
      </c>
      <c r="Q109" s="22">
        <v>0.20478789999999999</v>
      </c>
      <c r="R109" s="22">
        <v>0.1542956</v>
      </c>
      <c r="S109" s="22">
        <v>0.1361455</v>
      </c>
      <c r="T109" s="22">
        <v>0.1301514</v>
      </c>
      <c r="U109" s="22">
        <v>0.1658242</v>
      </c>
      <c r="V109" s="22">
        <v>0.24200150000000001</v>
      </c>
      <c r="W109" s="22">
        <v>0.31610359999999998</v>
      </c>
      <c r="X109" s="22">
        <v>0.41581499999999999</v>
      </c>
      <c r="Y109" s="22">
        <v>0.51352339999999996</v>
      </c>
      <c r="Z109" s="22">
        <v>0.55675770000000002</v>
      </c>
      <c r="AA109" s="22">
        <v>0.57322189999999995</v>
      </c>
      <c r="AB109" s="22">
        <v>0.51497329999999997</v>
      </c>
      <c r="AC109" s="22">
        <v>0.46092260000000002</v>
      </c>
      <c r="AD109" s="22">
        <v>0.38445420000000002</v>
      </c>
      <c r="AE109" s="22">
        <v>-4.8332600000000003E-2</v>
      </c>
      <c r="AF109" s="22">
        <v>-3.5718899999999998E-2</v>
      </c>
      <c r="AG109" s="22">
        <v>-2.6804100000000001E-2</v>
      </c>
      <c r="AH109" s="22">
        <v>-3.5723999999999999E-2</v>
      </c>
      <c r="AI109" s="22">
        <v>-4.1598400000000001E-2</v>
      </c>
      <c r="AJ109" s="22">
        <v>-4.2176199999999997E-2</v>
      </c>
      <c r="AK109" s="22">
        <v>-3.98506E-2</v>
      </c>
      <c r="AL109" s="22">
        <v>-3.4762500000000002E-2</v>
      </c>
      <c r="AM109" s="22">
        <v>-2.6198599999999999E-2</v>
      </c>
      <c r="AN109" s="22">
        <v>-1.9679100000000001E-2</v>
      </c>
      <c r="AO109" s="22">
        <v>-1.0563599999999999E-2</v>
      </c>
      <c r="AP109" s="22">
        <v>-2.96218E-2</v>
      </c>
      <c r="AQ109" s="22">
        <v>-2.8220700000000001E-2</v>
      </c>
      <c r="AR109" s="22">
        <v>-3.52979E-2</v>
      </c>
      <c r="AS109" s="22">
        <v>-1.9232800000000001E-2</v>
      </c>
      <c r="AT109" s="22">
        <v>1.05656E-2</v>
      </c>
      <c r="AU109" s="22">
        <v>6.4897000000000002E-3</v>
      </c>
      <c r="AV109" s="22">
        <v>-1.1122399999999999E-2</v>
      </c>
      <c r="AW109" s="22">
        <v>-7.2014999999999996E-3</v>
      </c>
      <c r="AX109" s="22">
        <v>-1.60456E-2</v>
      </c>
      <c r="AY109" s="22">
        <v>-9.2709999999999997E-3</v>
      </c>
      <c r="AZ109" s="22">
        <v>-3.7605E-2</v>
      </c>
      <c r="BA109" s="22">
        <v>-3.7778600000000002E-2</v>
      </c>
      <c r="BB109" s="22">
        <v>-3.4926400000000003E-2</v>
      </c>
      <c r="BC109" s="22">
        <v>-2.92083E-2</v>
      </c>
      <c r="BD109" s="22">
        <v>-1.77375E-2</v>
      </c>
      <c r="BE109" s="22">
        <v>-8.6301999999999993E-3</v>
      </c>
      <c r="BF109" s="22">
        <v>-1.7504499999999999E-2</v>
      </c>
      <c r="BG109" s="22">
        <v>-2.2862899999999999E-2</v>
      </c>
      <c r="BH109" s="22">
        <v>-2.4546499999999999E-2</v>
      </c>
      <c r="BI109" s="22">
        <v>-2.2085299999999999E-2</v>
      </c>
      <c r="BJ109" s="22">
        <v>-1.27879E-2</v>
      </c>
      <c r="BK109" s="22">
        <v>-1.7302000000000001E-3</v>
      </c>
      <c r="BL109" s="22">
        <v>1.6679999999999999E-4</v>
      </c>
      <c r="BM109" s="22">
        <v>9.5037999999999997E-3</v>
      </c>
      <c r="BN109" s="22">
        <v>-3.2794E-3</v>
      </c>
      <c r="BO109" s="22">
        <v>2.3714000000000001E-3</v>
      </c>
      <c r="BP109" s="22">
        <v>-2.8712999999999998E-3</v>
      </c>
      <c r="BQ109" s="22">
        <v>1.36559E-2</v>
      </c>
      <c r="BR109" s="22">
        <v>4.2541000000000002E-2</v>
      </c>
      <c r="BS109" s="22">
        <v>3.7700299999999999E-2</v>
      </c>
      <c r="BT109" s="22">
        <v>1.6840299999999999E-2</v>
      </c>
      <c r="BU109" s="22">
        <v>1.5192600000000001E-2</v>
      </c>
      <c r="BV109" s="22">
        <v>6.9850000000000001E-4</v>
      </c>
      <c r="BW109" s="22">
        <v>8.8760999999999996E-3</v>
      </c>
      <c r="BX109" s="22">
        <v>-1.74951E-2</v>
      </c>
      <c r="BY109" s="22">
        <v>-1.6830700000000001E-2</v>
      </c>
      <c r="BZ109" s="22">
        <v>-1.9009000000000002E-2</v>
      </c>
      <c r="CA109" s="22">
        <v>-1.5962799999999999E-2</v>
      </c>
      <c r="CB109" s="22">
        <v>-5.2836000000000003E-3</v>
      </c>
      <c r="CC109" s="22">
        <v>3.9569000000000002E-3</v>
      </c>
      <c r="CD109" s="22">
        <v>-4.8856999999999998E-3</v>
      </c>
      <c r="CE109" s="22">
        <v>-9.8867999999999994E-3</v>
      </c>
      <c r="CF109" s="22">
        <v>-1.23362E-2</v>
      </c>
      <c r="CG109" s="22">
        <v>-9.7812000000000003E-3</v>
      </c>
      <c r="CH109" s="22">
        <v>2.4315999999999999E-3</v>
      </c>
      <c r="CI109" s="22">
        <v>1.52166E-2</v>
      </c>
      <c r="CJ109" s="22">
        <v>1.39121E-2</v>
      </c>
      <c r="CK109" s="22">
        <v>2.3402300000000001E-2</v>
      </c>
      <c r="CL109" s="22">
        <v>1.4965300000000001E-2</v>
      </c>
      <c r="CM109" s="22">
        <v>2.3559500000000001E-2</v>
      </c>
      <c r="CN109" s="22">
        <v>1.9587299999999998E-2</v>
      </c>
      <c r="CO109" s="22">
        <v>3.6434500000000002E-2</v>
      </c>
      <c r="CP109" s="22">
        <v>6.4687099999999997E-2</v>
      </c>
      <c r="CQ109" s="22">
        <v>5.93167E-2</v>
      </c>
      <c r="CR109" s="22">
        <v>3.6207200000000002E-2</v>
      </c>
      <c r="CS109" s="22">
        <v>3.0702699999999999E-2</v>
      </c>
      <c r="CT109" s="22">
        <v>1.22953E-2</v>
      </c>
      <c r="CU109" s="22">
        <v>2.14448E-2</v>
      </c>
      <c r="CV109" s="22">
        <v>-3.5669999999999999E-3</v>
      </c>
      <c r="CW109" s="22">
        <v>-2.3222999999999998E-3</v>
      </c>
      <c r="CX109" s="22">
        <v>-7.9847000000000008E-3</v>
      </c>
      <c r="CY109" s="22">
        <v>-2.7174E-3</v>
      </c>
      <c r="CZ109" s="22">
        <v>7.1703000000000001E-3</v>
      </c>
      <c r="DA109" s="22">
        <v>1.6544099999999999E-2</v>
      </c>
      <c r="DB109" s="22">
        <v>7.7330999999999997E-3</v>
      </c>
      <c r="DC109" s="22">
        <v>3.0893000000000001E-3</v>
      </c>
      <c r="DD109" s="22">
        <v>-1.259E-4</v>
      </c>
      <c r="DE109" s="22">
        <v>2.5230000000000001E-3</v>
      </c>
      <c r="DF109" s="22">
        <v>1.7651099999999999E-2</v>
      </c>
      <c r="DG109" s="22">
        <v>3.2163400000000002E-2</v>
      </c>
      <c r="DH109" s="22">
        <v>2.7657299999999999E-2</v>
      </c>
      <c r="DI109" s="22">
        <v>3.7300899999999998E-2</v>
      </c>
      <c r="DJ109" s="22">
        <v>3.3210000000000003E-2</v>
      </c>
      <c r="DK109" s="22">
        <v>4.4747500000000003E-2</v>
      </c>
      <c r="DL109" s="22">
        <v>4.2045899999999997E-2</v>
      </c>
      <c r="DM109" s="22">
        <v>5.9213200000000001E-2</v>
      </c>
      <c r="DN109" s="22">
        <v>8.6833099999999996E-2</v>
      </c>
      <c r="DO109" s="22">
        <v>8.0933099999999994E-2</v>
      </c>
      <c r="DP109" s="22">
        <v>5.5574100000000001E-2</v>
      </c>
      <c r="DQ109" s="22">
        <v>4.6212799999999998E-2</v>
      </c>
      <c r="DR109" s="22">
        <v>2.3892199999999999E-2</v>
      </c>
      <c r="DS109" s="22">
        <v>3.4013399999999999E-2</v>
      </c>
      <c r="DT109" s="22">
        <v>1.03611E-2</v>
      </c>
      <c r="DU109" s="22">
        <v>1.2186199999999999E-2</v>
      </c>
      <c r="DV109" s="22">
        <v>3.0395999999999999E-3</v>
      </c>
      <c r="DW109" s="22">
        <v>1.6407000000000001E-2</v>
      </c>
      <c r="DX109" s="22">
        <v>2.5151799999999998E-2</v>
      </c>
      <c r="DY109" s="22">
        <v>3.4717900000000003E-2</v>
      </c>
      <c r="DZ109" s="22">
        <v>2.5952599999999999E-2</v>
      </c>
      <c r="EA109" s="22">
        <v>2.1824799999999998E-2</v>
      </c>
      <c r="EB109" s="22">
        <v>1.75038E-2</v>
      </c>
      <c r="EC109" s="22">
        <v>2.0288299999999999E-2</v>
      </c>
      <c r="ED109" s="22">
        <v>3.96257E-2</v>
      </c>
      <c r="EE109" s="22">
        <v>5.6631800000000003E-2</v>
      </c>
      <c r="EF109" s="22">
        <v>4.7503299999999998E-2</v>
      </c>
      <c r="EG109" s="22">
        <v>5.7368299999999997E-2</v>
      </c>
      <c r="EH109" s="22">
        <v>5.9552500000000001E-2</v>
      </c>
      <c r="EI109" s="22">
        <v>7.5339600000000007E-2</v>
      </c>
      <c r="EJ109" s="22">
        <v>7.4472499999999997E-2</v>
      </c>
      <c r="EK109" s="22">
        <v>9.21019E-2</v>
      </c>
      <c r="EL109" s="22">
        <v>0.1188085</v>
      </c>
      <c r="EM109" s="22">
        <v>0.1121437</v>
      </c>
      <c r="EN109" s="22">
        <v>8.3536799999999994E-2</v>
      </c>
      <c r="EO109" s="22">
        <v>6.8607000000000001E-2</v>
      </c>
      <c r="EP109" s="22">
        <v>4.0636199999999997E-2</v>
      </c>
      <c r="EQ109" s="22">
        <v>5.2160600000000001E-2</v>
      </c>
      <c r="ER109" s="22">
        <v>3.0471100000000001E-2</v>
      </c>
      <c r="ES109" s="22">
        <v>3.31341E-2</v>
      </c>
      <c r="ET109" s="22">
        <v>1.8957000000000002E-2</v>
      </c>
      <c r="EU109" s="22">
        <v>51.366610000000001</v>
      </c>
      <c r="EV109" s="22">
        <v>50.824530000000003</v>
      </c>
      <c r="EW109" s="22">
        <v>50.226649999999999</v>
      </c>
      <c r="EX109" s="22">
        <v>49.560420000000001</v>
      </c>
      <c r="EY109" s="22">
        <v>49.275019999999998</v>
      </c>
      <c r="EZ109" s="22">
        <v>48.91216</v>
      </c>
      <c r="FA109" s="22">
        <v>48.567950000000003</v>
      </c>
      <c r="FB109" s="22">
        <v>48.708640000000003</v>
      </c>
      <c r="FC109" s="22">
        <v>52.061210000000003</v>
      </c>
      <c r="FD109" s="22">
        <v>57.031080000000003</v>
      </c>
      <c r="FE109" s="22">
        <v>61.358150000000002</v>
      </c>
      <c r="FF109" s="22">
        <v>64.909729999999996</v>
      </c>
      <c r="FG109" s="22">
        <v>67.179469999999995</v>
      </c>
      <c r="FH109" s="22">
        <v>68.188599999999994</v>
      </c>
      <c r="FI109" s="22">
        <v>68.662030000000001</v>
      </c>
      <c r="FJ109" s="22">
        <v>68.278220000000005</v>
      </c>
      <c r="FK109" s="22">
        <v>67.025319999999994</v>
      </c>
      <c r="FL109" s="22">
        <v>65.255470000000003</v>
      </c>
      <c r="FM109" s="22">
        <v>62.527500000000003</v>
      </c>
      <c r="FN109" s="22">
        <v>59.822249999999997</v>
      </c>
      <c r="FO109" s="22">
        <v>57.804499999999997</v>
      </c>
      <c r="FP109" s="22">
        <v>56.165239999999997</v>
      </c>
      <c r="FQ109" s="22">
        <v>55.006869999999999</v>
      </c>
      <c r="FR109" s="22">
        <v>53.765709999999999</v>
      </c>
      <c r="FS109" s="22">
        <v>0.37114390000000003</v>
      </c>
      <c r="FT109" s="22">
        <v>1.87032E-2</v>
      </c>
      <c r="FU109" s="22">
        <v>2.58339E-2</v>
      </c>
    </row>
    <row r="110" spans="1:177" x14ac:dyDescent="0.2">
      <c r="A110" s="13" t="s">
        <v>226</v>
      </c>
      <c r="B110" s="13" t="s">
        <v>0</v>
      </c>
      <c r="C110" s="13" t="s">
        <v>272</v>
      </c>
      <c r="D110" s="34" t="s">
        <v>250</v>
      </c>
      <c r="E110" s="23" t="s">
        <v>219</v>
      </c>
      <c r="F110" s="23">
        <v>1298</v>
      </c>
      <c r="G110" s="22">
        <v>0.95362559999999996</v>
      </c>
      <c r="H110" s="22">
        <v>0.86403459999999999</v>
      </c>
      <c r="I110" s="22">
        <v>0.76882150000000005</v>
      </c>
      <c r="J110" s="22">
        <v>0.75897559999999997</v>
      </c>
      <c r="K110" s="22">
        <v>0.8131311</v>
      </c>
      <c r="L110" s="22">
        <v>0.92339450000000001</v>
      </c>
      <c r="M110" s="22">
        <v>1.11581</v>
      </c>
      <c r="N110" s="22">
        <v>1.0243910000000001</v>
      </c>
      <c r="O110" s="22">
        <v>0.82698170000000004</v>
      </c>
      <c r="P110" s="22">
        <v>0.67008109999999999</v>
      </c>
      <c r="Q110" s="22">
        <v>0.50503529999999996</v>
      </c>
      <c r="R110" s="22">
        <v>0.39944940000000001</v>
      </c>
      <c r="S110" s="22">
        <v>0.35871249999999999</v>
      </c>
      <c r="T110" s="22">
        <v>0.42822539999999998</v>
      </c>
      <c r="U110" s="22">
        <v>0.51314749999999998</v>
      </c>
      <c r="V110" s="22">
        <v>0.65184370000000003</v>
      </c>
      <c r="W110" s="22">
        <v>0.8434857</v>
      </c>
      <c r="X110" s="22">
        <v>1.0011490000000001</v>
      </c>
      <c r="Y110" s="22">
        <v>1.348813</v>
      </c>
      <c r="Z110" s="22">
        <v>1.376479</v>
      </c>
      <c r="AA110" s="22">
        <v>1.3763129999999999</v>
      </c>
      <c r="AB110" s="22">
        <v>1.2524379999999999</v>
      </c>
      <c r="AC110" s="22">
        <v>1.194998</v>
      </c>
      <c r="AD110" s="22">
        <v>1.003452</v>
      </c>
      <c r="AE110" s="22">
        <v>-0.15238280000000001</v>
      </c>
      <c r="AF110" s="22">
        <v>-0.2278249</v>
      </c>
      <c r="AG110" s="22">
        <v>-0.23790120000000001</v>
      </c>
      <c r="AH110" s="22">
        <v>-0.2223571</v>
      </c>
      <c r="AI110" s="22">
        <v>-0.1717989</v>
      </c>
      <c r="AJ110" s="22">
        <v>-0.1342112</v>
      </c>
      <c r="AK110" s="22">
        <v>-7.7812199999999998E-2</v>
      </c>
      <c r="AL110" s="22">
        <v>-9.63807E-2</v>
      </c>
      <c r="AM110" s="22">
        <v>-9.2766899999999999E-2</v>
      </c>
      <c r="AN110" s="22">
        <v>-7.97041E-2</v>
      </c>
      <c r="AO110" s="22">
        <v>-9.3704800000000005E-2</v>
      </c>
      <c r="AP110" s="22">
        <v>-0.1346706</v>
      </c>
      <c r="AQ110" s="22">
        <v>-0.13147800000000001</v>
      </c>
      <c r="AR110" s="22">
        <v>-7.6328099999999996E-2</v>
      </c>
      <c r="AS110" s="22">
        <v>-3.7081099999999999E-2</v>
      </c>
      <c r="AT110" s="22">
        <v>-1.5518000000000001E-2</v>
      </c>
      <c r="AU110" s="22">
        <v>7.6264000000000002E-3</v>
      </c>
      <c r="AV110" s="22">
        <v>-0.117617</v>
      </c>
      <c r="AW110" s="22">
        <v>-4.1436500000000001E-2</v>
      </c>
      <c r="AX110" s="22">
        <v>-0.10067</v>
      </c>
      <c r="AY110" s="22">
        <v>-7.9914899999999997E-2</v>
      </c>
      <c r="AZ110" s="22">
        <v>-0.15057619999999999</v>
      </c>
      <c r="BA110" s="22">
        <v>-7.2060399999999997E-2</v>
      </c>
      <c r="BB110" s="22">
        <v>-9.4190800000000005E-2</v>
      </c>
      <c r="BC110" s="22">
        <v>-9.3150800000000006E-2</v>
      </c>
      <c r="BD110" s="22">
        <v>-0.15363760000000001</v>
      </c>
      <c r="BE110" s="22">
        <v>-0.17957799999999999</v>
      </c>
      <c r="BF110" s="22">
        <v>-0.16981499999999999</v>
      </c>
      <c r="BG110" s="22">
        <v>-0.1210801</v>
      </c>
      <c r="BH110" s="22">
        <v>-8.5575899999999996E-2</v>
      </c>
      <c r="BI110" s="22">
        <v>-3.1565999999999997E-2</v>
      </c>
      <c r="BJ110" s="22">
        <v>-4.52047E-2</v>
      </c>
      <c r="BK110" s="22">
        <v>-3.07237E-2</v>
      </c>
      <c r="BL110" s="22">
        <v>-2.6207000000000001E-2</v>
      </c>
      <c r="BM110" s="22">
        <v>-3.49661E-2</v>
      </c>
      <c r="BN110" s="22">
        <v>-7.2698399999999996E-2</v>
      </c>
      <c r="BO110" s="22">
        <v>-6.7050700000000005E-2</v>
      </c>
      <c r="BP110" s="22">
        <v>-1.21376E-2</v>
      </c>
      <c r="BQ110" s="22">
        <v>2.55652E-2</v>
      </c>
      <c r="BR110" s="22">
        <v>4.5685200000000002E-2</v>
      </c>
      <c r="BS110" s="22">
        <v>7.1510900000000002E-2</v>
      </c>
      <c r="BT110" s="22">
        <v>-4.5257199999999997E-2</v>
      </c>
      <c r="BU110" s="22">
        <v>3.1884299999999997E-2</v>
      </c>
      <c r="BV110" s="22">
        <v>-3.03767E-2</v>
      </c>
      <c r="BW110" s="22">
        <v>-1.5736400000000001E-2</v>
      </c>
      <c r="BX110" s="22">
        <v>-8.5941000000000004E-2</v>
      </c>
      <c r="BY110" s="22">
        <v>-1.1794499999999999E-2</v>
      </c>
      <c r="BZ110" s="22">
        <v>-3.6868100000000001E-2</v>
      </c>
      <c r="CA110" s="22">
        <v>-5.2127E-2</v>
      </c>
      <c r="CB110" s="22">
        <v>-0.1022557</v>
      </c>
      <c r="CC110" s="22">
        <v>-0.13918349999999999</v>
      </c>
      <c r="CD110" s="22">
        <v>-0.1334245</v>
      </c>
      <c r="CE110" s="22">
        <v>-8.5952399999999998E-2</v>
      </c>
      <c r="CF110" s="22">
        <v>-5.1891199999999998E-2</v>
      </c>
      <c r="CG110" s="22">
        <v>4.639E-4</v>
      </c>
      <c r="CH110" s="22">
        <v>-9.7602999999999995E-3</v>
      </c>
      <c r="CI110" s="22">
        <v>1.22472E-2</v>
      </c>
      <c r="CJ110" s="22">
        <v>1.0844899999999999E-2</v>
      </c>
      <c r="CK110" s="22">
        <v>5.7162000000000003E-3</v>
      </c>
      <c r="CL110" s="22">
        <v>-2.97766E-2</v>
      </c>
      <c r="CM110" s="22">
        <v>-2.2428500000000001E-2</v>
      </c>
      <c r="CN110" s="22">
        <v>3.2320500000000002E-2</v>
      </c>
      <c r="CO110" s="22">
        <v>6.8953899999999999E-2</v>
      </c>
      <c r="CP110" s="22">
        <v>8.8074299999999994E-2</v>
      </c>
      <c r="CQ110" s="22">
        <v>0.1157571</v>
      </c>
      <c r="CR110" s="22">
        <v>4.8589000000000002E-3</v>
      </c>
      <c r="CS110" s="22">
        <v>8.2666100000000006E-2</v>
      </c>
      <c r="CT110" s="22">
        <v>1.83082E-2</v>
      </c>
      <c r="CU110" s="22">
        <v>2.87134E-2</v>
      </c>
      <c r="CV110" s="22">
        <v>-4.11749E-2</v>
      </c>
      <c r="CW110" s="22">
        <v>2.99454E-2</v>
      </c>
      <c r="CX110" s="22">
        <v>2.8335000000000001E-3</v>
      </c>
      <c r="CY110" s="22">
        <v>-1.1103099999999999E-2</v>
      </c>
      <c r="CZ110" s="22">
        <v>-5.08739E-2</v>
      </c>
      <c r="DA110" s="22">
        <v>-9.8789000000000002E-2</v>
      </c>
      <c r="DB110" s="22">
        <v>-9.7033999999999995E-2</v>
      </c>
      <c r="DC110" s="22">
        <v>-5.08247E-2</v>
      </c>
      <c r="DD110" s="22">
        <v>-1.82065E-2</v>
      </c>
      <c r="DE110" s="22">
        <v>3.2493899999999999E-2</v>
      </c>
      <c r="DF110" s="22">
        <v>2.5684100000000001E-2</v>
      </c>
      <c r="DG110" s="22">
        <v>5.5218099999999999E-2</v>
      </c>
      <c r="DH110" s="22">
        <v>4.7896899999999999E-2</v>
      </c>
      <c r="DI110" s="22">
        <v>4.6398500000000002E-2</v>
      </c>
      <c r="DJ110" s="22">
        <v>1.3145199999999999E-2</v>
      </c>
      <c r="DK110" s="22">
        <v>2.21937E-2</v>
      </c>
      <c r="DL110" s="22">
        <v>7.6778600000000002E-2</v>
      </c>
      <c r="DM110" s="22">
        <v>0.1123425</v>
      </c>
      <c r="DN110" s="22">
        <v>0.1304633</v>
      </c>
      <c r="DO110" s="22">
        <v>0.16000329999999999</v>
      </c>
      <c r="DP110" s="22">
        <v>5.4975099999999999E-2</v>
      </c>
      <c r="DQ110" s="22">
        <v>0.13344790000000001</v>
      </c>
      <c r="DR110" s="22">
        <v>6.69931E-2</v>
      </c>
      <c r="DS110" s="22">
        <v>7.3163300000000001E-2</v>
      </c>
      <c r="DT110" s="22">
        <v>3.5913E-3</v>
      </c>
      <c r="DU110" s="22">
        <v>7.1685399999999996E-2</v>
      </c>
      <c r="DV110" s="22">
        <v>4.2535000000000003E-2</v>
      </c>
      <c r="DW110" s="22">
        <v>4.8128900000000002E-2</v>
      </c>
      <c r="DX110" s="22">
        <v>2.3313400000000001E-2</v>
      </c>
      <c r="DY110" s="22">
        <v>-4.0465800000000003E-2</v>
      </c>
      <c r="DZ110" s="22">
        <v>-4.4491999999999997E-2</v>
      </c>
      <c r="EA110" s="22">
        <v>-1.059E-4</v>
      </c>
      <c r="EB110" s="22">
        <v>3.0428799999999999E-2</v>
      </c>
      <c r="EC110" s="22">
        <v>7.8740000000000004E-2</v>
      </c>
      <c r="ED110" s="22">
        <v>7.6860100000000001E-2</v>
      </c>
      <c r="EE110" s="22">
        <v>0.1172613</v>
      </c>
      <c r="EF110" s="22">
        <v>0.101394</v>
      </c>
      <c r="EG110" s="22">
        <v>0.1051373</v>
      </c>
      <c r="EH110" s="22">
        <v>7.5117400000000001E-2</v>
      </c>
      <c r="EI110" s="22">
        <v>8.6621000000000004E-2</v>
      </c>
      <c r="EJ110" s="22">
        <v>0.14096910000000001</v>
      </c>
      <c r="EK110" s="22">
        <v>0.1749889</v>
      </c>
      <c r="EL110" s="22">
        <v>0.19166649999999999</v>
      </c>
      <c r="EM110" s="22">
        <v>0.2238879</v>
      </c>
      <c r="EN110" s="22">
        <v>0.1273349</v>
      </c>
      <c r="EO110" s="22">
        <v>0.2067688</v>
      </c>
      <c r="EP110" s="22">
        <v>0.1372864</v>
      </c>
      <c r="EQ110" s="22">
        <v>0.13734180000000001</v>
      </c>
      <c r="ER110" s="22">
        <v>6.8226499999999995E-2</v>
      </c>
      <c r="ES110" s="22">
        <v>0.13195129999999999</v>
      </c>
      <c r="ET110" s="22">
        <v>9.9857699999999994E-2</v>
      </c>
      <c r="EU110" s="22">
        <v>46.986460000000001</v>
      </c>
      <c r="EV110" s="22">
        <v>45.374400000000001</v>
      </c>
      <c r="EW110" s="22">
        <v>44.969230000000003</v>
      </c>
      <c r="EX110" s="22">
        <v>44.892760000000003</v>
      </c>
      <c r="EY110" s="22">
        <v>43.807789999999997</v>
      </c>
      <c r="EZ110" s="22">
        <v>43.30829</v>
      </c>
      <c r="FA110" s="22">
        <v>42.41628</v>
      </c>
      <c r="FB110" s="22">
        <v>43.380339999999997</v>
      </c>
      <c r="FC110" s="22">
        <v>48.176299999999998</v>
      </c>
      <c r="FD110" s="22">
        <v>53.261600000000001</v>
      </c>
      <c r="FE110" s="22">
        <v>56.336730000000003</v>
      </c>
      <c r="FF110" s="22">
        <v>58.701920000000001</v>
      </c>
      <c r="FG110" s="22">
        <v>60.064010000000003</v>
      </c>
      <c r="FH110" s="22">
        <v>61.757959999999997</v>
      </c>
      <c r="FI110" s="22">
        <v>60.679519999999997</v>
      </c>
      <c r="FJ110" s="22">
        <v>60.234389999999998</v>
      </c>
      <c r="FK110" s="22">
        <v>59.09834</v>
      </c>
      <c r="FL110" s="22">
        <v>57.173099999999998</v>
      </c>
      <c r="FM110" s="22">
        <v>54.594859999999997</v>
      </c>
      <c r="FN110" s="22">
        <v>53.48404</v>
      </c>
      <c r="FO110" s="22">
        <v>52.111229999999999</v>
      </c>
      <c r="FP110" s="22">
        <v>49.817419999999998</v>
      </c>
      <c r="FQ110" s="22">
        <v>48.842709999999997</v>
      </c>
      <c r="FR110" s="22">
        <v>47.740879999999997</v>
      </c>
      <c r="FS110" s="22">
        <v>0.93176619999999999</v>
      </c>
      <c r="FT110" s="22">
        <v>4.1062099999999997E-2</v>
      </c>
      <c r="FU110" s="22">
        <v>6.7687899999999995E-2</v>
      </c>
    </row>
    <row r="111" spans="1:177" x14ac:dyDescent="0.2">
      <c r="A111" s="13" t="s">
        <v>226</v>
      </c>
      <c r="B111" s="13" t="s">
        <v>0</v>
      </c>
      <c r="C111" s="13" t="s">
        <v>272</v>
      </c>
      <c r="D111" s="34" t="s">
        <v>250</v>
      </c>
      <c r="E111" s="23" t="s">
        <v>220</v>
      </c>
      <c r="F111" s="23">
        <v>741</v>
      </c>
      <c r="G111" s="22">
        <v>0.52466369999999996</v>
      </c>
      <c r="H111" s="22">
        <v>0.44567299999999999</v>
      </c>
      <c r="I111" s="22">
        <v>0.41059630000000003</v>
      </c>
      <c r="J111" s="22">
        <v>0.40947909999999998</v>
      </c>
      <c r="K111" s="22">
        <v>0.43281409999999998</v>
      </c>
      <c r="L111" s="22">
        <v>0.48762660000000002</v>
      </c>
      <c r="M111" s="22">
        <v>0.59632649999999998</v>
      </c>
      <c r="N111" s="22">
        <v>0.55439419999999995</v>
      </c>
      <c r="O111" s="22">
        <v>0.49340109999999998</v>
      </c>
      <c r="P111" s="22">
        <v>0.41378350000000003</v>
      </c>
      <c r="Q111" s="22">
        <v>0.31032169999999998</v>
      </c>
      <c r="R111" s="22">
        <v>0.2575038</v>
      </c>
      <c r="S111" s="22">
        <v>0.25152570000000002</v>
      </c>
      <c r="T111" s="22">
        <v>0.27623619999999999</v>
      </c>
      <c r="U111" s="22">
        <v>0.32900750000000001</v>
      </c>
      <c r="V111" s="22">
        <v>0.39172449999999998</v>
      </c>
      <c r="W111" s="22">
        <v>0.47387820000000003</v>
      </c>
      <c r="X111" s="22">
        <v>0.55965980000000004</v>
      </c>
      <c r="Y111" s="22">
        <v>0.75420279999999995</v>
      </c>
      <c r="Z111" s="22">
        <v>0.80801259999999997</v>
      </c>
      <c r="AA111" s="22">
        <v>0.76698359999999999</v>
      </c>
      <c r="AB111" s="22">
        <v>0.68679290000000004</v>
      </c>
      <c r="AC111" s="22">
        <v>0.65040339999999996</v>
      </c>
      <c r="AD111" s="22">
        <v>0.58383770000000001</v>
      </c>
      <c r="AE111" s="22">
        <v>-0.1152053</v>
      </c>
      <c r="AF111" s="22">
        <v>-0.19529150000000001</v>
      </c>
      <c r="AG111" s="22">
        <v>-0.1914961</v>
      </c>
      <c r="AH111" s="22">
        <v>-0.18504029999999999</v>
      </c>
      <c r="AI111" s="22">
        <v>-0.14440459999999999</v>
      </c>
      <c r="AJ111" s="22">
        <v>-0.11645179999999999</v>
      </c>
      <c r="AK111" s="22">
        <v>-5.2669000000000001E-2</v>
      </c>
      <c r="AL111" s="22">
        <v>-8.6887300000000001E-2</v>
      </c>
      <c r="AM111" s="22">
        <v>-1.79268E-2</v>
      </c>
      <c r="AN111" s="22">
        <v>-4.1060899999999997E-2</v>
      </c>
      <c r="AO111" s="22">
        <v>-0.1023646</v>
      </c>
      <c r="AP111" s="22">
        <v>-0.12653059999999999</v>
      </c>
      <c r="AQ111" s="22">
        <v>-0.11871080000000001</v>
      </c>
      <c r="AR111" s="22">
        <v>-0.1062852</v>
      </c>
      <c r="AS111" s="22">
        <v>-5.4892900000000001E-2</v>
      </c>
      <c r="AT111" s="22">
        <v>-2.2972300000000001E-2</v>
      </c>
      <c r="AU111" s="22">
        <v>1.5491999999999999E-3</v>
      </c>
      <c r="AV111" s="22">
        <v>-5.1015600000000001E-2</v>
      </c>
      <c r="AW111" s="22">
        <v>-2.76262E-2</v>
      </c>
      <c r="AX111" s="22">
        <v>-2.72067E-2</v>
      </c>
      <c r="AY111" s="22">
        <v>-5.2652999999999998E-2</v>
      </c>
      <c r="AZ111" s="22">
        <v>-0.10825079999999999</v>
      </c>
      <c r="BA111" s="22">
        <v>-5.7297000000000001E-2</v>
      </c>
      <c r="BB111" s="22">
        <v>-5.0221700000000001E-2</v>
      </c>
      <c r="BC111" s="22">
        <v>-7.3310100000000003E-2</v>
      </c>
      <c r="BD111" s="22">
        <v>-0.14334549999999999</v>
      </c>
      <c r="BE111" s="22">
        <v>-0.15051590000000001</v>
      </c>
      <c r="BF111" s="22">
        <v>-0.1436335</v>
      </c>
      <c r="BG111" s="22">
        <v>-0.1015452</v>
      </c>
      <c r="BH111" s="22">
        <v>-7.4513599999999999E-2</v>
      </c>
      <c r="BI111" s="22">
        <v>-2.0457900000000001E-2</v>
      </c>
      <c r="BJ111" s="22">
        <v>-4.6737599999999997E-2</v>
      </c>
      <c r="BK111" s="22">
        <v>1.6033499999999999E-2</v>
      </c>
      <c r="BL111" s="22">
        <v>-4.5513000000000003E-3</v>
      </c>
      <c r="BM111" s="22">
        <v>-5.7500999999999997E-2</v>
      </c>
      <c r="BN111" s="22">
        <v>-7.8987600000000005E-2</v>
      </c>
      <c r="BO111" s="22">
        <v>-7.2816099999999995E-2</v>
      </c>
      <c r="BP111" s="22">
        <v>-5.9970700000000002E-2</v>
      </c>
      <c r="BQ111" s="22">
        <v>-1.25959E-2</v>
      </c>
      <c r="BR111" s="22">
        <v>1.6976700000000001E-2</v>
      </c>
      <c r="BS111" s="22">
        <v>4.3750699999999997E-2</v>
      </c>
      <c r="BT111" s="22">
        <v>-1.6576E-3</v>
      </c>
      <c r="BU111" s="22">
        <v>3.1066E-2</v>
      </c>
      <c r="BV111" s="22">
        <v>2.9275800000000001E-2</v>
      </c>
      <c r="BW111" s="22">
        <v>8.0420000000000003E-4</v>
      </c>
      <c r="BX111" s="22">
        <v>-5.7591400000000001E-2</v>
      </c>
      <c r="BY111" s="22">
        <v>-1.3159300000000001E-2</v>
      </c>
      <c r="BZ111" s="22">
        <v>-6.8491000000000003E-3</v>
      </c>
      <c r="CA111" s="22">
        <v>-4.4293600000000002E-2</v>
      </c>
      <c r="CB111" s="22">
        <v>-0.1073679</v>
      </c>
      <c r="CC111" s="22">
        <v>-0.1221332</v>
      </c>
      <c r="CD111" s="22">
        <v>-0.11495519999999999</v>
      </c>
      <c r="CE111" s="22">
        <v>-7.1860900000000005E-2</v>
      </c>
      <c r="CF111" s="22">
        <v>-4.5467199999999999E-2</v>
      </c>
      <c r="CG111" s="22">
        <v>1.8514E-3</v>
      </c>
      <c r="CH111" s="22">
        <v>-1.8930099999999998E-2</v>
      </c>
      <c r="CI111" s="22">
        <v>3.9554300000000001E-2</v>
      </c>
      <c r="CJ111" s="22">
        <v>2.0735199999999999E-2</v>
      </c>
      <c r="CK111" s="22">
        <v>-2.64286E-2</v>
      </c>
      <c r="CL111" s="22">
        <v>-4.60594E-2</v>
      </c>
      <c r="CM111" s="22">
        <v>-4.1029599999999999E-2</v>
      </c>
      <c r="CN111" s="22">
        <v>-2.7893500000000002E-2</v>
      </c>
      <c r="CO111" s="22">
        <v>1.6698999999999999E-2</v>
      </c>
      <c r="CP111" s="22">
        <v>4.4645200000000003E-2</v>
      </c>
      <c r="CQ111" s="22">
        <v>7.29794E-2</v>
      </c>
      <c r="CR111" s="22">
        <v>3.2527599999999997E-2</v>
      </c>
      <c r="CS111" s="22">
        <v>7.1716000000000002E-2</v>
      </c>
      <c r="CT111" s="22">
        <v>6.8395499999999998E-2</v>
      </c>
      <c r="CU111" s="22">
        <v>3.7828500000000001E-2</v>
      </c>
      <c r="CV111" s="22">
        <v>-2.2504900000000001E-2</v>
      </c>
      <c r="CW111" s="22">
        <v>1.74103E-2</v>
      </c>
      <c r="CX111" s="22">
        <v>2.3190499999999999E-2</v>
      </c>
      <c r="CY111" s="22">
        <v>-1.52771E-2</v>
      </c>
      <c r="CZ111" s="22">
        <v>-7.1390200000000001E-2</v>
      </c>
      <c r="DA111" s="22">
        <v>-9.3750399999999998E-2</v>
      </c>
      <c r="DB111" s="22">
        <v>-8.6277000000000006E-2</v>
      </c>
      <c r="DC111" s="22">
        <v>-4.2176600000000002E-2</v>
      </c>
      <c r="DD111" s="22">
        <v>-1.6420899999999999E-2</v>
      </c>
      <c r="DE111" s="22">
        <v>2.41607E-2</v>
      </c>
      <c r="DF111" s="22">
        <v>8.8775E-3</v>
      </c>
      <c r="DG111" s="22">
        <v>6.3075099999999995E-2</v>
      </c>
      <c r="DH111" s="22">
        <v>4.6021600000000003E-2</v>
      </c>
      <c r="DI111" s="22">
        <v>4.6438E-3</v>
      </c>
      <c r="DJ111" s="22">
        <v>-1.31313E-2</v>
      </c>
      <c r="DK111" s="22">
        <v>-9.2431000000000006E-3</v>
      </c>
      <c r="DL111" s="22">
        <v>4.1837000000000003E-3</v>
      </c>
      <c r="DM111" s="22">
        <v>4.5993800000000001E-2</v>
      </c>
      <c r="DN111" s="22">
        <v>7.2313799999999998E-2</v>
      </c>
      <c r="DO111" s="22">
        <v>0.1022081</v>
      </c>
      <c r="DP111" s="22">
        <v>6.6712900000000006E-2</v>
      </c>
      <c r="DQ111" s="22">
        <v>0.11236599999999999</v>
      </c>
      <c r="DR111" s="22">
        <v>0.1075151</v>
      </c>
      <c r="DS111" s="22">
        <v>7.4852799999999997E-2</v>
      </c>
      <c r="DT111" s="22">
        <v>1.2581699999999999E-2</v>
      </c>
      <c r="DU111" s="22">
        <v>4.7979899999999999E-2</v>
      </c>
      <c r="DV111" s="22">
        <v>5.3230199999999998E-2</v>
      </c>
      <c r="DW111" s="22">
        <v>2.6618099999999999E-2</v>
      </c>
      <c r="DX111" s="22">
        <v>-1.9444199999999998E-2</v>
      </c>
      <c r="DY111" s="22">
        <v>-5.2770299999999999E-2</v>
      </c>
      <c r="DZ111" s="22">
        <v>-4.4870199999999999E-2</v>
      </c>
      <c r="EA111" s="22">
        <v>6.8280000000000001E-4</v>
      </c>
      <c r="EB111" s="22">
        <v>2.55173E-2</v>
      </c>
      <c r="EC111" s="22">
        <v>5.63718E-2</v>
      </c>
      <c r="ED111" s="22">
        <v>4.9027099999999997E-2</v>
      </c>
      <c r="EE111" s="22">
        <v>9.7035399999999994E-2</v>
      </c>
      <c r="EF111" s="22">
        <v>8.2531199999999999E-2</v>
      </c>
      <c r="EG111" s="22">
        <v>4.95074E-2</v>
      </c>
      <c r="EH111" s="22">
        <v>3.4411700000000003E-2</v>
      </c>
      <c r="EI111" s="22">
        <v>3.6651599999999999E-2</v>
      </c>
      <c r="EJ111" s="22">
        <v>5.04982E-2</v>
      </c>
      <c r="EK111" s="22">
        <v>8.8290900000000005E-2</v>
      </c>
      <c r="EL111" s="22">
        <v>0.1122628</v>
      </c>
      <c r="EM111" s="22">
        <v>0.1444096</v>
      </c>
      <c r="EN111" s="22">
        <v>0.1160709</v>
      </c>
      <c r="EO111" s="22">
        <v>0.17105819999999999</v>
      </c>
      <c r="EP111" s="22">
        <v>0.1639977</v>
      </c>
      <c r="EQ111" s="22">
        <v>0.12831000000000001</v>
      </c>
      <c r="ER111" s="22">
        <v>6.3241000000000006E-2</v>
      </c>
      <c r="ES111" s="22">
        <v>9.2117599999999994E-2</v>
      </c>
      <c r="ET111" s="22">
        <v>9.66027E-2</v>
      </c>
      <c r="EU111" s="22">
        <v>48.150910000000003</v>
      </c>
      <c r="EV111" s="22">
        <v>46.934649999999998</v>
      </c>
      <c r="EW111" s="22">
        <v>46.997120000000002</v>
      </c>
      <c r="EX111" s="22">
        <v>47.08858</v>
      </c>
      <c r="EY111" s="22">
        <v>45.771369999999997</v>
      </c>
      <c r="EZ111" s="22">
        <v>45.530369999999998</v>
      </c>
      <c r="FA111" s="22">
        <v>44.725909999999999</v>
      </c>
      <c r="FB111" s="22">
        <v>45.811100000000003</v>
      </c>
      <c r="FC111" s="22">
        <v>50.284410000000001</v>
      </c>
      <c r="FD111" s="22">
        <v>54.716329999999999</v>
      </c>
      <c r="FE111" s="22">
        <v>57.396450000000002</v>
      </c>
      <c r="FF111" s="22">
        <v>59.61853</v>
      </c>
      <c r="FG111" s="22">
        <v>60.389119999999998</v>
      </c>
      <c r="FH111" s="22">
        <v>61.98827</v>
      </c>
      <c r="FI111" s="22">
        <v>60.414099999999998</v>
      </c>
      <c r="FJ111" s="22">
        <v>60.350119999999997</v>
      </c>
      <c r="FK111" s="22">
        <v>59.299799999999998</v>
      </c>
      <c r="FL111" s="22">
        <v>57.817790000000002</v>
      </c>
      <c r="FM111" s="22">
        <v>55.69415</v>
      </c>
      <c r="FN111" s="22">
        <v>54.693190000000001</v>
      </c>
      <c r="FO111" s="22">
        <v>53.513869999999997</v>
      </c>
      <c r="FP111" s="22">
        <v>51.523350000000001</v>
      </c>
      <c r="FQ111" s="22">
        <v>50.540030000000002</v>
      </c>
      <c r="FR111" s="22">
        <v>49.500480000000003</v>
      </c>
      <c r="FS111" s="22">
        <v>0.75150649999999997</v>
      </c>
      <c r="FT111" s="22">
        <v>3.1041200000000001E-2</v>
      </c>
      <c r="FU111" s="22">
        <v>5.0881299999999997E-2</v>
      </c>
    </row>
    <row r="112" spans="1:177" x14ac:dyDescent="0.2">
      <c r="A112" s="13" t="s">
        <v>226</v>
      </c>
      <c r="B112" s="13" t="s">
        <v>0</v>
      </c>
      <c r="C112" s="13" t="s">
        <v>272</v>
      </c>
      <c r="D112" s="34" t="s">
        <v>250</v>
      </c>
      <c r="E112" s="23" t="s">
        <v>221</v>
      </c>
      <c r="F112" s="23">
        <v>557</v>
      </c>
      <c r="G112" s="22">
        <v>0.4308613</v>
      </c>
      <c r="H112" s="22">
        <v>0.41960960000000003</v>
      </c>
      <c r="I112" s="22">
        <v>0.35904190000000002</v>
      </c>
      <c r="J112" s="22">
        <v>0.34970649999999998</v>
      </c>
      <c r="K112" s="22">
        <v>0.38137599999999999</v>
      </c>
      <c r="L112" s="22">
        <v>0.43894929999999999</v>
      </c>
      <c r="M112" s="22">
        <v>0.52608120000000003</v>
      </c>
      <c r="N112" s="22">
        <v>0.48155559999999997</v>
      </c>
      <c r="O112" s="22">
        <v>0.3404121</v>
      </c>
      <c r="P112" s="22">
        <v>0.2524516</v>
      </c>
      <c r="Q112" s="22">
        <v>0.1881853</v>
      </c>
      <c r="R112" s="22">
        <v>0.13803789999999999</v>
      </c>
      <c r="S112" s="22">
        <v>0.1011367</v>
      </c>
      <c r="T112" s="22">
        <v>0.1490177</v>
      </c>
      <c r="U112" s="22">
        <v>0.17976980000000001</v>
      </c>
      <c r="V112" s="22">
        <v>0.25801540000000001</v>
      </c>
      <c r="W112" s="22">
        <v>0.37016359999999998</v>
      </c>
      <c r="X112" s="22">
        <v>0.44690099999999999</v>
      </c>
      <c r="Y112" s="22">
        <v>0.60265029999999997</v>
      </c>
      <c r="Z112" s="22">
        <v>0.57679329999999995</v>
      </c>
      <c r="AA112" s="22">
        <v>0.61476030000000004</v>
      </c>
      <c r="AB112" s="22">
        <v>0.56570160000000003</v>
      </c>
      <c r="AC112" s="22">
        <v>0.54618080000000002</v>
      </c>
      <c r="AD112" s="22">
        <v>0.42194860000000001</v>
      </c>
      <c r="AE112" s="22">
        <v>-7.3342699999999997E-2</v>
      </c>
      <c r="AF112" s="22">
        <v>-7.2776499999999994E-2</v>
      </c>
      <c r="AG112" s="22">
        <v>-8.4804199999999996E-2</v>
      </c>
      <c r="AH112" s="22">
        <v>-7.4250999999999998E-2</v>
      </c>
      <c r="AI112" s="22">
        <v>-6.3372100000000001E-2</v>
      </c>
      <c r="AJ112" s="22">
        <v>-5.15819E-2</v>
      </c>
      <c r="AK112" s="22">
        <v>-4.5453500000000001E-2</v>
      </c>
      <c r="AL112" s="22">
        <v>-2.71834E-2</v>
      </c>
      <c r="AM112" s="22">
        <v>-9.8180799999999999E-2</v>
      </c>
      <c r="AN112" s="22">
        <v>-7.4724100000000002E-2</v>
      </c>
      <c r="AO112" s="22">
        <v>-3.7377100000000003E-2</v>
      </c>
      <c r="AP112" s="22">
        <v>-5.5615299999999999E-2</v>
      </c>
      <c r="AQ112" s="22">
        <v>-6.2187699999999999E-2</v>
      </c>
      <c r="AR112" s="22">
        <v>-1.5757500000000001E-2</v>
      </c>
      <c r="AS112" s="22">
        <v>-2.7597400000000001E-2</v>
      </c>
      <c r="AT112" s="22">
        <v>-3.4518600000000003E-2</v>
      </c>
      <c r="AU112" s="22">
        <v>-3.5146799999999999E-2</v>
      </c>
      <c r="AV112" s="22">
        <v>-0.11014980000000001</v>
      </c>
      <c r="AW112" s="22">
        <v>-5.6647599999999999E-2</v>
      </c>
      <c r="AX112" s="22">
        <v>-0.1106753</v>
      </c>
      <c r="AY112" s="22">
        <v>-6.25222E-2</v>
      </c>
      <c r="AZ112" s="22">
        <v>-8.8302699999999998E-2</v>
      </c>
      <c r="BA112" s="22">
        <v>-5.3209899999999997E-2</v>
      </c>
      <c r="BB112" s="22">
        <v>-8.0592499999999997E-2</v>
      </c>
      <c r="BC112" s="22">
        <v>-3.3547100000000003E-2</v>
      </c>
      <c r="BD112" s="22">
        <v>-2.59495E-2</v>
      </c>
      <c r="BE112" s="22">
        <v>-4.36719E-2</v>
      </c>
      <c r="BF112" s="22">
        <v>-3.9989299999999998E-2</v>
      </c>
      <c r="BG112" s="22">
        <v>-3.2703099999999999E-2</v>
      </c>
      <c r="BH112" s="22">
        <v>-2.23316E-2</v>
      </c>
      <c r="BI112" s="22">
        <v>-1.47425E-2</v>
      </c>
      <c r="BJ112" s="22">
        <v>1.6735999999999999E-3</v>
      </c>
      <c r="BK112" s="22">
        <v>-5.1059899999999998E-2</v>
      </c>
      <c r="BL112" s="22">
        <v>-3.6509600000000003E-2</v>
      </c>
      <c r="BM112" s="22">
        <v>2.3600000000000001E-3</v>
      </c>
      <c r="BN112" s="22">
        <v>-1.3243599999999999E-2</v>
      </c>
      <c r="BO112" s="22">
        <v>-1.5347E-2</v>
      </c>
      <c r="BP112" s="22">
        <v>3.0399900000000001E-2</v>
      </c>
      <c r="BQ112" s="22">
        <v>1.9321700000000001E-2</v>
      </c>
      <c r="BR112" s="22">
        <v>1.13036E-2</v>
      </c>
      <c r="BS112" s="22">
        <v>1.11603E-2</v>
      </c>
      <c r="BT112" s="22">
        <v>-5.87267E-2</v>
      </c>
      <c r="BU112" s="22">
        <v>-1.18295E-2</v>
      </c>
      <c r="BV112" s="22">
        <v>-6.9756600000000002E-2</v>
      </c>
      <c r="BW112" s="22">
        <v>-2.7903000000000001E-2</v>
      </c>
      <c r="BX112" s="22">
        <v>-4.7252799999999998E-2</v>
      </c>
      <c r="BY112" s="22">
        <v>-1.33765E-2</v>
      </c>
      <c r="BZ112" s="22">
        <v>-4.3333200000000002E-2</v>
      </c>
      <c r="CA112" s="22">
        <v>-5.9848000000000002E-3</v>
      </c>
      <c r="CB112" s="22">
        <v>6.4827000000000001E-3</v>
      </c>
      <c r="CC112" s="22">
        <v>-1.5183800000000001E-2</v>
      </c>
      <c r="CD112" s="22">
        <v>-1.6259699999999998E-2</v>
      </c>
      <c r="CE112" s="22">
        <v>-1.1461799999999999E-2</v>
      </c>
      <c r="CF112" s="22">
        <v>-2.0730000000000002E-3</v>
      </c>
      <c r="CG112" s="22">
        <v>6.5278999999999997E-3</v>
      </c>
      <c r="CH112" s="22">
        <v>2.16598E-2</v>
      </c>
      <c r="CI112" s="22">
        <v>-1.8423999999999999E-2</v>
      </c>
      <c r="CJ112" s="22">
        <v>-1.00424E-2</v>
      </c>
      <c r="CK112" s="22">
        <v>2.98818E-2</v>
      </c>
      <c r="CL112" s="22">
        <v>1.61028E-2</v>
      </c>
      <c r="CM112" s="22">
        <v>1.70948E-2</v>
      </c>
      <c r="CN112" s="22">
        <v>6.2368300000000002E-2</v>
      </c>
      <c r="CO112" s="22">
        <v>5.1817700000000001E-2</v>
      </c>
      <c r="CP112" s="22">
        <v>4.3039899999999999E-2</v>
      </c>
      <c r="CQ112" s="22">
        <v>4.32325E-2</v>
      </c>
      <c r="CR112" s="22">
        <v>-2.3111300000000001E-2</v>
      </c>
      <c r="CS112" s="22">
        <v>1.92114E-2</v>
      </c>
      <c r="CT112" s="22">
        <v>-4.1416500000000002E-2</v>
      </c>
      <c r="CU112" s="22">
        <v>-3.9258000000000001E-3</v>
      </c>
      <c r="CV112" s="22">
        <v>-1.88218E-2</v>
      </c>
      <c r="CW112" s="22">
        <v>1.42121E-2</v>
      </c>
      <c r="CX112" s="22">
        <v>-1.7527500000000001E-2</v>
      </c>
      <c r="CY112" s="22">
        <v>2.1577499999999999E-2</v>
      </c>
      <c r="CZ112" s="22">
        <v>3.8914900000000002E-2</v>
      </c>
      <c r="DA112" s="22">
        <v>1.3304399999999999E-2</v>
      </c>
      <c r="DB112" s="22">
        <v>7.4698000000000004E-3</v>
      </c>
      <c r="DC112" s="22">
        <v>9.7795E-3</v>
      </c>
      <c r="DD112" s="22">
        <v>1.8185699999999999E-2</v>
      </c>
      <c r="DE112" s="22">
        <v>2.7798300000000001E-2</v>
      </c>
      <c r="DF112" s="22">
        <v>4.1646099999999998E-2</v>
      </c>
      <c r="DG112" s="22">
        <v>1.42118E-2</v>
      </c>
      <c r="DH112" s="22">
        <v>1.6424899999999999E-2</v>
      </c>
      <c r="DI112" s="22">
        <v>5.7403500000000003E-2</v>
      </c>
      <c r="DJ112" s="22">
        <v>4.5449299999999998E-2</v>
      </c>
      <c r="DK112" s="22">
        <v>4.9536499999999997E-2</v>
      </c>
      <c r="DL112" s="22">
        <v>9.4336799999999998E-2</v>
      </c>
      <c r="DM112" s="22">
        <v>8.4313799999999994E-2</v>
      </c>
      <c r="DN112" s="22">
        <v>7.4776200000000001E-2</v>
      </c>
      <c r="DO112" s="22">
        <v>7.5304700000000002E-2</v>
      </c>
      <c r="DP112" s="22">
        <v>1.25042E-2</v>
      </c>
      <c r="DQ112" s="22">
        <v>5.02523E-2</v>
      </c>
      <c r="DR112" s="22">
        <v>-1.3076300000000001E-2</v>
      </c>
      <c r="DS112" s="22">
        <v>2.0051300000000001E-2</v>
      </c>
      <c r="DT112" s="22">
        <v>9.6092E-3</v>
      </c>
      <c r="DU112" s="22">
        <v>4.18006E-2</v>
      </c>
      <c r="DV112" s="22">
        <v>8.2781999999999994E-3</v>
      </c>
      <c r="DW112" s="22">
        <v>6.13731E-2</v>
      </c>
      <c r="DX112" s="22">
        <v>8.5741899999999996E-2</v>
      </c>
      <c r="DY112" s="22">
        <v>5.4436699999999998E-2</v>
      </c>
      <c r="DZ112" s="22">
        <v>4.1731600000000001E-2</v>
      </c>
      <c r="EA112" s="22">
        <v>4.0448499999999998E-2</v>
      </c>
      <c r="EB112" s="22">
        <v>4.7435900000000003E-2</v>
      </c>
      <c r="EC112" s="22">
        <v>5.85093E-2</v>
      </c>
      <c r="ED112" s="22">
        <v>7.0502999999999996E-2</v>
      </c>
      <c r="EE112" s="22">
        <v>6.13328E-2</v>
      </c>
      <c r="EF112" s="22">
        <v>5.4639399999999998E-2</v>
      </c>
      <c r="EG112" s="22">
        <v>9.7140599999999994E-2</v>
      </c>
      <c r="EH112" s="22">
        <v>8.7820899999999993E-2</v>
      </c>
      <c r="EI112" s="22">
        <v>9.6377299999999999E-2</v>
      </c>
      <c r="EJ112" s="22">
        <v>0.14049410000000001</v>
      </c>
      <c r="EK112" s="22">
        <v>0.13123290000000001</v>
      </c>
      <c r="EL112" s="22">
        <v>0.1205985</v>
      </c>
      <c r="EM112" s="22">
        <v>0.12161180000000001</v>
      </c>
      <c r="EN112" s="22">
        <v>6.3927200000000003E-2</v>
      </c>
      <c r="EO112" s="22">
        <v>9.5070399999999999E-2</v>
      </c>
      <c r="EP112" s="22">
        <v>2.78424E-2</v>
      </c>
      <c r="EQ112" s="22">
        <v>5.4670499999999997E-2</v>
      </c>
      <c r="ER112" s="22">
        <v>5.0659099999999999E-2</v>
      </c>
      <c r="ES112" s="22">
        <v>8.1634100000000001E-2</v>
      </c>
      <c r="ET112" s="22">
        <v>4.5537500000000002E-2</v>
      </c>
      <c r="EU112" s="22">
        <v>45.407989999999998</v>
      </c>
      <c r="EV112" s="22">
        <v>43.259320000000002</v>
      </c>
      <c r="EW112" s="22">
        <v>42.219830000000002</v>
      </c>
      <c r="EX112" s="22">
        <v>41.915730000000003</v>
      </c>
      <c r="EY112" s="22">
        <v>41.14799</v>
      </c>
      <c r="EZ112" s="22">
        <v>40.299630000000001</v>
      </c>
      <c r="FA112" s="22">
        <v>39.287770000000002</v>
      </c>
      <c r="FB112" s="22">
        <v>40.087629999999997</v>
      </c>
      <c r="FC112" s="22">
        <v>45.324280000000002</v>
      </c>
      <c r="FD112" s="22">
        <v>51.292659999999998</v>
      </c>
      <c r="FE112" s="22">
        <v>54.902090000000001</v>
      </c>
      <c r="FF112" s="22">
        <v>57.460979999999999</v>
      </c>
      <c r="FG112" s="22">
        <v>59.621519999999997</v>
      </c>
      <c r="FH112" s="22">
        <v>61.445010000000003</v>
      </c>
      <c r="FI112" s="22">
        <v>61.0396</v>
      </c>
      <c r="FJ112" s="22">
        <v>60.078890000000001</v>
      </c>
      <c r="FK112" s="22">
        <v>58.82687</v>
      </c>
      <c r="FL112" s="22">
        <v>56.300739999999998</v>
      </c>
      <c r="FM112" s="22">
        <v>53.104900000000001</v>
      </c>
      <c r="FN112" s="22">
        <v>51.844299999999997</v>
      </c>
      <c r="FO112" s="22">
        <v>50.209479999999999</v>
      </c>
      <c r="FP112" s="22">
        <v>47.503259999999997</v>
      </c>
      <c r="FQ112" s="22">
        <v>46.54081</v>
      </c>
      <c r="FR112" s="22">
        <v>45.356630000000003</v>
      </c>
      <c r="FS112" s="22">
        <v>0.57434320000000005</v>
      </c>
      <c r="FT112" s="22">
        <v>2.6675299999999999E-2</v>
      </c>
      <c r="FU112" s="22">
        <v>4.2939400000000003E-2</v>
      </c>
    </row>
    <row r="113" spans="1:177" x14ac:dyDescent="0.2">
      <c r="A113" s="13" t="s">
        <v>226</v>
      </c>
      <c r="B113" s="13" t="s">
        <v>0</v>
      </c>
      <c r="C113" s="13" t="s">
        <v>272</v>
      </c>
      <c r="D113" s="34" t="s">
        <v>239</v>
      </c>
      <c r="E113" s="23" t="s">
        <v>219</v>
      </c>
      <c r="F113" s="23">
        <v>1535</v>
      </c>
      <c r="G113" s="22">
        <v>0.95059709999999997</v>
      </c>
      <c r="H113" s="22">
        <v>0.86681140000000001</v>
      </c>
      <c r="I113" s="22">
        <v>0.81393289999999996</v>
      </c>
      <c r="J113" s="22">
        <v>0.77258000000000004</v>
      </c>
      <c r="K113" s="22">
        <v>0.7713544</v>
      </c>
      <c r="L113" s="22">
        <v>0.80013210000000001</v>
      </c>
      <c r="M113" s="22">
        <v>0.90121790000000002</v>
      </c>
      <c r="N113" s="22">
        <v>0.9249638</v>
      </c>
      <c r="O113" s="22">
        <v>0.73260639999999999</v>
      </c>
      <c r="P113" s="22">
        <v>0.59493039999999997</v>
      </c>
      <c r="Q113" s="22">
        <v>0.43938369999999999</v>
      </c>
      <c r="R113" s="22">
        <v>0.30345309999999998</v>
      </c>
      <c r="S113" s="22">
        <v>0.22083810000000001</v>
      </c>
      <c r="T113" s="22">
        <v>0.17558570000000001</v>
      </c>
      <c r="U113" s="22">
        <v>0.20947289999999999</v>
      </c>
      <c r="V113" s="22">
        <v>0.35124149999999998</v>
      </c>
      <c r="W113" s="22">
        <v>0.55876040000000005</v>
      </c>
      <c r="X113" s="22">
        <v>0.86603479999999999</v>
      </c>
      <c r="Y113" s="22">
        <v>1.132547</v>
      </c>
      <c r="Z113" s="22">
        <v>1.353221</v>
      </c>
      <c r="AA113" s="22">
        <v>1.5089079999999999</v>
      </c>
      <c r="AB113" s="22">
        <v>1.4272929999999999</v>
      </c>
      <c r="AC113" s="22">
        <v>1.2579549999999999</v>
      </c>
      <c r="AD113" s="22">
        <v>1.066298</v>
      </c>
      <c r="AE113" s="22">
        <v>-0.1249237</v>
      </c>
      <c r="AF113" s="22">
        <v>-0.1483778</v>
      </c>
      <c r="AG113" s="22">
        <v>-0.13933870000000001</v>
      </c>
      <c r="AH113" s="22">
        <v>-0.12337339999999999</v>
      </c>
      <c r="AI113" s="22">
        <v>-0.1122814</v>
      </c>
      <c r="AJ113" s="22">
        <v>-0.12591279999999999</v>
      </c>
      <c r="AK113" s="22">
        <v>-0.12194820000000001</v>
      </c>
      <c r="AL113" s="22">
        <v>-9.0592500000000006E-2</v>
      </c>
      <c r="AM113" s="22">
        <v>-9.6744700000000003E-2</v>
      </c>
      <c r="AN113" s="22">
        <v>-4.44096E-2</v>
      </c>
      <c r="AO113" s="22">
        <v>-5.0793699999999997E-2</v>
      </c>
      <c r="AP113" s="22">
        <v>-4.40527E-2</v>
      </c>
      <c r="AQ113" s="22">
        <v>-6.0404899999999997E-2</v>
      </c>
      <c r="AR113" s="22">
        <v>-7.47747E-2</v>
      </c>
      <c r="AS113" s="22">
        <v>-4.3941399999999999E-2</v>
      </c>
      <c r="AT113" s="22">
        <v>-1.3340599999999999E-2</v>
      </c>
      <c r="AU113" s="22">
        <v>-1.7885499999999999E-2</v>
      </c>
      <c r="AV113" s="22">
        <v>-4.8169700000000003E-2</v>
      </c>
      <c r="AW113" s="22">
        <v>-9.0875899999999996E-2</v>
      </c>
      <c r="AX113" s="22">
        <v>-7.7913700000000002E-2</v>
      </c>
      <c r="AY113" s="22">
        <v>-5.53366E-2</v>
      </c>
      <c r="AZ113" s="22">
        <v>-8.6331099999999994E-2</v>
      </c>
      <c r="BA113" s="22">
        <v>-9.9009299999999995E-2</v>
      </c>
      <c r="BB113" s="22">
        <v>-9.7472400000000001E-2</v>
      </c>
      <c r="BC113" s="22">
        <v>-9.1562400000000002E-2</v>
      </c>
      <c r="BD113" s="22">
        <v>-0.1098861</v>
      </c>
      <c r="BE113" s="22">
        <v>-0.10687290000000001</v>
      </c>
      <c r="BF113" s="22">
        <v>-9.3846499999999999E-2</v>
      </c>
      <c r="BG113" s="22">
        <v>-8.1405099999999994E-2</v>
      </c>
      <c r="BH113" s="22">
        <v>-9.0755799999999998E-2</v>
      </c>
      <c r="BI113" s="22">
        <v>-8.4084900000000004E-2</v>
      </c>
      <c r="BJ113" s="22">
        <v>-4.8101499999999998E-2</v>
      </c>
      <c r="BK113" s="22">
        <v>-5.68134E-2</v>
      </c>
      <c r="BL113" s="22">
        <v>-1.1363099999999999E-2</v>
      </c>
      <c r="BM113" s="22">
        <v>-8.8628999999999999E-3</v>
      </c>
      <c r="BN113" s="22">
        <v>3.7209999999999999E-3</v>
      </c>
      <c r="BO113" s="22">
        <v>-8.5588000000000001E-3</v>
      </c>
      <c r="BP113" s="22">
        <v>-2.7857E-2</v>
      </c>
      <c r="BQ113" s="22">
        <v>-5.6623999999999997E-3</v>
      </c>
      <c r="BR113" s="22">
        <v>2.0285299999999999E-2</v>
      </c>
      <c r="BS113" s="22">
        <v>1.00351E-2</v>
      </c>
      <c r="BT113" s="22">
        <v>-1.6197799999999998E-2</v>
      </c>
      <c r="BU113" s="22">
        <v>-5.7848200000000002E-2</v>
      </c>
      <c r="BV113" s="22">
        <v>-4.31536E-2</v>
      </c>
      <c r="BW113" s="22">
        <v>-2.3823799999999999E-2</v>
      </c>
      <c r="BX113" s="22">
        <v>-5.4343799999999998E-2</v>
      </c>
      <c r="BY113" s="22">
        <v>-6.3259099999999999E-2</v>
      </c>
      <c r="BZ113" s="22">
        <v>-6.7819099999999993E-2</v>
      </c>
      <c r="CA113" s="22">
        <v>-6.8456500000000003E-2</v>
      </c>
      <c r="CB113" s="22">
        <v>-8.3226900000000006E-2</v>
      </c>
      <c r="CC113" s="22">
        <v>-8.4387199999999996E-2</v>
      </c>
      <c r="CD113" s="22">
        <v>-7.3396299999999998E-2</v>
      </c>
      <c r="CE113" s="22">
        <v>-6.0020299999999999E-2</v>
      </c>
      <c r="CF113" s="22">
        <v>-6.6406099999999996E-2</v>
      </c>
      <c r="CG113" s="22">
        <v>-5.78609E-2</v>
      </c>
      <c r="CH113" s="22">
        <v>-1.8672299999999999E-2</v>
      </c>
      <c r="CI113" s="22">
        <v>-2.9157099999999998E-2</v>
      </c>
      <c r="CJ113" s="22">
        <v>1.15248E-2</v>
      </c>
      <c r="CK113" s="22">
        <v>2.01783E-2</v>
      </c>
      <c r="CL113" s="22">
        <v>3.6809000000000001E-2</v>
      </c>
      <c r="CM113" s="22">
        <v>2.7349700000000001E-2</v>
      </c>
      <c r="CN113" s="22">
        <v>4.6381E-3</v>
      </c>
      <c r="CO113" s="22">
        <v>2.08495E-2</v>
      </c>
      <c r="CP113" s="22">
        <v>4.3574500000000002E-2</v>
      </c>
      <c r="CQ113" s="22">
        <v>2.9372800000000001E-2</v>
      </c>
      <c r="CR113" s="22">
        <v>5.9458999999999996E-3</v>
      </c>
      <c r="CS113" s="22">
        <v>-3.4973299999999999E-2</v>
      </c>
      <c r="CT113" s="22">
        <v>-1.9078899999999999E-2</v>
      </c>
      <c r="CU113" s="22">
        <v>-1.9981999999999999E-3</v>
      </c>
      <c r="CV113" s="22">
        <v>-3.2189500000000003E-2</v>
      </c>
      <c r="CW113" s="22">
        <v>-3.8498600000000001E-2</v>
      </c>
      <c r="CX113" s="22">
        <v>-4.7281400000000001E-2</v>
      </c>
      <c r="CY113" s="22">
        <v>-4.5350599999999998E-2</v>
      </c>
      <c r="CZ113" s="22">
        <v>-5.6567699999999999E-2</v>
      </c>
      <c r="DA113" s="22">
        <v>-6.1901499999999998E-2</v>
      </c>
      <c r="DB113" s="22">
        <v>-5.2946100000000003E-2</v>
      </c>
      <c r="DC113" s="22">
        <v>-3.86354E-2</v>
      </c>
      <c r="DD113" s="22">
        <v>-4.2056400000000001E-2</v>
      </c>
      <c r="DE113" s="22">
        <v>-3.1636900000000003E-2</v>
      </c>
      <c r="DF113" s="22">
        <v>1.07569E-2</v>
      </c>
      <c r="DG113" s="22">
        <v>-1.5008000000000001E-3</v>
      </c>
      <c r="DH113" s="22">
        <v>3.4412699999999997E-2</v>
      </c>
      <c r="DI113" s="22">
        <v>4.9219400000000003E-2</v>
      </c>
      <c r="DJ113" s="22">
        <v>6.9896899999999998E-2</v>
      </c>
      <c r="DK113" s="22">
        <v>6.3258200000000001E-2</v>
      </c>
      <c r="DL113" s="22">
        <v>3.7133100000000002E-2</v>
      </c>
      <c r="DM113" s="22">
        <v>4.7361399999999998E-2</v>
      </c>
      <c r="DN113" s="22">
        <v>6.6863599999999995E-2</v>
      </c>
      <c r="DO113" s="22">
        <v>4.8710499999999997E-2</v>
      </c>
      <c r="DP113" s="22">
        <v>2.8089599999999999E-2</v>
      </c>
      <c r="DQ113" s="22">
        <v>-1.20984E-2</v>
      </c>
      <c r="DR113" s="22">
        <v>4.9959000000000002E-3</v>
      </c>
      <c r="DS113" s="22">
        <v>1.9827500000000001E-2</v>
      </c>
      <c r="DT113" s="22">
        <v>-1.00351E-2</v>
      </c>
      <c r="DU113" s="22">
        <v>-1.37381E-2</v>
      </c>
      <c r="DV113" s="22">
        <v>-2.6743699999999999E-2</v>
      </c>
      <c r="DW113" s="22">
        <v>-1.1989400000000001E-2</v>
      </c>
      <c r="DX113" s="22">
        <v>-1.8075999999999998E-2</v>
      </c>
      <c r="DY113" s="22">
        <v>-2.9435800000000002E-2</v>
      </c>
      <c r="DZ113" s="22">
        <v>-2.3419200000000001E-2</v>
      </c>
      <c r="EA113" s="22">
        <v>-7.7590999999999997E-3</v>
      </c>
      <c r="EB113" s="22">
        <v>-6.8994E-3</v>
      </c>
      <c r="EC113" s="22">
        <v>6.2264E-3</v>
      </c>
      <c r="ED113" s="22">
        <v>5.3247900000000001E-2</v>
      </c>
      <c r="EE113" s="22">
        <v>3.8430400000000003E-2</v>
      </c>
      <c r="EF113" s="22">
        <v>6.7459199999999997E-2</v>
      </c>
      <c r="EG113" s="22">
        <v>9.1150200000000001E-2</v>
      </c>
      <c r="EH113" s="22">
        <v>0.1176707</v>
      </c>
      <c r="EI113" s="22">
        <v>0.11510430000000001</v>
      </c>
      <c r="EJ113" s="22">
        <v>8.4050799999999995E-2</v>
      </c>
      <c r="EK113" s="22">
        <v>8.5640300000000003E-2</v>
      </c>
      <c r="EL113" s="22">
        <v>0.1004895</v>
      </c>
      <c r="EM113" s="22">
        <v>7.6631099999999994E-2</v>
      </c>
      <c r="EN113" s="22">
        <v>6.0061499999999997E-2</v>
      </c>
      <c r="EO113" s="22">
        <v>2.0929400000000001E-2</v>
      </c>
      <c r="EP113" s="22">
        <v>3.9756E-2</v>
      </c>
      <c r="EQ113" s="22">
        <v>5.1340299999999998E-2</v>
      </c>
      <c r="ER113" s="22">
        <v>2.1952200000000002E-2</v>
      </c>
      <c r="ES113" s="22">
        <v>2.20121E-2</v>
      </c>
      <c r="ET113" s="22">
        <v>2.9095000000000002E-3</v>
      </c>
      <c r="EU113" s="22">
        <v>58.578270000000003</v>
      </c>
      <c r="EV113" s="22">
        <v>58.057139999999997</v>
      </c>
      <c r="EW113" s="22">
        <v>57.819609999999997</v>
      </c>
      <c r="EX113" s="22">
        <v>57.63447</v>
      </c>
      <c r="EY113" s="22">
        <v>57.545879999999997</v>
      </c>
      <c r="EZ113" s="22">
        <v>57.356619999999999</v>
      </c>
      <c r="FA113" s="22">
        <v>57.090429999999998</v>
      </c>
      <c r="FB113" s="22">
        <v>57.835560000000001</v>
      </c>
      <c r="FC113" s="22">
        <v>59.494819999999997</v>
      </c>
      <c r="FD113" s="22">
        <v>61.358739999999997</v>
      </c>
      <c r="FE113" s="22">
        <v>63.32855</v>
      </c>
      <c r="FF113" s="22">
        <v>65.099419999999995</v>
      </c>
      <c r="FG113" s="22">
        <v>66.63409</v>
      </c>
      <c r="FH113" s="22">
        <v>67.479349999999997</v>
      </c>
      <c r="FI113" s="22">
        <v>67.847350000000006</v>
      </c>
      <c r="FJ113" s="22">
        <v>67.871440000000007</v>
      </c>
      <c r="FK113" s="22">
        <v>67.103399999999993</v>
      </c>
      <c r="FL113" s="22">
        <v>66.221500000000006</v>
      </c>
      <c r="FM113" s="22">
        <v>64.861999999999995</v>
      </c>
      <c r="FN113" s="22">
        <v>63.148299999999999</v>
      </c>
      <c r="FO113" s="22">
        <v>61.286259999999999</v>
      </c>
      <c r="FP113" s="22">
        <v>60.484499999999997</v>
      </c>
      <c r="FQ113" s="22">
        <v>59.914149999999999</v>
      </c>
      <c r="FR113" s="22">
        <v>59.379300000000001</v>
      </c>
      <c r="FS113" s="22">
        <v>0.64233240000000003</v>
      </c>
      <c r="FT113" s="22">
        <v>3.2153000000000001E-2</v>
      </c>
      <c r="FU113" s="22">
        <v>3.4657500000000001E-2</v>
      </c>
    </row>
    <row r="114" spans="1:177" x14ac:dyDescent="0.2">
      <c r="A114" s="13" t="s">
        <v>226</v>
      </c>
      <c r="B114" s="13" t="s">
        <v>0</v>
      </c>
      <c r="C114" s="13" t="s">
        <v>272</v>
      </c>
      <c r="D114" s="34" t="s">
        <v>239</v>
      </c>
      <c r="E114" s="23" t="s">
        <v>220</v>
      </c>
      <c r="F114" s="23">
        <v>866</v>
      </c>
      <c r="G114" s="22">
        <v>0.52107490000000001</v>
      </c>
      <c r="H114" s="22">
        <v>0.47853610000000002</v>
      </c>
      <c r="I114" s="22">
        <v>0.45624429999999999</v>
      </c>
      <c r="J114" s="22">
        <v>0.42917129999999998</v>
      </c>
      <c r="K114" s="22">
        <v>0.4144716</v>
      </c>
      <c r="L114" s="22">
        <v>0.43162929999999999</v>
      </c>
      <c r="M114" s="22">
        <v>0.50744440000000002</v>
      </c>
      <c r="N114" s="22">
        <v>0.52520359999999999</v>
      </c>
      <c r="O114" s="22">
        <v>0.43776730000000003</v>
      </c>
      <c r="P114" s="22">
        <v>0.35276560000000001</v>
      </c>
      <c r="Q114" s="22">
        <v>0.29020259999999998</v>
      </c>
      <c r="R114" s="22">
        <v>0.22453049999999999</v>
      </c>
      <c r="S114" s="22">
        <v>0.1908137</v>
      </c>
      <c r="T114" s="22">
        <v>0.17571890000000001</v>
      </c>
      <c r="U114" s="22">
        <v>0.19458729999999999</v>
      </c>
      <c r="V114" s="22">
        <v>0.28075990000000001</v>
      </c>
      <c r="W114" s="22">
        <v>0.35519869999999998</v>
      </c>
      <c r="X114" s="22">
        <v>0.5018492</v>
      </c>
      <c r="Y114" s="22">
        <v>0.62779300000000005</v>
      </c>
      <c r="Z114" s="22">
        <v>0.74667700000000004</v>
      </c>
      <c r="AA114" s="22">
        <v>0.80585929999999995</v>
      </c>
      <c r="AB114" s="22">
        <v>0.78068139999999997</v>
      </c>
      <c r="AC114" s="22">
        <v>0.70119010000000004</v>
      </c>
      <c r="AD114" s="22">
        <v>0.60451840000000001</v>
      </c>
      <c r="AE114" s="22">
        <v>-7.7672199999999997E-2</v>
      </c>
      <c r="AF114" s="22">
        <v>-9.3492000000000006E-2</v>
      </c>
      <c r="AG114" s="22">
        <v>-9.0014700000000003E-2</v>
      </c>
      <c r="AH114" s="22">
        <v>-7.1474700000000002E-2</v>
      </c>
      <c r="AI114" s="22">
        <v>-6.8554799999999999E-2</v>
      </c>
      <c r="AJ114" s="22">
        <v>-6.1888899999999997E-2</v>
      </c>
      <c r="AK114" s="22">
        <v>-3.1196999999999999E-2</v>
      </c>
      <c r="AL114" s="22">
        <v>-3.9750800000000003E-2</v>
      </c>
      <c r="AM114" s="22">
        <v>-4.14507E-2</v>
      </c>
      <c r="AN114" s="22">
        <v>-4.2705300000000002E-2</v>
      </c>
      <c r="AO114" s="22">
        <v>-5.5002500000000003E-2</v>
      </c>
      <c r="AP114" s="22">
        <v>-6.5688300000000005E-2</v>
      </c>
      <c r="AQ114" s="22">
        <v>-6.7599400000000004E-2</v>
      </c>
      <c r="AR114" s="22">
        <v>-7.9432699999999995E-2</v>
      </c>
      <c r="AS114" s="22">
        <v>-5.9182600000000002E-2</v>
      </c>
      <c r="AT114" s="22">
        <v>-1.4056600000000001E-2</v>
      </c>
      <c r="AU114" s="22">
        <v>-6.0651999999999998E-3</v>
      </c>
      <c r="AV114" s="22">
        <v>-8.6143999999999995E-3</v>
      </c>
      <c r="AW114" s="22">
        <v>-2.8924800000000001E-2</v>
      </c>
      <c r="AX114" s="22">
        <v>-2.3058599999999999E-2</v>
      </c>
      <c r="AY114" s="22">
        <v>-4.1373E-2</v>
      </c>
      <c r="AZ114" s="22">
        <v>-4.2802899999999998E-2</v>
      </c>
      <c r="BA114" s="22">
        <v>-4.4417900000000003E-2</v>
      </c>
      <c r="BB114" s="22">
        <v>-4.3892399999999998E-2</v>
      </c>
      <c r="BC114" s="22">
        <v>-5.40606E-2</v>
      </c>
      <c r="BD114" s="22">
        <v>-6.6964800000000005E-2</v>
      </c>
      <c r="BE114" s="22">
        <v>-6.3752500000000004E-2</v>
      </c>
      <c r="BF114" s="22">
        <v>-4.9802100000000002E-2</v>
      </c>
      <c r="BG114" s="22">
        <v>-4.6370599999999998E-2</v>
      </c>
      <c r="BH114" s="22">
        <v>-3.6172999999999997E-2</v>
      </c>
      <c r="BI114" s="22">
        <v>-1.07717E-2</v>
      </c>
      <c r="BJ114" s="22">
        <v>-1.25754E-2</v>
      </c>
      <c r="BK114" s="22">
        <v>-1.53945E-2</v>
      </c>
      <c r="BL114" s="22">
        <v>-1.4224499999999999E-2</v>
      </c>
      <c r="BM114" s="22">
        <v>-2.2762000000000001E-2</v>
      </c>
      <c r="BN114" s="22">
        <v>-3.0222700000000002E-2</v>
      </c>
      <c r="BO114" s="22">
        <v>-3.6869100000000002E-2</v>
      </c>
      <c r="BP114" s="22">
        <v>-4.6887999999999999E-2</v>
      </c>
      <c r="BQ114" s="22">
        <v>-3.0600599999999999E-2</v>
      </c>
      <c r="BR114" s="22">
        <v>1.1450200000000001E-2</v>
      </c>
      <c r="BS114" s="22">
        <v>1.48889E-2</v>
      </c>
      <c r="BT114" s="22">
        <v>1.6432700000000001E-2</v>
      </c>
      <c r="BU114" s="22">
        <v>-2.8568999999999999E-3</v>
      </c>
      <c r="BV114" s="22">
        <v>2.0715E-3</v>
      </c>
      <c r="BW114" s="22">
        <v>-1.5407199999999999E-2</v>
      </c>
      <c r="BX114" s="22">
        <v>-1.69149E-2</v>
      </c>
      <c r="BY114" s="22">
        <v>-1.8102500000000001E-2</v>
      </c>
      <c r="BZ114" s="22">
        <v>-2.1869699999999999E-2</v>
      </c>
      <c r="CA114" s="22">
        <v>-3.7707299999999999E-2</v>
      </c>
      <c r="CB114" s="22">
        <v>-4.8592200000000002E-2</v>
      </c>
      <c r="CC114" s="22">
        <v>-4.5563399999999997E-2</v>
      </c>
      <c r="CD114" s="22">
        <v>-3.4791799999999998E-2</v>
      </c>
      <c r="CE114" s="22">
        <v>-3.1005999999999999E-2</v>
      </c>
      <c r="CF114" s="22">
        <v>-1.8362300000000002E-2</v>
      </c>
      <c r="CG114" s="22">
        <v>3.3747999999999998E-3</v>
      </c>
      <c r="CH114" s="22">
        <v>6.2462000000000004E-3</v>
      </c>
      <c r="CI114" s="22">
        <v>2.6519E-3</v>
      </c>
      <c r="CJ114" s="22">
        <v>5.5012000000000004E-3</v>
      </c>
      <c r="CK114" s="22">
        <v>-4.3229999999999999E-4</v>
      </c>
      <c r="CL114" s="22">
        <v>-5.6592999999999999E-3</v>
      </c>
      <c r="CM114" s="22">
        <v>-1.55853E-2</v>
      </c>
      <c r="CN114" s="22">
        <v>-2.43476E-2</v>
      </c>
      <c r="CO114" s="22">
        <v>-1.08047E-2</v>
      </c>
      <c r="CP114" s="22">
        <v>2.9116199999999998E-2</v>
      </c>
      <c r="CQ114" s="22">
        <v>2.9401699999999999E-2</v>
      </c>
      <c r="CR114" s="22">
        <v>3.3780200000000003E-2</v>
      </c>
      <c r="CS114" s="22">
        <v>1.51976E-2</v>
      </c>
      <c r="CT114" s="22">
        <v>1.9476500000000001E-2</v>
      </c>
      <c r="CU114" s="22">
        <v>2.5764999999999998E-3</v>
      </c>
      <c r="CV114" s="22">
        <v>1.0150999999999999E-3</v>
      </c>
      <c r="CW114" s="22">
        <v>1.2349999999999999E-4</v>
      </c>
      <c r="CX114" s="22">
        <v>-6.6167999999999999E-3</v>
      </c>
      <c r="CY114" s="22">
        <v>-2.1354000000000001E-2</v>
      </c>
      <c r="CZ114" s="22">
        <v>-3.02195E-2</v>
      </c>
      <c r="DA114" s="22">
        <v>-2.7374300000000001E-2</v>
      </c>
      <c r="DB114" s="22">
        <v>-1.9781400000000001E-2</v>
      </c>
      <c r="DC114" s="22">
        <v>-1.56413E-2</v>
      </c>
      <c r="DD114" s="22">
        <v>-5.5159999999999996E-4</v>
      </c>
      <c r="DE114" s="22">
        <v>1.75213E-2</v>
      </c>
      <c r="DF114" s="22">
        <v>2.5067800000000001E-2</v>
      </c>
      <c r="DG114" s="22">
        <v>2.0698299999999999E-2</v>
      </c>
      <c r="DH114" s="22">
        <v>2.5226999999999999E-2</v>
      </c>
      <c r="DI114" s="22">
        <v>2.1897400000000001E-2</v>
      </c>
      <c r="DJ114" s="22">
        <v>1.8904000000000001E-2</v>
      </c>
      <c r="DK114" s="22">
        <v>5.6984000000000002E-3</v>
      </c>
      <c r="DL114" s="22">
        <v>-1.8073E-3</v>
      </c>
      <c r="DM114" s="22">
        <v>8.9911000000000001E-3</v>
      </c>
      <c r="DN114" s="22">
        <v>4.6782200000000003E-2</v>
      </c>
      <c r="DO114" s="22">
        <v>4.3914500000000002E-2</v>
      </c>
      <c r="DP114" s="22">
        <v>5.1127800000000001E-2</v>
      </c>
      <c r="DQ114" s="22">
        <v>3.3252200000000003E-2</v>
      </c>
      <c r="DR114" s="22">
        <v>3.68816E-2</v>
      </c>
      <c r="DS114" s="22">
        <v>2.05603E-2</v>
      </c>
      <c r="DT114" s="22">
        <v>1.8945E-2</v>
      </c>
      <c r="DU114" s="22">
        <v>1.8349500000000001E-2</v>
      </c>
      <c r="DV114" s="22">
        <v>8.6361000000000007E-3</v>
      </c>
      <c r="DW114" s="22">
        <v>2.2575999999999998E-3</v>
      </c>
      <c r="DX114" s="22">
        <v>-3.6924000000000002E-3</v>
      </c>
      <c r="DY114" s="22">
        <v>-1.1121E-3</v>
      </c>
      <c r="DZ114" s="22">
        <v>1.8912E-3</v>
      </c>
      <c r="EA114" s="22">
        <v>6.5427999999999997E-3</v>
      </c>
      <c r="EB114" s="22">
        <v>2.5164300000000001E-2</v>
      </c>
      <c r="EC114" s="22">
        <v>3.7946599999999997E-2</v>
      </c>
      <c r="ED114" s="22">
        <v>5.2243199999999997E-2</v>
      </c>
      <c r="EE114" s="22">
        <v>4.6754499999999997E-2</v>
      </c>
      <c r="EF114" s="22">
        <v>5.37078E-2</v>
      </c>
      <c r="EG114" s="22">
        <v>5.4137999999999999E-2</v>
      </c>
      <c r="EH114" s="22">
        <v>5.4369599999999997E-2</v>
      </c>
      <c r="EI114" s="22">
        <v>3.6428700000000001E-2</v>
      </c>
      <c r="EJ114" s="22">
        <v>3.0737400000000002E-2</v>
      </c>
      <c r="EK114" s="22">
        <v>3.7573099999999998E-2</v>
      </c>
      <c r="EL114" s="22">
        <v>7.2289000000000006E-2</v>
      </c>
      <c r="EM114" s="22">
        <v>6.4868700000000001E-2</v>
      </c>
      <c r="EN114" s="22">
        <v>7.6174900000000004E-2</v>
      </c>
      <c r="EO114" s="22">
        <v>5.9320100000000001E-2</v>
      </c>
      <c r="EP114" s="22">
        <v>6.2011700000000003E-2</v>
      </c>
      <c r="EQ114" s="22">
        <v>4.6525999999999998E-2</v>
      </c>
      <c r="ER114" s="22">
        <v>4.4832999999999998E-2</v>
      </c>
      <c r="ES114" s="22">
        <v>4.4665000000000003E-2</v>
      </c>
      <c r="ET114" s="22">
        <v>3.06588E-2</v>
      </c>
      <c r="EU114" s="22">
        <v>59.295250000000003</v>
      </c>
      <c r="EV114" s="22">
        <v>58.809350000000002</v>
      </c>
      <c r="EW114" s="22">
        <v>58.587249999999997</v>
      </c>
      <c r="EX114" s="22">
        <v>58.437100000000001</v>
      </c>
      <c r="EY114" s="22">
        <v>58.452620000000003</v>
      </c>
      <c r="EZ114" s="22">
        <v>58.23695</v>
      </c>
      <c r="FA114" s="22">
        <v>57.978630000000003</v>
      </c>
      <c r="FB114" s="22">
        <v>58.721260000000001</v>
      </c>
      <c r="FC114" s="22">
        <v>60.178930000000001</v>
      </c>
      <c r="FD114" s="22">
        <v>61.772849999999998</v>
      </c>
      <c r="FE114" s="22">
        <v>63.437330000000003</v>
      </c>
      <c r="FF114" s="22">
        <v>64.833690000000004</v>
      </c>
      <c r="FG114" s="22">
        <v>66.018709999999999</v>
      </c>
      <c r="FH114" s="22">
        <v>66.644270000000006</v>
      </c>
      <c r="FI114" s="22">
        <v>66.88646</v>
      </c>
      <c r="FJ114" s="22">
        <v>66.980739999999997</v>
      </c>
      <c r="FK114" s="22">
        <v>66.213319999999996</v>
      </c>
      <c r="FL114" s="22">
        <v>65.558250000000001</v>
      </c>
      <c r="FM114" s="22">
        <v>64.480919999999998</v>
      </c>
      <c r="FN114" s="22">
        <v>62.993569999999998</v>
      </c>
      <c r="FO114" s="22">
        <v>61.575290000000003</v>
      </c>
      <c r="FP114" s="22">
        <v>61.015210000000003</v>
      </c>
      <c r="FQ114" s="22">
        <v>60.547939999999997</v>
      </c>
      <c r="FR114" s="22">
        <v>60.031419999999997</v>
      </c>
      <c r="FS114" s="22">
        <v>0.5715441</v>
      </c>
      <c r="FT114" s="22">
        <v>2.86182E-2</v>
      </c>
      <c r="FU114" s="22">
        <v>2.8129399999999999E-2</v>
      </c>
    </row>
    <row r="115" spans="1:177" x14ac:dyDescent="0.2">
      <c r="A115" s="13" t="s">
        <v>226</v>
      </c>
      <c r="B115" s="13" t="s">
        <v>0</v>
      </c>
      <c r="C115" s="13" t="s">
        <v>272</v>
      </c>
      <c r="D115" s="34" t="s">
        <v>239</v>
      </c>
      <c r="E115" s="23" t="s">
        <v>221</v>
      </c>
      <c r="F115" s="23">
        <v>669</v>
      </c>
      <c r="G115" s="22">
        <v>0.43222070000000001</v>
      </c>
      <c r="H115" s="22">
        <v>0.39321040000000002</v>
      </c>
      <c r="I115" s="22">
        <v>0.36295339999999998</v>
      </c>
      <c r="J115" s="22">
        <v>0.34688029999999997</v>
      </c>
      <c r="K115" s="22">
        <v>0.35939480000000001</v>
      </c>
      <c r="L115" s="22">
        <v>0.37379960000000001</v>
      </c>
      <c r="M115" s="22">
        <v>0.40070420000000001</v>
      </c>
      <c r="N115" s="22">
        <v>0.40147359999999999</v>
      </c>
      <c r="O115" s="22">
        <v>0.29600690000000002</v>
      </c>
      <c r="P115" s="22">
        <v>0.23161380000000001</v>
      </c>
      <c r="Q115" s="22">
        <v>0.13634479999999999</v>
      </c>
      <c r="R115" s="22">
        <v>6.2606999999999996E-2</v>
      </c>
      <c r="S115" s="22">
        <v>1.60199E-2</v>
      </c>
      <c r="T115" s="22">
        <v>-8.7992999999999995E-3</v>
      </c>
      <c r="U115" s="22">
        <v>9.8352999999999999E-3</v>
      </c>
      <c r="V115" s="22">
        <v>7.0207699999999998E-2</v>
      </c>
      <c r="W115" s="22">
        <v>0.2074648</v>
      </c>
      <c r="X115" s="22">
        <v>0.3773396</v>
      </c>
      <c r="Y115" s="22">
        <v>0.51467050000000003</v>
      </c>
      <c r="Z115" s="22">
        <v>0.6118557</v>
      </c>
      <c r="AA115" s="22">
        <v>0.70257150000000002</v>
      </c>
      <c r="AB115" s="22">
        <v>0.64586639999999995</v>
      </c>
      <c r="AC115" s="22">
        <v>0.5563825</v>
      </c>
      <c r="AD115" s="22">
        <v>0.46505190000000002</v>
      </c>
      <c r="AE115" s="22">
        <v>-6.5031699999999998E-2</v>
      </c>
      <c r="AF115" s="22">
        <v>-7.1674799999999997E-2</v>
      </c>
      <c r="AG115" s="22">
        <v>-6.5793299999999999E-2</v>
      </c>
      <c r="AH115" s="22">
        <v>-6.9065000000000001E-2</v>
      </c>
      <c r="AI115" s="22">
        <v>-6.2395100000000002E-2</v>
      </c>
      <c r="AJ115" s="22">
        <v>-8.2130300000000003E-2</v>
      </c>
      <c r="AK115" s="22">
        <v>-0.10070419999999999</v>
      </c>
      <c r="AL115" s="22">
        <v>-7.2545399999999996E-2</v>
      </c>
      <c r="AM115" s="22">
        <v>-7.7144500000000005E-2</v>
      </c>
      <c r="AN115" s="22">
        <v>-3.6392000000000001E-2</v>
      </c>
      <c r="AO115" s="22">
        <v>-3.6360499999999997E-2</v>
      </c>
      <c r="AP115" s="22">
        <v>-2.56464E-2</v>
      </c>
      <c r="AQ115" s="22">
        <v>-3.3987200000000002E-2</v>
      </c>
      <c r="AR115" s="22">
        <v>-3.4970599999999998E-2</v>
      </c>
      <c r="AS115" s="22">
        <v>-1.8268599999999999E-2</v>
      </c>
      <c r="AT115" s="22">
        <v>-2.36998E-2</v>
      </c>
      <c r="AU115" s="22">
        <v>-2.6419100000000001E-2</v>
      </c>
      <c r="AV115" s="22">
        <v>-4.6575999999999999E-2</v>
      </c>
      <c r="AW115" s="22">
        <v>-7.2852E-2</v>
      </c>
      <c r="AX115" s="22">
        <v>-6.9051100000000004E-2</v>
      </c>
      <c r="AY115" s="22">
        <v>-3.6533900000000001E-2</v>
      </c>
      <c r="AZ115" s="22">
        <v>-6.5806500000000004E-2</v>
      </c>
      <c r="BA115" s="22">
        <v>-7.7921799999999999E-2</v>
      </c>
      <c r="BB115" s="22">
        <v>-7.0546200000000003E-2</v>
      </c>
      <c r="BC115" s="22">
        <v>-4.32383E-2</v>
      </c>
      <c r="BD115" s="22">
        <v>-4.6981200000000001E-2</v>
      </c>
      <c r="BE115" s="22">
        <v>-4.6901999999999999E-2</v>
      </c>
      <c r="BF115" s="22">
        <v>-4.9066100000000001E-2</v>
      </c>
      <c r="BG115" s="22">
        <v>-4.1118300000000003E-2</v>
      </c>
      <c r="BH115" s="22">
        <v>-5.8616099999999997E-2</v>
      </c>
      <c r="BI115" s="22">
        <v>-7.3108000000000006E-2</v>
      </c>
      <c r="BJ115" s="22">
        <v>-4.3421000000000001E-2</v>
      </c>
      <c r="BK115" s="22">
        <v>-4.9712800000000001E-2</v>
      </c>
      <c r="BL115" s="22">
        <v>-1.75382E-2</v>
      </c>
      <c r="BM115" s="22">
        <v>-1.05316E-2</v>
      </c>
      <c r="BN115" s="22">
        <v>4.6039999999999996E-3</v>
      </c>
      <c r="BO115" s="22">
        <v>2.7529E-3</v>
      </c>
      <c r="BP115" s="22">
        <v>-2.7981E-3</v>
      </c>
      <c r="BQ115" s="22">
        <v>7.7577999999999996E-3</v>
      </c>
      <c r="BR115" s="22">
        <v>-1.6692E-3</v>
      </c>
      <c r="BS115" s="22">
        <v>-8.4408999999999994E-3</v>
      </c>
      <c r="BT115" s="22">
        <v>-2.7404700000000001E-2</v>
      </c>
      <c r="BU115" s="22">
        <v>-5.31569E-2</v>
      </c>
      <c r="BV115" s="22">
        <v>-4.7636900000000003E-2</v>
      </c>
      <c r="BW115" s="22">
        <v>-1.7749999999999998E-2</v>
      </c>
      <c r="BX115" s="22">
        <v>-4.6827399999999998E-2</v>
      </c>
      <c r="BY115" s="22">
        <v>-5.4894699999999998E-2</v>
      </c>
      <c r="BZ115" s="22">
        <v>-5.1091400000000002E-2</v>
      </c>
      <c r="CA115" s="22">
        <v>-2.8144300000000001E-2</v>
      </c>
      <c r="CB115" s="22">
        <v>-2.9878499999999999E-2</v>
      </c>
      <c r="CC115" s="22">
        <v>-3.3818000000000001E-2</v>
      </c>
      <c r="CD115" s="22">
        <v>-3.52149E-2</v>
      </c>
      <c r="CE115" s="22">
        <v>-2.6382099999999999E-2</v>
      </c>
      <c r="CF115" s="22">
        <v>-4.2330300000000001E-2</v>
      </c>
      <c r="CG115" s="22">
        <v>-5.3995000000000001E-2</v>
      </c>
      <c r="CH115" s="22">
        <v>-2.3249599999999999E-2</v>
      </c>
      <c r="CI115" s="22">
        <v>-3.0713600000000001E-2</v>
      </c>
      <c r="CJ115" s="22">
        <v>-4.4800999999999999E-3</v>
      </c>
      <c r="CK115" s="22">
        <v>7.3574000000000001E-3</v>
      </c>
      <c r="CL115" s="22">
        <v>2.5555399999999999E-2</v>
      </c>
      <c r="CM115" s="22">
        <v>2.8198999999999998E-2</v>
      </c>
      <c r="CN115" s="22">
        <v>1.9484499999999998E-2</v>
      </c>
      <c r="CO115" s="22">
        <v>2.57837E-2</v>
      </c>
      <c r="CP115" s="22">
        <v>1.35891E-2</v>
      </c>
      <c r="CQ115" s="22">
        <v>4.0106999999999999E-3</v>
      </c>
      <c r="CR115" s="22">
        <v>-1.4126700000000001E-2</v>
      </c>
      <c r="CS115" s="22">
        <v>-3.9516200000000001E-2</v>
      </c>
      <c r="CT115" s="22">
        <v>-3.2805399999999998E-2</v>
      </c>
      <c r="CU115" s="22">
        <v>-4.7403000000000002E-3</v>
      </c>
      <c r="CV115" s="22">
        <v>-3.36826E-2</v>
      </c>
      <c r="CW115" s="22">
        <v>-3.8946099999999997E-2</v>
      </c>
      <c r="CX115" s="22">
        <v>-3.7616999999999998E-2</v>
      </c>
      <c r="CY115" s="22">
        <v>-1.30502E-2</v>
      </c>
      <c r="CZ115" s="22">
        <v>-1.27758E-2</v>
      </c>
      <c r="DA115" s="22">
        <v>-2.07339E-2</v>
      </c>
      <c r="DB115" s="22">
        <v>-2.1363799999999999E-2</v>
      </c>
      <c r="DC115" s="22">
        <v>-1.16458E-2</v>
      </c>
      <c r="DD115" s="22">
        <v>-2.6044500000000002E-2</v>
      </c>
      <c r="DE115" s="22">
        <v>-3.4882000000000003E-2</v>
      </c>
      <c r="DF115" s="22">
        <v>-3.0782000000000001E-3</v>
      </c>
      <c r="DG115" s="22">
        <v>-1.1714499999999999E-2</v>
      </c>
      <c r="DH115" s="22">
        <v>8.5780000000000006E-3</v>
      </c>
      <c r="DI115" s="22">
        <v>2.5246399999999999E-2</v>
      </c>
      <c r="DJ115" s="22">
        <v>4.6506800000000001E-2</v>
      </c>
      <c r="DK115" s="22">
        <v>5.3645100000000001E-2</v>
      </c>
      <c r="DL115" s="22">
        <v>4.1767100000000001E-2</v>
      </c>
      <c r="DM115" s="22">
        <v>4.3809599999999997E-2</v>
      </c>
      <c r="DN115" s="22">
        <v>2.8847399999999999E-2</v>
      </c>
      <c r="DO115" s="22">
        <v>1.6462399999999999E-2</v>
      </c>
      <c r="DP115" s="22">
        <v>-8.4869999999999998E-4</v>
      </c>
      <c r="DQ115" s="22">
        <v>-2.58754E-2</v>
      </c>
      <c r="DR115" s="22">
        <v>-1.7973900000000001E-2</v>
      </c>
      <c r="DS115" s="22">
        <v>8.2693000000000003E-3</v>
      </c>
      <c r="DT115" s="22">
        <v>-2.0537699999999999E-2</v>
      </c>
      <c r="DU115" s="22">
        <v>-2.29976E-2</v>
      </c>
      <c r="DV115" s="22">
        <v>-2.41426E-2</v>
      </c>
      <c r="DW115" s="22">
        <v>8.7431999999999996E-3</v>
      </c>
      <c r="DX115" s="22">
        <v>1.1917799999999999E-2</v>
      </c>
      <c r="DY115" s="22">
        <v>-1.8426E-3</v>
      </c>
      <c r="DZ115" s="22">
        <v>-1.3649000000000001E-3</v>
      </c>
      <c r="EA115" s="22">
        <v>9.6310000000000007E-3</v>
      </c>
      <c r="EB115" s="22">
        <v>-2.5303000000000001E-3</v>
      </c>
      <c r="EC115" s="22">
        <v>-7.2858000000000003E-3</v>
      </c>
      <c r="ED115" s="22">
        <v>2.6046099999999999E-2</v>
      </c>
      <c r="EE115" s="22">
        <v>1.5717200000000001E-2</v>
      </c>
      <c r="EF115" s="22">
        <v>2.7431799999999999E-2</v>
      </c>
      <c r="EG115" s="22">
        <v>5.1075200000000001E-2</v>
      </c>
      <c r="EH115" s="22">
        <v>7.6757300000000001E-2</v>
      </c>
      <c r="EI115" s="22">
        <v>9.0385199999999999E-2</v>
      </c>
      <c r="EJ115" s="22">
        <v>7.3939699999999997E-2</v>
      </c>
      <c r="EK115" s="22">
        <v>6.9836099999999998E-2</v>
      </c>
      <c r="EL115" s="22">
        <v>5.0878100000000002E-2</v>
      </c>
      <c r="EM115" s="22">
        <v>3.4440499999999999E-2</v>
      </c>
      <c r="EN115" s="22">
        <v>1.8322700000000001E-2</v>
      </c>
      <c r="EO115" s="22">
        <v>-6.1802999999999997E-3</v>
      </c>
      <c r="EP115" s="22">
        <v>3.4402999999999999E-3</v>
      </c>
      <c r="EQ115" s="22">
        <v>2.7053199999999999E-2</v>
      </c>
      <c r="ER115" s="22">
        <v>-1.5586E-3</v>
      </c>
      <c r="ES115" s="22">
        <v>2.9499999999999999E-5</v>
      </c>
      <c r="ET115" s="22">
        <v>-4.6877999999999998E-3</v>
      </c>
      <c r="EU115" s="22">
        <v>57.666600000000003</v>
      </c>
      <c r="EV115" s="22">
        <v>57.100639999999999</v>
      </c>
      <c r="EW115" s="22">
        <v>56.843519999999998</v>
      </c>
      <c r="EX115" s="22">
        <v>56.613840000000003</v>
      </c>
      <c r="EY115" s="22">
        <v>56.392719999999997</v>
      </c>
      <c r="EZ115" s="22">
        <v>56.237050000000004</v>
      </c>
      <c r="FA115" s="22">
        <v>55.960929999999998</v>
      </c>
      <c r="FB115" s="22">
        <v>56.709090000000003</v>
      </c>
      <c r="FC115" s="22">
        <v>58.624630000000003</v>
      </c>
      <c r="FD115" s="22">
        <v>60.831850000000003</v>
      </c>
      <c r="FE115" s="22">
        <v>63.189909999999998</v>
      </c>
      <c r="FF115" s="22">
        <v>65.436930000000004</v>
      </c>
      <c r="FG115" s="22">
        <v>67.416150000000002</v>
      </c>
      <c r="FH115" s="22">
        <v>68.540760000000006</v>
      </c>
      <c r="FI115" s="22">
        <v>69.068700000000007</v>
      </c>
      <c r="FJ115" s="22">
        <v>69.003540000000001</v>
      </c>
      <c r="FK115" s="22">
        <v>68.234750000000005</v>
      </c>
      <c r="FL115" s="22">
        <v>67.06438</v>
      </c>
      <c r="FM115" s="22">
        <v>65.346059999999994</v>
      </c>
      <c r="FN115" s="22">
        <v>63.344749999999998</v>
      </c>
      <c r="FO115" s="22">
        <v>60.918579999999999</v>
      </c>
      <c r="FP115" s="22">
        <v>59.809519999999999</v>
      </c>
      <c r="FQ115" s="22">
        <v>59.108080000000001</v>
      </c>
      <c r="FR115" s="22">
        <v>58.550040000000003</v>
      </c>
      <c r="FS115" s="22">
        <v>0.35617599999999999</v>
      </c>
      <c r="FT115" s="22">
        <v>1.7997699999999998E-2</v>
      </c>
      <c r="FU115" s="22">
        <v>2.0472299999999999E-2</v>
      </c>
    </row>
    <row r="116" spans="1:177" x14ac:dyDescent="0.2">
      <c r="A116" s="13" t="s">
        <v>226</v>
      </c>
      <c r="B116" s="13" t="s">
        <v>0</v>
      </c>
      <c r="C116" s="13" t="s">
        <v>272</v>
      </c>
      <c r="D116" s="34" t="s">
        <v>251</v>
      </c>
      <c r="E116" s="23" t="s">
        <v>219</v>
      </c>
      <c r="F116" s="23">
        <v>1535</v>
      </c>
      <c r="G116" s="22">
        <v>0.94238820000000001</v>
      </c>
      <c r="H116" s="22">
        <v>0.86711050000000001</v>
      </c>
      <c r="I116" s="22">
        <v>0.83660699999999999</v>
      </c>
      <c r="J116" s="22">
        <v>0.78550399999999998</v>
      </c>
      <c r="K116" s="22">
        <v>0.82510019999999995</v>
      </c>
      <c r="L116" s="22">
        <v>0.83296530000000002</v>
      </c>
      <c r="M116" s="22">
        <v>0.90959760000000001</v>
      </c>
      <c r="N116" s="22">
        <v>0.89399079999999997</v>
      </c>
      <c r="O116" s="22">
        <v>0.57963790000000004</v>
      </c>
      <c r="P116" s="22">
        <v>0.35359309999999999</v>
      </c>
      <c r="Q116" s="22">
        <v>0.10232910000000001</v>
      </c>
      <c r="R116" s="22">
        <v>1.05404E-2</v>
      </c>
      <c r="S116" s="22">
        <v>8.1131999999999992E-3</v>
      </c>
      <c r="T116" s="22">
        <v>4.40802E-2</v>
      </c>
      <c r="U116" s="22">
        <v>0.1249924</v>
      </c>
      <c r="V116" s="22">
        <v>0.33823700000000001</v>
      </c>
      <c r="W116" s="22">
        <v>0.58333590000000002</v>
      </c>
      <c r="X116" s="22">
        <v>0.93852539999999995</v>
      </c>
      <c r="Y116" s="22">
        <v>1.1538790000000001</v>
      </c>
      <c r="Z116" s="22">
        <v>1.428912</v>
      </c>
      <c r="AA116" s="22">
        <v>1.6038699999999999</v>
      </c>
      <c r="AB116" s="22">
        <v>1.4890909999999999</v>
      </c>
      <c r="AC116" s="22">
        <v>1.4118250000000001</v>
      </c>
      <c r="AD116" s="22">
        <v>1.1837329999999999</v>
      </c>
      <c r="AE116" s="22">
        <v>-0.13100100000000001</v>
      </c>
      <c r="AF116" s="22">
        <v>-0.13518930000000001</v>
      </c>
      <c r="AG116" s="22">
        <v>-0.13867969999999999</v>
      </c>
      <c r="AH116" s="22">
        <v>-0.13519300000000001</v>
      </c>
      <c r="AI116" s="22">
        <v>-9.7950999999999996E-2</v>
      </c>
      <c r="AJ116" s="22">
        <v>-0.12944610000000001</v>
      </c>
      <c r="AK116" s="22">
        <v>-0.1275454</v>
      </c>
      <c r="AL116" s="22">
        <v>-7.5775099999999998E-2</v>
      </c>
      <c r="AM116" s="22">
        <v>-0.11517189999999999</v>
      </c>
      <c r="AN116" s="22">
        <v>-4.0279500000000003E-2</v>
      </c>
      <c r="AO116" s="22">
        <v>-0.12131020000000001</v>
      </c>
      <c r="AP116" s="22">
        <v>-0.1125041</v>
      </c>
      <c r="AQ116" s="22">
        <v>-0.1055204</v>
      </c>
      <c r="AR116" s="22">
        <v>-8.55514E-2</v>
      </c>
      <c r="AS116" s="22">
        <v>-8.25993E-2</v>
      </c>
      <c r="AT116" s="22">
        <v>-2.9185300000000001E-2</v>
      </c>
      <c r="AU116" s="22">
        <v>-3.1229699999999999E-2</v>
      </c>
      <c r="AV116" s="22">
        <v>-0.15259429999999999</v>
      </c>
      <c r="AW116" s="22">
        <v>-0.21035200000000001</v>
      </c>
      <c r="AX116" s="22">
        <v>-0.1529923</v>
      </c>
      <c r="AY116" s="22">
        <v>-9.6565600000000001E-2</v>
      </c>
      <c r="AZ116" s="22">
        <v>-0.13716610000000001</v>
      </c>
      <c r="BA116" s="22">
        <v>-0.14621709999999999</v>
      </c>
      <c r="BB116" s="22">
        <v>-0.1547654</v>
      </c>
      <c r="BC116" s="22">
        <v>-8.5472199999999998E-2</v>
      </c>
      <c r="BD116" s="22">
        <v>-9.3421100000000007E-2</v>
      </c>
      <c r="BE116" s="22">
        <v>-9.8279500000000006E-2</v>
      </c>
      <c r="BF116" s="22">
        <v>-9.3571600000000005E-2</v>
      </c>
      <c r="BG116" s="22">
        <v>-5.1987899999999997E-2</v>
      </c>
      <c r="BH116" s="22">
        <v>-8.0628699999999998E-2</v>
      </c>
      <c r="BI116" s="22">
        <v>-7.4740100000000004E-2</v>
      </c>
      <c r="BJ116" s="22">
        <v>-2.01035E-2</v>
      </c>
      <c r="BK116" s="22">
        <v>-5.8422000000000002E-2</v>
      </c>
      <c r="BL116" s="22">
        <v>8.0535999999999993E-3</v>
      </c>
      <c r="BM116" s="22">
        <v>-6.2509700000000001E-2</v>
      </c>
      <c r="BN116" s="22">
        <v>-4.4496599999999997E-2</v>
      </c>
      <c r="BO116" s="22">
        <v>-2.6317900000000002E-2</v>
      </c>
      <c r="BP116" s="22">
        <v>-4.1292000000000004E-3</v>
      </c>
      <c r="BQ116" s="22">
        <v>-1.80647E-2</v>
      </c>
      <c r="BR116" s="22">
        <v>3.1790800000000001E-2</v>
      </c>
      <c r="BS116" s="22">
        <v>2.6802900000000001E-2</v>
      </c>
      <c r="BT116" s="22">
        <v>-8.5063100000000003E-2</v>
      </c>
      <c r="BU116" s="22">
        <v>-0.1451354</v>
      </c>
      <c r="BV116" s="22">
        <v>-8.88761E-2</v>
      </c>
      <c r="BW116" s="22">
        <v>-4.0422E-2</v>
      </c>
      <c r="BX116" s="22">
        <v>-8.0447000000000005E-2</v>
      </c>
      <c r="BY116" s="22">
        <v>-8.6067400000000002E-2</v>
      </c>
      <c r="BZ116" s="22">
        <v>-0.10135710000000001</v>
      </c>
      <c r="CA116" s="22">
        <v>-5.39392E-2</v>
      </c>
      <c r="CB116" s="22">
        <v>-6.44927E-2</v>
      </c>
      <c r="CC116" s="22">
        <v>-7.02985E-2</v>
      </c>
      <c r="CD116" s="22">
        <v>-6.4744800000000005E-2</v>
      </c>
      <c r="CE116" s="22">
        <v>-2.0153999999999998E-2</v>
      </c>
      <c r="CF116" s="22">
        <v>-4.6817999999999999E-2</v>
      </c>
      <c r="CG116" s="22">
        <v>-3.8167300000000001E-2</v>
      </c>
      <c r="CH116" s="22">
        <v>1.8454499999999999E-2</v>
      </c>
      <c r="CI116" s="22">
        <v>-1.9117200000000001E-2</v>
      </c>
      <c r="CJ116" s="22">
        <v>4.1529000000000003E-2</v>
      </c>
      <c r="CK116" s="22">
        <v>-2.1784600000000001E-2</v>
      </c>
      <c r="CL116" s="22">
        <v>2.6051E-3</v>
      </c>
      <c r="CM116" s="22">
        <v>2.85375E-2</v>
      </c>
      <c r="CN116" s="22">
        <v>5.2263499999999997E-2</v>
      </c>
      <c r="CO116" s="22">
        <v>2.66319E-2</v>
      </c>
      <c r="CP116" s="22">
        <v>7.4022599999999994E-2</v>
      </c>
      <c r="CQ116" s="22">
        <v>6.6996100000000003E-2</v>
      </c>
      <c r="CR116" s="22">
        <v>-3.8291199999999997E-2</v>
      </c>
      <c r="CS116" s="22">
        <v>-9.99665E-2</v>
      </c>
      <c r="CT116" s="22">
        <v>-4.4469500000000002E-2</v>
      </c>
      <c r="CU116" s="22">
        <v>-1.5371E-3</v>
      </c>
      <c r="CV116" s="22">
        <v>-4.1163499999999999E-2</v>
      </c>
      <c r="CW116" s="22">
        <v>-4.44079E-2</v>
      </c>
      <c r="CX116" s="22">
        <v>-6.4366699999999999E-2</v>
      </c>
      <c r="CY116" s="22">
        <v>-2.2406100000000002E-2</v>
      </c>
      <c r="CZ116" s="22">
        <v>-3.5564199999999997E-2</v>
      </c>
      <c r="DA116" s="22">
        <v>-4.2317399999999998E-2</v>
      </c>
      <c r="DB116" s="22">
        <v>-3.5917900000000003E-2</v>
      </c>
      <c r="DC116" s="22">
        <v>1.1679800000000001E-2</v>
      </c>
      <c r="DD116" s="22">
        <v>-1.30072E-2</v>
      </c>
      <c r="DE116" s="22">
        <v>-1.5945E-3</v>
      </c>
      <c r="DF116" s="22">
        <v>5.7012500000000001E-2</v>
      </c>
      <c r="DG116" s="22">
        <v>2.01876E-2</v>
      </c>
      <c r="DH116" s="22">
        <v>7.5004299999999996E-2</v>
      </c>
      <c r="DI116" s="22">
        <v>1.89404E-2</v>
      </c>
      <c r="DJ116" s="22">
        <v>4.9706800000000002E-2</v>
      </c>
      <c r="DK116" s="22">
        <v>8.3392900000000006E-2</v>
      </c>
      <c r="DL116" s="22">
        <v>0.1086563</v>
      </c>
      <c r="DM116" s="22">
        <v>7.13284E-2</v>
      </c>
      <c r="DN116" s="22">
        <v>0.1162545</v>
      </c>
      <c r="DO116" s="22">
        <v>0.1071893</v>
      </c>
      <c r="DP116" s="22">
        <v>8.4807000000000007E-3</v>
      </c>
      <c r="DQ116" s="22">
        <v>-5.4797699999999998E-2</v>
      </c>
      <c r="DR116" s="22">
        <v>-6.2799999999999995E-5</v>
      </c>
      <c r="DS116" s="22">
        <v>3.73478E-2</v>
      </c>
      <c r="DT116" s="22">
        <v>-1.8799999999999999E-3</v>
      </c>
      <c r="DU116" s="22">
        <v>-2.7483E-3</v>
      </c>
      <c r="DV116" s="22">
        <v>-2.7376299999999999E-2</v>
      </c>
      <c r="DW116" s="22">
        <v>2.31226E-2</v>
      </c>
      <c r="DX116" s="22">
        <v>6.2039E-3</v>
      </c>
      <c r="DY116" s="22">
        <v>-1.9173E-3</v>
      </c>
      <c r="DZ116" s="22">
        <v>5.7035000000000002E-3</v>
      </c>
      <c r="EA116" s="22">
        <v>5.7642899999999997E-2</v>
      </c>
      <c r="EB116" s="22">
        <v>3.58102E-2</v>
      </c>
      <c r="EC116" s="22">
        <v>5.1210800000000001E-2</v>
      </c>
      <c r="ED116" s="22">
        <v>0.1126841</v>
      </c>
      <c r="EE116" s="22">
        <v>7.6937400000000003E-2</v>
      </c>
      <c r="EF116" s="22">
        <v>0.1233374</v>
      </c>
      <c r="EG116" s="22">
        <v>7.7741000000000005E-2</v>
      </c>
      <c r="EH116" s="22">
        <v>0.11771429999999999</v>
      </c>
      <c r="EI116" s="22">
        <v>0.1625954</v>
      </c>
      <c r="EJ116" s="22">
        <v>0.19007850000000001</v>
      </c>
      <c r="EK116" s="22">
        <v>0.13586300000000001</v>
      </c>
      <c r="EL116" s="22">
        <v>0.17723059999999999</v>
      </c>
      <c r="EM116" s="22">
        <v>0.1652219</v>
      </c>
      <c r="EN116" s="22">
        <v>7.6011899999999993E-2</v>
      </c>
      <c r="EO116" s="22">
        <v>1.04189E-2</v>
      </c>
      <c r="EP116" s="22">
        <v>6.4053299999999994E-2</v>
      </c>
      <c r="EQ116" s="22">
        <v>9.3491400000000002E-2</v>
      </c>
      <c r="ER116" s="22">
        <v>5.4839100000000002E-2</v>
      </c>
      <c r="ES116" s="22">
        <v>5.7401399999999998E-2</v>
      </c>
      <c r="ET116" s="22">
        <v>2.60319E-2</v>
      </c>
      <c r="EU116" s="22">
        <v>57.67745</v>
      </c>
      <c r="EV116" s="22">
        <v>56.155329999999999</v>
      </c>
      <c r="EW116" s="22">
        <v>55.850639999999999</v>
      </c>
      <c r="EX116" s="22">
        <v>54.316470000000002</v>
      </c>
      <c r="EY116" s="22">
        <v>54.136600000000001</v>
      </c>
      <c r="EZ116" s="22">
        <v>53.658270000000002</v>
      </c>
      <c r="FA116" s="22">
        <v>52.47824</v>
      </c>
      <c r="FB116" s="22">
        <v>55.219439999999999</v>
      </c>
      <c r="FC116" s="22">
        <v>62.426569999999998</v>
      </c>
      <c r="FD116" s="22">
        <v>70.558679999999995</v>
      </c>
      <c r="FE116" s="22">
        <v>76.372990000000001</v>
      </c>
      <c r="FF116" s="22">
        <v>79.12415</v>
      </c>
      <c r="FG116" s="22">
        <v>80.851749999999996</v>
      </c>
      <c r="FH116" s="22">
        <v>80.964129999999997</v>
      </c>
      <c r="FI116" s="22">
        <v>81.014949999999999</v>
      </c>
      <c r="FJ116" s="22">
        <v>83.799639999999997</v>
      </c>
      <c r="FK116" s="22">
        <v>81.000060000000005</v>
      </c>
      <c r="FL116" s="22">
        <v>78.965209999999999</v>
      </c>
      <c r="FM116" s="22">
        <v>76.920299999999997</v>
      </c>
      <c r="FN116" s="22">
        <v>73.710080000000005</v>
      </c>
      <c r="FO116" s="22">
        <v>68.737009999999998</v>
      </c>
      <c r="FP116" s="22">
        <v>66.329210000000003</v>
      </c>
      <c r="FQ116" s="22">
        <v>64.629390000000001</v>
      </c>
      <c r="FR116" s="22">
        <v>63.141840000000002</v>
      </c>
      <c r="FS116" s="22">
        <v>0.92107309999999998</v>
      </c>
      <c r="FT116" s="22">
        <v>4.5785899999999997E-2</v>
      </c>
      <c r="FU116" s="22">
        <v>6.053E-2</v>
      </c>
    </row>
    <row r="117" spans="1:177" x14ac:dyDescent="0.2">
      <c r="A117" s="13" t="s">
        <v>226</v>
      </c>
      <c r="B117" s="13" t="s">
        <v>0</v>
      </c>
      <c r="C117" s="13" t="s">
        <v>272</v>
      </c>
      <c r="D117" s="34" t="s">
        <v>251</v>
      </c>
      <c r="E117" s="23" t="s">
        <v>220</v>
      </c>
      <c r="F117" s="23">
        <v>866</v>
      </c>
      <c r="G117" s="22">
        <v>0.49512509999999998</v>
      </c>
      <c r="H117" s="22">
        <v>0.47111639999999999</v>
      </c>
      <c r="I117" s="22">
        <v>0.4603642</v>
      </c>
      <c r="J117" s="22">
        <v>0.41551510000000003</v>
      </c>
      <c r="K117" s="22">
        <v>0.41580909999999999</v>
      </c>
      <c r="L117" s="22">
        <v>0.44785059999999999</v>
      </c>
      <c r="M117" s="22">
        <v>0.5204183</v>
      </c>
      <c r="N117" s="22">
        <v>0.49334860000000003</v>
      </c>
      <c r="O117" s="22">
        <v>0.37092259999999999</v>
      </c>
      <c r="P117" s="22">
        <v>0.26487500000000003</v>
      </c>
      <c r="Q117" s="22">
        <v>0.15370010000000001</v>
      </c>
      <c r="R117" s="22">
        <v>0.10482379999999999</v>
      </c>
      <c r="S117" s="22">
        <v>5.6725499999999998E-2</v>
      </c>
      <c r="T117" s="22">
        <v>7.7504199999999995E-2</v>
      </c>
      <c r="U117" s="22">
        <v>0.11889760000000001</v>
      </c>
      <c r="V117" s="22">
        <v>0.21595780000000001</v>
      </c>
      <c r="W117" s="22">
        <v>0.32027129999999998</v>
      </c>
      <c r="X117" s="22">
        <v>0.48124070000000002</v>
      </c>
      <c r="Y117" s="22">
        <v>0.62246539999999995</v>
      </c>
      <c r="Z117" s="22">
        <v>0.78368139999999997</v>
      </c>
      <c r="AA117" s="22">
        <v>0.81873309999999999</v>
      </c>
      <c r="AB117" s="22">
        <v>0.78827069999999999</v>
      </c>
      <c r="AC117" s="22">
        <v>0.75281900000000002</v>
      </c>
      <c r="AD117" s="22">
        <v>0.63547909999999996</v>
      </c>
      <c r="AE117" s="22">
        <v>-0.13513</v>
      </c>
      <c r="AF117" s="22">
        <v>-0.1249663</v>
      </c>
      <c r="AG117" s="22">
        <v>-0.12556390000000001</v>
      </c>
      <c r="AH117" s="22">
        <v>-0.1116563</v>
      </c>
      <c r="AI117" s="22">
        <v>-0.1054626</v>
      </c>
      <c r="AJ117" s="22">
        <v>-8.8239999999999999E-2</v>
      </c>
      <c r="AK117" s="22">
        <v>-4.9591900000000001E-2</v>
      </c>
      <c r="AL117" s="22">
        <v>-7.5887499999999997E-2</v>
      </c>
      <c r="AM117" s="22">
        <v>-5.2119199999999997E-2</v>
      </c>
      <c r="AN117" s="22">
        <v>-3.10607E-2</v>
      </c>
      <c r="AO117" s="22">
        <v>-8.8648400000000002E-2</v>
      </c>
      <c r="AP117" s="22">
        <v>-9.1360700000000003E-2</v>
      </c>
      <c r="AQ117" s="22">
        <v>-0.13833190000000001</v>
      </c>
      <c r="AR117" s="22">
        <v>-0.10488500000000001</v>
      </c>
      <c r="AS117" s="22">
        <v>-0.1115516</v>
      </c>
      <c r="AT117" s="22">
        <v>-7.2032600000000002E-2</v>
      </c>
      <c r="AU117" s="22">
        <v>-4.5796700000000003E-2</v>
      </c>
      <c r="AV117" s="22">
        <v>-9.5281199999999996E-2</v>
      </c>
      <c r="AW117" s="22">
        <v>-9.9751699999999999E-2</v>
      </c>
      <c r="AX117" s="22">
        <v>-4.8354500000000002E-2</v>
      </c>
      <c r="AY117" s="22">
        <v>-9.0768799999999997E-2</v>
      </c>
      <c r="AZ117" s="22">
        <v>-0.107492</v>
      </c>
      <c r="BA117" s="22">
        <v>-7.7328900000000006E-2</v>
      </c>
      <c r="BB117" s="22">
        <v>-9.2695200000000005E-2</v>
      </c>
      <c r="BC117" s="22">
        <v>-9.2922500000000005E-2</v>
      </c>
      <c r="BD117" s="22">
        <v>-8.8359099999999996E-2</v>
      </c>
      <c r="BE117" s="22">
        <v>-9.0023000000000006E-2</v>
      </c>
      <c r="BF117" s="22">
        <v>-7.8422099999999995E-2</v>
      </c>
      <c r="BG117" s="22">
        <v>-6.8107600000000004E-2</v>
      </c>
      <c r="BH117" s="22">
        <v>-4.8242699999999999E-2</v>
      </c>
      <c r="BI117" s="22">
        <v>-1.51579E-2</v>
      </c>
      <c r="BJ117" s="22">
        <v>-2.9569600000000001E-2</v>
      </c>
      <c r="BK117" s="22">
        <v>-1.02679E-2</v>
      </c>
      <c r="BL117" s="22">
        <v>8.0946999999999998E-3</v>
      </c>
      <c r="BM117" s="22">
        <v>-4.5845900000000002E-2</v>
      </c>
      <c r="BN117" s="22">
        <v>-4.4982800000000003E-2</v>
      </c>
      <c r="BO117" s="22">
        <v>-8.8202000000000003E-2</v>
      </c>
      <c r="BP117" s="22">
        <v>-6.1712799999999998E-2</v>
      </c>
      <c r="BQ117" s="22">
        <v>-6.6085900000000003E-2</v>
      </c>
      <c r="BR117" s="22">
        <v>-2.7047999999999999E-2</v>
      </c>
      <c r="BS117" s="22">
        <v>-9.5890000000000005E-4</v>
      </c>
      <c r="BT117" s="22">
        <v>-4.0611800000000003E-2</v>
      </c>
      <c r="BU117" s="22">
        <v>-4.8843400000000002E-2</v>
      </c>
      <c r="BV117" s="22">
        <v>-8.1879999999999995E-4</v>
      </c>
      <c r="BW117" s="22">
        <v>-4.3345799999999997E-2</v>
      </c>
      <c r="BX117" s="22">
        <v>-6.11692E-2</v>
      </c>
      <c r="BY117" s="22">
        <v>-3.7326999999999999E-2</v>
      </c>
      <c r="BZ117" s="22">
        <v>-5.58786E-2</v>
      </c>
      <c r="CA117" s="22">
        <v>-6.3689700000000002E-2</v>
      </c>
      <c r="CB117" s="22">
        <v>-6.3005000000000005E-2</v>
      </c>
      <c r="CC117" s="22">
        <v>-6.5407400000000004E-2</v>
      </c>
      <c r="CD117" s="22">
        <v>-5.5404200000000001E-2</v>
      </c>
      <c r="CE117" s="22">
        <v>-4.2235700000000001E-2</v>
      </c>
      <c r="CF117" s="22">
        <v>-2.0540599999999999E-2</v>
      </c>
      <c r="CG117" s="22">
        <v>8.6911000000000002E-3</v>
      </c>
      <c r="CH117" s="22">
        <v>2.5100000000000001E-3</v>
      </c>
      <c r="CI117" s="22">
        <v>1.8718200000000001E-2</v>
      </c>
      <c r="CJ117" s="22">
        <v>3.5213500000000002E-2</v>
      </c>
      <c r="CK117" s="22">
        <v>-1.6200900000000001E-2</v>
      </c>
      <c r="CL117" s="22">
        <v>-1.2861600000000001E-2</v>
      </c>
      <c r="CM117" s="22">
        <v>-5.3482200000000001E-2</v>
      </c>
      <c r="CN117" s="22">
        <v>-3.1811899999999997E-2</v>
      </c>
      <c r="CO117" s="22">
        <v>-3.4596599999999998E-2</v>
      </c>
      <c r="CP117" s="22">
        <v>4.1082000000000002E-3</v>
      </c>
      <c r="CQ117" s="22">
        <v>3.00956E-2</v>
      </c>
      <c r="CR117" s="22">
        <v>-2.748E-3</v>
      </c>
      <c r="CS117" s="22">
        <v>-1.3584499999999999E-2</v>
      </c>
      <c r="CT117" s="22">
        <v>3.2104199999999999E-2</v>
      </c>
      <c r="CU117" s="22">
        <v>-1.05007E-2</v>
      </c>
      <c r="CV117" s="22">
        <v>-2.90861E-2</v>
      </c>
      <c r="CW117" s="22">
        <v>-9.6217999999999998E-3</v>
      </c>
      <c r="CX117" s="22">
        <v>-3.03795E-2</v>
      </c>
      <c r="CY117" s="22">
        <v>-3.4456800000000003E-2</v>
      </c>
      <c r="CZ117" s="22">
        <v>-3.7650900000000001E-2</v>
      </c>
      <c r="DA117" s="22">
        <v>-4.0791899999999999E-2</v>
      </c>
      <c r="DB117" s="22">
        <v>-3.23863E-2</v>
      </c>
      <c r="DC117" s="22">
        <v>-1.6363699999999998E-2</v>
      </c>
      <c r="DD117" s="22">
        <v>7.1614000000000001E-3</v>
      </c>
      <c r="DE117" s="22">
        <v>3.2539999999999999E-2</v>
      </c>
      <c r="DF117" s="22">
        <v>3.4589599999999998E-2</v>
      </c>
      <c r="DG117" s="22">
        <v>4.7704299999999998E-2</v>
      </c>
      <c r="DH117" s="22">
        <v>6.2332400000000003E-2</v>
      </c>
      <c r="DI117" s="22">
        <v>1.3443999999999999E-2</v>
      </c>
      <c r="DJ117" s="22">
        <v>1.9259600000000002E-2</v>
      </c>
      <c r="DK117" s="22">
        <v>-1.8762299999999999E-2</v>
      </c>
      <c r="DL117" s="22">
        <v>-1.9109999999999999E-3</v>
      </c>
      <c r="DM117" s="22">
        <v>-3.1072000000000001E-3</v>
      </c>
      <c r="DN117" s="22">
        <v>3.5264400000000001E-2</v>
      </c>
      <c r="DO117" s="22">
        <v>6.1150099999999999E-2</v>
      </c>
      <c r="DP117" s="22">
        <v>3.5115800000000003E-2</v>
      </c>
      <c r="DQ117" s="22">
        <v>2.1674499999999999E-2</v>
      </c>
      <c r="DR117" s="22">
        <v>6.5027299999999996E-2</v>
      </c>
      <c r="DS117" s="22">
        <v>2.2344300000000001E-2</v>
      </c>
      <c r="DT117" s="22">
        <v>2.9968999999999998E-3</v>
      </c>
      <c r="DU117" s="22">
        <v>1.8083399999999999E-2</v>
      </c>
      <c r="DV117" s="22">
        <v>-4.8804E-3</v>
      </c>
      <c r="DW117" s="22">
        <v>7.7507000000000001E-3</v>
      </c>
      <c r="DX117" s="22">
        <v>-1.0437000000000001E-3</v>
      </c>
      <c r="DY117" s="22">
        <v>-5.2509000000000002E-3</v>
      </c>
      <c r="DZ117" s="22">
        <v>8.4800000000000001E-4</v>
      </c>
      <c r="EA117" s="22">
        <v>2.0991200000000002E-2</v>
      </c>
      <c r="EB117" s="22">
        <v>4.7158699999999998E-2</v>
      </c>
      <c r="EC117" s="22">
        <v>6.6974099999999995E-2</v>
      </c>
      <c r="ED117" s="22">
        <v>8.0907499999999993E-2</v>
      </c>
      <c r="EE117" s="22">
        <v>8.9555599999999999E-2</v>
      </c>
      <c r="EF117" s="22">
        <v>0.1014878</v>
      </c>
      <c r="EG117" s="22">
        <v>5.6246600000000001E-2</v>
      </c>
      <c r="EH117" s="22">
        <v>6.5637500000000001E-2</v>
      </c>
      <c r="EI117" s="22">
        <v>3.1367600000000002E-2</v>
      </c>
      <c r="EJ117" s="22">
        <v>4.1261199999999998E-2</v>
      </c>
      <c r="EK117" s="22">
        <v>4.2358399999999997E-2</v>
      </c>
      <c r="EL117" s="22">
        <v>8.0249000000000001E-2</v>
      </c>
      <c r="EM117" s="22">
        <v>0.1059879</v>
      </c>
      <c r="EN117" s="22">
        <v>8.9785199999999996E-2</v>
      </c>
      <c r="EO117" s="22">
        <v>7.2582800000000003E-2</v>
      </c>
      <c r="EP117" s="22">
        <v>0.11256289999999999</v>
      </c>
      <c r="EQ117" s="22">
        <v>6.9767300000000004E-2</v>
      </c>
      <c r="ER117" s="22">
        <v>4.9319799999999997E-2</v>
      </c>
      <c r="ES117" s="22">
        <v>5.8085199999999997E-2</v>
      </c>
      <c r="ET117" s="22">
        <v>3.1936300000000001E-2</v>
      </c>
      <c r="EU117" s="22">
        <v>58.404739999999997</v>
      </c>
      <c r="EV117" s="22">
        <v>57.495449999999998</v>
      </c>
      <c r="EW117" s="22">
        <v>57.306060000000002</v>
      </c>
      <c r="EX117" s="22">
        <v>55.280189999999997</v>
      </c>
      <c r="EY117" s="22">
        <v>55.753619999999998</v>
      </c>
      <c r="EZ117" s="22">
        <v>55.53387</v>
      </c>
      <c r="FA117" s="22">
        <v>54.018320000000003</v>
      </c>
      <c r="FB117" s="22">
        <v>56.7547</v>
      </c>
      <c r="FC117" s="22">
        <v>63.440730000000002</v>
      </c>
      <c r="FD117" s="22">
        <v>70.599879999999999</v>
      </c>
      <c r="FE117" s="22">
        <v>75.662700000000001</v>
      </c>
      <c r="FF117" s="22">
        <v>76.914410000000004</v>
      </c>
      <c r="FG117" s="22">
        <v>77.987089999999995</v>
      </c>
      <c r="FH117" s="22">
        <v>77.715320000000006</v>
      </c>
      <c r="FI117" s="22">
        <v>78.733090000000004</v>
      </c>
      <c r="FJ117" s="22">
        <v>81.871939999999995</v>
      </c>
      <c r="FK117" s="22">
        <v>78.090710000000001</v>
      </c>
      <c r="FL117" s="22">
        <v>76.199370000000002</v>
      </c>
      <c r="FM117" s="22">
        <v>75.087230000000005</v>
      </c>
      <c r="FN117" s="22">
        <v>71.952579999999998</v>
      </c>
      <c r="FO117" s="22">
        <v>67.934020000000004</v>
      </c>
      <c r="FP117" s="22">
        <v>65.997659999999996</v>
      </c>
      <c r="FQ117" s="22">
        <v>64.902950000000004</v>
      </c>
      <c r="FR117" s="22">
        <v>63.705309999999997</v>
      </c>
      <c r="FS117" s="22">
        <v>0.81917410000000002</v>
      </c>
      <c r="FT117" s="22">
        <v>3.8558700000000001E-2</v>
      </c>
      <c r="FU117" s="22">
        <v>5.26376E-2</v>
      </c>
    </row>
    <row r="118" spans="1:177" x14ac:dyDescent="0.2">
      <c r="A118" s="13" t="s">
        <v>226</v>
      </c>
      <c r="B118" s="13" t="s">
        <v>0</v>
      </c>
      <c r="C118" s="13" t="s">
        <v>272</v>
      </c>
      <c r="D118" s="34" t="s">
        <v>251</v>
      </c>
      <c r="E118" s="23" t="s">
        <v>221</v>
      </c>
      <c r="F118" s="23">
        <v>669</v>
      </c>
      <c r="G118" s="22">
        <v>0.44659359999999998</v>
      </c>
      <c r="H118" s="22">
        <v>0.3972096</v>
      </c>
      <c r="I118" s="22">
        <v>0.37951580000000001</v>
      </c>
      <c r="J118" s="22">
        <v>0.3725543</v>
      </c>
      <c r="K118" s="22">
        <v>0.40859299999999998</v>
      </c>
      <c r="L118" s="22">
        <v>0.38858470000000001</v>
      </c>
      <c r="M118" s="22">
        <v>0.40042919999999999</v>
      </c>
      <c r="N118" s="22">
        <v>0.39837149999999999</v>
      </c>
      <c r="O118" s="22">
        <v>0.21247779999999999</v>
      </c>
      <c r="P118" s="22">
        <v>8.7068199999999998E-2</v>
      </c>
      <c r="Q118" s="22">
        <v>-6.1283700000000003E-2</v>
      </c>
      <c r="R118" s="22">
        <v>-0.10254190000000001</v>
      </c>
      <c r="S118" s="22">
        <v>-6.6356799999999994E-2</v>
      </c>
      <c r="T118" s="22">
        <v>-5.5880699999999998E-2</v>
      </c>
      <c r="U118" s="22">
        <v>-1.50522E-2</v>
      </c>
      <c r="V118" s="22">
        <v>0.103269</v>
      </c>
      <c r="W118" s="22">
        <v>0.2598724</v>
      </c>
      <c r="X118" s="22">
        <v>0.4669835</v>
      </c>
      <c r="Y118" s="22">
        <v>0.55710340000000003</v>
      </c>
      <c r="Z118" s="22">
        <v>0.66288570000000002</v>
      </c>
      <c r="AA118" s="22">
        <v>0.78374010000000005</v>
      </c>
      <c r="AB118" s="22">
        <v>0.7029048</v>
      </c>
      <c r="AC118" s="22">
        <v>0.66389370000000003</v>
      </c>
      <c r="AD118" s="22">
        <v>0.54561269999999995</v>
      </c>
      <c r="AE118" s="22">
        <v>-3.4022400000000001E-2</v>
      </c>
      <c r="AF118" s="22">
        <v>-4.0920600000000001E-2</v>
      </c>
      <c r="AG118" s="22">
        <v>-4.2146599999999999E-2</v>
      </c>
      <c r="AH118" s="22">
        <v>-5.4025700000000003E-2</v>
      </c>
      <c r="AI118" s="22">
        <v>-2.9776199999999999E-2</v>
      </c>
      <c r="AJ118" s="22">
        <v>-7.6241100000000006E-2</v>
      </c>
      <c r="AK118" s="22">
        <v>-9.6773999999999999E-2</v>
      </c>
      <c r="AL118" s="22">
        <v>-4.48963E-2</v>
      </c>
      <c r="AM118" s="22">
        <v>-9.5511799999999994E-2</v>
      </c>
      <c r="AN118" s="22">
        <v>-4.63125E-2</v>
      </c>
      <c r="AO118" s="22">
        <v>-7.7786499999999995E-2</v>
      </c>
      <c r="AP118" s="22">
        <v>-6.9140999999999994E-2</v>
      </c>
      <c r="AQ118" s="22">
        <v>-3.0535699999999999E-2</v>
      </c>
      <c r="AR118" s="22">
        <v>-4.0648700000000003E-2</v>
      </c>
      <c r="AS118" s="22">
        <v>-3.6929499999999997E-2</v>
      </c>
      <c r="AT118" s="22">
        <v>-1.7731799999999999E-2</v>
      </c>
      <c r="AU118" s="22">
        <v>-3.0440399999999999E-2</v>
      </c>
      <c r="AV118" s="22">
        <v>-9.5038300000000006E-2</v>
      </c>
      <c r="AW118" s="22">
        <v>-0.12686069999999999</v>
      </c>
      <c r="AX118" s="22">
        <v>-0.12398240000000001</v>
      </c>
      <c r="AY118" s="22">
        <v>-5.1614599999999997E-2</v>
      </c>
      <c r="AZ118" s="22">
        <v>-6.7959199999999997E-2</v>
      </c>
      <c r="BA118" s="22">
        <v>-9.6104599999999998E-2</v>
      </c>
      <c r="BB118" s="22">
        <v>-9.4415799999999994E-2</v>
      </c>
      <c r="BC118" s="22">
        <v>-8.3435999999999996E-3</v>
      </c>
      <c r="BD118" s="22">
        <v>-1.6509800000000002E-2</v>
      </c>
      <c r="BE118" s="22">
        <v>-1.78087E-2</v>
      </c>
      <c r="BF118" s="22">
        <v>-2.58988E-2</v>
      </c>
      <c r="BG118" s="22">
        <v>6.7279999999999998E-4</v>
      </c>
      <c r="BH118" s="22">
        <v>-4.44576E-2</v>
      </c>
      <c r="BI118" s="22">
        <v>-6.0420000000000001E-2</v>
      </c>
      <c r="BJ118" s="22">
        <v>-1.00378E-2</v>
      </c>
      <c r="BK118" s="22">
        <v>-5.8998599999999998E-2</v>
      </c>
      <c r="BL118" s="22">
        <v>-1.5868799999999999E-2</v>
      </c>
      <c r="BM118" s="22">
        <v>-4.0462999999999999E-2</v>
      </c>
      <c r="BN118" s="22">
        <v>-2.3509800000000001E-2</v>
      </c>
      <c r="BO118" s="22">
        <v>2.6012799999999999E-2</v>
      </c>
      <c r="BP118" s="22">
        <v>2.02851E-2</v>
      </c>
      <c r="BQ118" s="22">
        <v>8.9499999999999996E-3</v>
      </c>
      <c r="BR118" s="22">
        <v>2.3120700000000001E-2</v>
      </c>
      <c r="BS118" s="22">
        <v>7.5595999999999997E-3</v>
      </c>
      <c r="BT118" s="22">
        <v>-5.4004000000000003E-2</v>
      </c>
      <c r="BU118" s="22">
        <v>-8.7546600000000002E-2</v>
      </c>
      <c r="BV118" s="22">
        <v>-8.5377499999999995E-2</v>
      </c>
      <c r="BW118" s="22">
        <v>-1.6230700000000001E-2</v>
      </c>
      <c r="BX118" s="22">
        <v>-3.3343299999999999E-2</v>
      </c>
      <c r="BY118" s="22">
        <v>-5.6852300000000001E-2</v>
      </c>
      <c r="BZ118" s="22">
        <v>-6.0121599999999997E-2</v>
      </c>
      <c r="CA118" s="22">
        <v>9.4414000000000008E-3</v>
      </c>
      <c r="CB118" s="22">
        <v>3.97E-4</v>
      </c>
      <c r="CC118" s="22">
        <v>-9.5239999999999995E-4</v>
      </c>
      <c r="CD118" s="22">
        <v>-6.4181000000000004E-3</v>
      </c>
      <c r="CE118" s="22">
        <v>2.1761599999999999E-2</v>
      </c>
      <c r="CF118" s="22">
        <v>-2.2444499999999999E-2</v>
      </c>
      <c r="CG118" s="22">
        <v>-3.5241399999999999E-2</v>
      </c>
      <c r="CH118" s="22">
        <v>1.4104999999999999E-2</v>
      </c>
      <c r="CI118" s="22">
        <v>-3.3709599999999999E-2</v>
      </c>
      <c r="CJ118" s="22">
        <v>5.2164000000000004E-3</v>
      </c>
      <c r="CK118" s="22">
        <v>-1.46128E-2</v>
      </c>
      <c r="CL118" s="22">
        <v>8.0941999999999993E-3</v>
      </c>
      <c r="CM118" s="22">
        <v>6.5178100000000003E-2</v>
      </c>
      <c r="CN118" s="22">
        <v>6.2487599999999997E-2</v>
      </c>
      <c r="CO118" s="22">
        <v>4.0726100000000001E-2</v>
      </c>
      <c r="CP118" s="22">
        <v>5.1415000000000002E-2</v>
      </c>
      <c r="CQ118" s="22">
        <v>3.3878199999999997E-2</v>
      </c>
      <c r="CR118" s="22">
        <v>-2.55838E-2</v>
      </c>
      <c r="CS118" s="22">
        <v>-6.0317799999999998E-2</v>
      </c>
      <c r="CT118" s="22">
        <v>-5.8639900000000002E-2</v>
      </c>
      <c r="CU118" s="22">
        <v>8.2761999999999992E-3</v>
      </c>
      <c r="CV118" s="22">
        <v>-9.3685000000000001E-3</v>
      </c>
      <c r="CW118" s="22">
        <v>-2.96663E-2</v>
      </c>
      <c r="CX118" s="22">
        <v>-3.6369499999999999E-2</v>
      </c>
      <c r="CY118" s="22">
        <v>2.7226400000000001E-2</v>
      </c>
      <c r="CZ118" s="22">
        <v>1.7303800000000001E-2</v>
      </c>
      <c r="DA118" s="22">
        <v>1.5903899999999999E-2</v>
      </c>
      <c r="DB118" s="22">
        <v>1.3062499999999999E-2</v>
      </c>
      <c r="DC118" s="22">
        <v>4.2850399999999997E-2</v>
      </c>
      <c r="DD118" s="22">
        <v>-4.3140000000000002E-4</v>
      </c>
      <c r="DE118" s="22">
        <v>-1.0062700000000001E-2</v>
      </c>
      <c r="DF118" s="22">
        <v>3.8247799999999998E-2</v>
      </c>
      <c r="DG118" s="22">
        <v>-8.4206000000000003E-3</v>
      </c>
      <c r="DH118" s="22">
        <v>2.6301600000000001E-2</v>
      </c>
      <c r="DI118" s="22">
        <v>1.12373E-2</v>
      </c>
      <c r="DJ118" s="22">
        <v>3.9698200000000003E-2</v>
      </c>
      <c r="DK118" s="22">
        <v>0.1043434</v>
      </c>
      <c r="DL118" s="22">
        <v>0.1046902</v>
      </c>
      <c r="DM118" s="22">
        <v>7.25021E-2</v>
      </c>
      <c r="DN118" s="22">
        <v>7.9709299999999997E-2</v>
      </c>
      <c r="DO118" s="22">
        <v>6.0196899999999998E-2</v>
      </c>
      <c r="DP118" s="22">
        <v>2.8364000000000002E-3</v>
      </c>
      <c r="DQ118" s="22">
        <v>-3.3088899999999997E-2</v>
      </c>
      <c r="DR118" s="22">
        <v>-3.1902199999999999E-2</v>
      </c>
      <c r="DS118" s="22">
        <v>3.2783E-2</v>
      </c>
      <c r="DT118" s="22">
        <v>1.4606299999999999E-2</v>
      </c>
      <c r="DU118" s="22">
        <v>-2.4803E-3</v>
      </c>
      <c r="DV118" s="22">
        <v>-1.26175E-2</v>
      </c>
      <c r="DW118" s="22">
        <v>5.2905099999999997E-2</v>
      </c>
      <c r="DX118" s="22">
        <v>4.1714599999999998E-2</v>
      </c>
      <c r="DY118" s="22">
        <v>4.0241800000000001E-2</v>
      </c>
      <c r="DZ118" s="22">
        <v>4.1189499999999997E-2</v>
      </c>
      <c r="EA118" s="22">
        <v>7.3299400000000001E-2</v>
      </c>
      <c r="EB118" s="22">
        <v>3.1351999999999998E-2</v>
      </c>
      <c r="EC118" s="22">
        <v>2.62913E-2</v>
      </c>
      <c r="ED118" s="22">
        <v>7.3106199999999996E-2</v>
      </c>
      <c r="EE118" s="22">
        <v>2.8092700000000002E-2</v>
      </c>
      <c r="EF118" s="22">
        <v>5.6745299999999999E-2</v>
      </c>
      <c r="EG118" s="22">
        <v>4.8560899999999997E-2</v>
      </c>
      <c r="EH118" s="22">
        <v>8.53294E-2</v>
      </c>
      <c r="EI118" s="22">
        <v>0.1608919</v>
      </c>
      <c r="EJ118" s="22">
        <v>0.16562399999999999</v>
      </c>
      <c r="EK118" s="22">
        <v>0.1183816</v>
      </c>
      <c r="EL118" s="22">
        <v>0.12056169999999999</v>
      </c>
      <c r="EM118" s="22">
        <v>9.8196800000000001E-2</v>
      </c>
      <c r="EN118" s="22">
        <v>4.3870600000000003E-2</v>
      </c>
      <c r="EO118" s="22">
        <v>6.2252000000000002E-3</v>
      </c>
      <c r="EP118" s="22">
        <v>6.7026999999999998E-3</v>
      </c>
      <c r="EQ118" s="22">
        <v>6.8167000000000005E-2</v>
      </c>
      <c r="ER118" s="22">
        <v>4.9222099999999998E-2</v>
      </c>
      <c r="ES118" s="22">
        <v>3.6771999999999999E-2</v>
      </c>
      <c r="ET118" s="22">
        <v>2.16767E-2</v>
      </c>
      <c r="EU118" s="22">
        <v>56.736840000000001</v>
      </c>
      <c r="EV118" s="22">
        <v>54.422759999999997</v>
      </c>
      <c r="EW118" s="22">
        <v>53.96942</v>
      </c>
      <c r="EX118" s="22">
        <v>53.070599999999999</v>
      </c>
      <c r="EY118" s="22">
        <v>52.046080000000003</v>
      </c>
      <c r="EZ118" s="22">
        <v>51.233899999999998</v>
      </c>
      <c r="FA118" s="22">
        <v>50.486640000000001</v>
      </c>
      <c r="FB118" s="22">
        <v>53.234949999999998</v>
      </c>
      <c r="FC118" s="22">
        <v>61.116250000000001</v>
      </c>
      <c r="FD118" s="22">
        <v>70.506010000000003</v>
      </c>
      <c r="FE118" s="22">
        <v>77.291759999999996</v>
      </c>
      <c r="FF118" s="22">
        <v>81.980680000000007</v>
      </c>
      <c r="FG118" s="22">
        <v>84.554060000000007</v>
      </c>
      <c r="FH118" s="22">
        <v>85.163809999999998</v>
      </c>
      <c r="FI118" s="22">
        <v>83.965130000000002</v>
      </c>
      <c r="FJ118" s="22">
        <v>86.291390000000007</v>
      </c>
      <c r="FK118" s="22">
        <v>84.761219999999994</v>
      </c>
      <c r="FL118" s="22">
        <v>82.540719999999993</v>
      </c>
      <c r="FM118" s="22">
        <v>79.290080000000003</v>
      </c>
      <c r="FN118" s="22">
        <v>75.981740000000002</v>
      </c>
      <c r="FO118" s="22">
        <v>69.774429999999995</v>
      </c>
      <c r="FP118" s="22">
        <v>66.75761</v>
      </c>
      <c r="FQ118" s="22">
        <v>64.274910000000006</v>
      </c>
      <c r="FR118" s="22">
        <v>62.412599999999998</v>
      </c>
      <c r="FS118" s="22">
        <v>0.54554349999999996</v>
      </c>
      <c r="FT118" s="22">
        <v>2.8217200000000001E-2</v>
      </c>
      <c r="FU118" s="22">
        <v>3.4173200000000001E-2</v>
      </c>
    </row>
    <row r="119" spans="1:177" x14ac:dyDescent="0.2">
      <c r="A119" s="13" t="s">
        <v>226</v>
      </c>
      <c r="B119" s="13" t="s">
        <v>0</v>
      </c>
      <c r="C119" s="13" t="s">
        <v>272</v>
      </c>
      <c r="D119" s="34" t="s">
        <v>240</v>
      </c>
      <c r="E119" s="23" t="s">
        <v>219</v>
      </c>
      <c r="F119" s="23">
        <v>1103</v>
      </c>
      <c r="G119" s="22">
        <v>0.69055679999999997</v>
      </c>
      <c r="H119" s="22">
        <v>0.62627010000000005</v>
      </c>
      <c r="I119" s="22">
        <v>0.58091740000000003</v>
      </c>
      <c r="J119" s="22">
        <v>0.54682280000000005</v>
      </c>
      <c r="K119" s="22">
        <v>0.55242309999999994</v>
      </c>
      <c r="L119" s="22">
        <v>0.59118519999999997</v>
      </c>
      <c r="M119" s="22">
        <v>0.68044420000000005</v>
      </c>
      <c r="N119" s="22">
        <v>0.73578449999999995</v>
      </c>
      <c r="O119" s="22">
        <v>0.6601572</v>
      </c>
      <c r="P119" s="22">
        <v>0.6108671</v>
      </c>
      <c r="Q119" s="22">
        <v>0.57017499999999999</v>
      </c>
      <c r="R119" s="22">
        <v>0.5230901</v>
      </c>
      <c r="S119" s="22">
        <v>0.53017740000000002</v>
      </c>
      <c r="T119" s="22">
        <v>0.54668930000000004</v>
      </c>
      <c r="U119" s="22">
        <v>0.60242929999999995</v>
      </c>
      <c r="V119" s="22">
        <v>0.69137789999999999</v>
      </c>
      <c r="W119" s="22">
        <v>0.80216469999999995</v>
      </c>
      <c r="X119" s="22">
        <v>1.0027489999999999</v>
      </c>
      <c r="Y119" s="22">
        <v>1.082444</v>
      </c>
      <c r="Z119" s="22">
        <v>1.1225039999999999</v>
      </c>
      <c r="AA119" s="22">
        <v>1.101553</v>
      </c>
      <c r="AB119" s="22">
        <v>1.0101469999999999</v>
      </c>
      <c r="AC119" s="22">
        <v>0.91342009999999996</v>
      </c>
      <c r="AD119" s="22">
        <v>0.79133869999999995</v>
      </c>
      <c r="AE119" s="22">
        <v>-8.3704700000000007E-2</v>
      </c>
      <c r="AF119" s="22">
        <v>-9.6803600000000004E-2</v>
      </c>
      <c r="AG119" s="22">
        <v>-9.1909900000000003E-2</v>
      </c>
      <c r="AH119" s="22">
        <v>-8.47633E-2</v>
      </c>
      <c r="AI119" s="22">
        <v>-7.4199899999999999E-2</v>
      </c>
      <c r="AJ119" s="22">
        <v>-7.80917E-2</v>
      </c>
      <c r="AK119" s="22">
        <v>-6.6544099999999995E-2</v>
      </c>
      <c r="AL119" s="22">
        <v>-3.1584500000000001E-2</v>
      </c>
      <c r="AM119" s="22">
        <v>-2.8689200000000002E-2</v>
      </c>
      <c r="AN119" s="22">
        <v>-1.1764800000000001E-2</v>
      </c>
      <c r="AO119" s="22">
        <v>-1.0769E-3</v>
      </c>
      <c r="AP119" s="22">
        <v>-9.2338999999999997E-3</v>
      </c>
      <c r="AQ119" s="22">
        <v>-1.9156300000000001E-2</v>
      </c>
      <c r="AR119" s="22">
        <v>-2.6874599999999998E-2</v>
      </c>
      <c r="AS119" s="22">
        <v>-9.1711999999999991E-3</v>
      </c>
      <c r="AT119" s="22">
        <v>1.08056E-2</v>
      </c>
      <c r="AU119" s="22">
        <v>6.7248999999999998E-3</v>
      </c>
      <c r="AV119" s="22">
        <v>-6.0047E-3</v>
      </c>
      <c r="AW119" s="22">
        <v>-3.9950699999999999E-2</v>
      </c>
      <c r="AX119" s="22">
        <v>-3.1663900000000002E-2</v>
      </c>
      <c r="AY119" s="22">
        <v>-1.7761900000000001E-2</v>
      </c>
      <c r="AZ119" s="22">
        <v>-4.4135000000000001E-2</v>
      </c>
      <c r="BA119" s="22">
        <v>-5.60714E-2</v>
      </c>
      <c r="BB119" s="22">
        <v>-5.8087199999999999E-2</v>
      </c>
      <c r="BC119" s="22">
        <v>-6.2563900000000006E-2</v>
      </c>
      <c r="BD119" s="22">
        <v>-7.3162000000000005E-2</v>
      </c>
      <c r="BE119" s="22">
        <v>-7.0906499999999997E-2</v>
      </c>
      <c r="BF119" s="22">
        <v>-6.5500699999999995E-2</v>
      </c>
      <c r="BG119" s="22">
        <v>-5.4254299999999998E-2</v>
      </c>
      <c r="BH119" s="22">
        <v>-5.73848E-2</v>
      </c>
      <c r="BI119" s="22">
        <v>-4.6143000000000003E-2</v>
      </c>
      <c r="BJ119" s="22">
        <v>-9.5131999999999994E-3</v>
      </c>
      <c r="BK119" s="22">
        <v>-7.0821E-3</v>
      </c>
      <c r="BL119" s="22">
        <v>7.8443000000000002E-3</v>
      </c>
      <c r="BM119" s="22">
        <v>2.0987200000000001E-2</v>
      </c>
      <c r="BN119" s="22">
        <v>1.49912E-2</v>
      </c>
      <c r="BO119" s="22">
        <v>6.2845000000000002E-3</v>
      </c>
      <c r="BP119" s="22">
        <v>-2.5915000000000001E-3</v>
      </c>
      <c r="BQ119" s="22">
        <v>1.20775E-2</v>
      </c>
      <c r="BR119" s="22">
        <v>2.94449E-2</v>
      </c>
      <c r="BS119" s="22">
        <v>2.3509700000000001E-2</v>
      </c>
      <c r="BT119" s="22">
        <v>1.31396E-2</v>
      </c>
      <c r="BU119" s="22">
        <v>-2.0807800000000001E-2</v>
      </c>
      <c r="BV119" s="22">
        <v>-1.218E-2</v>
      </c>
      <c r="BW119" s="22">
        <v>9.4059999999999999E-4</v>
      </c>
      <c r="BX119" s="22">
        <v>-2.4572199999999999E-2</v>
      </c>
      <c r="BY119" s="22">
        <v>-3.3994099999999999E-2</v>
      </c>
      <c r="BZ119" s="22">
        <v>-3.88294E-2</v>
      </c>
      <c r="CA119" s="22">
        <v>-4.7921900000000003E-2</v>
      </c>
      <c r="CB119" s="22">
        <v>-5.6787799999999999E-2</v>
      </c>
      <c r="CC119" s="22">
        <v>-5.6359699999999999E-2</v>
      </c>
      <c r="CD119" s="22">
        <v>-5.2159499999999998E-2</v>
      </c>
      <c r="CE119" s="22">
        <v>-4.0439999999999997E-2</v>
      </c>
      <c r="CF119" s="22">
        <v>-4.3043199999999997E-2</v>
      </c>
      <c r="CG119" s="22">
        <v>-3.2013199999999999E-2</v>
      </c>
      <c r="CH119" s="22">
        <v>5.7733999999999997E-3</v>
      </c>
      <c r="CI119" s="22">
        <v>7.8828000000000006E-3</v>
      </c>
      <c r="CJ119" s="22">
        <v>2.14255E-2</v>
      </c>
      <c r="CK119" s="22">
        <v>3.6268599999999998E-2</v>
      </c>
      <c r="CL119" s="22">
        <v>3.1769499999999999E-2</v>
      </c>
      <c r="CM119" s="22">
        <v>2.39048E-2</v>
      </c>
      <c r="CN119" s="22">
        <v>1.4227E-2</v>
      </c>
      <c r="CO119" s="22">
        <v>2.67943E-2</v>
      </c>
      <c r="CP119" s="22">
        <v>4.23544E-2</v>
      </c>
      <c r="CQ119" s="22">
        <v>3.5134800000000001E-2</v>
      </c>
      <c r="CR119" s="22">
        <v>2.6398899999999999E-2</v>
      </c>
      <c r="CS119" s="22">
        <v>-7.5494999999999998E-3</v>
      </c>
      <c r="CT119" s="22">
        <v>1.3144999999999999E-3</v>
      </c>
      <c r="CU119" s="22">
        <v>1.3893900000000001E-2</v>
      </c>
      <c r="CV119" s="22">
        <v>-1.1023E-2</v>
      </c>
      <c r="CW119" s="22">
        <v>-1.8703399999999998E-2</v>
      </c>
      <c r="CX119" s="22">
        <v>-2.54915E-2</v>
      </c>
      <c r="CY119" s="22">
        <v>-3.3279799999999998E-2</v>
      </c>
      <c r="CZ119" s="22">
        <v>-4.0413699999999997E-2</v>
      </c>
      <c r="DA119" s="22">
        <v>-4.1812799999999997E-2</v>
      </c>
      <c r="DB119" s="22">
        <v>-3.88183E-2</v>
      </c>
      <c r="DC119" s="22">
        <v>-2.6625699999999999E-2</v>
      </c>
      <c r="DD119" s="22">
        <v>-2.87017E-2</v>
      </c>
      <c r="DE119" s="22">
        <v>-1.78835E-2</v>
      </c>
      <c r="DF119" s="22">
        <v>2.1059899999999999E-2</v>
      </c>
      <c r="DG119" s="22">
        <v>2.2847800000000001E-2</v>
      </c>
      <c r="DH119" s="22">
        <v>3.5006700000000002E-2</v>
      </c>
      <c r="DI119" s="22">
        <v>5.1550100000000001E-2</v>
      </c>
      <c r="DJ119" s="22">
        <v>4.8547800000000002E-2</v>
      </c>
      <c r="DK119" s="22">
        <v>4.1524999999999999E-2</v>
      </c>
      <c r="DL119" s="22">
        <v>3.10455E-2</v>
      </c>
      <c r="DM119" s="22">
        <v>4.1511100000000002E-2</v>
      </c>
      <c r="DN119" s="22">
        <v>5.5264000000000001E-2</v>
      </c>
      <c r="DO119" s="22">
        <v>4.6759799999999997E-2</v>
      </c>
      <c r="DP119" s="22">
        <v>3.9658199999999998E-2</v>
      </c>
      <c r="DQ119" s="22">
        <v>5.7088E-3</v>
      </c>
      <c r="DR119" s="22">
        <v>1.4808999999999999E-2</v>
      </c>
      <c r="DS119" s="22">
        <v>2.6847200000000002E-2</v>
      </c>
      <c r="DT119" s="22">
        <v>2.5262000000000001E-3</v>
      </c>
      <c r="DU119" s="22">
        <v>-3.4128000000000001E-3</v>
      </c>
      <c r="DV119" s="22">
        <v>-1.2153600000000001E-2</v>
      </c>
      <c r="DW119" s="22">
        <v>-1.21391E-2</v>
      </c>
      <c r="DX119" s="22">
        <v>-1.6772100000000002E-2</v>
      </c>
      <c r="DY119" s="22">
        <v>-2.0809399999999999E-2</v>
      </c>
      <c r="DZ119" s="22">
        <v>-1.9555699999999999E-2</v>
      </c>
      <c r="EA119" s="22">
        <v>-6.6800999999999996E-3</v>
      </c>
      <c r="EB119" s="22">
        <v>-7.9947999999999998E-3</v>
      </c>
      <c r="EC119" s="22">
        <v>2.5176E-3</v>
      </c>
      <c r="ED119" s="22">
        <v>4.3131299999999997E-2</v>
      </c>
      <c r="EE119" s="22">
        <v>4.4454800000000003E-2</v>
      </c>
      <c r="EF119" s="22">
        <v>5.4615799999999999E-2</v>
      </c>
      <c r="EG119" s="22">
        <v>7.3614100000000002E-2</v>
      </c>
      <c r="EH119" s="22">
        <v>7.2773000000000004E-2</v>
      </c>
      <c r="EI119" s="22">
        <v>6.6965800000000006E-2</v>
      </c>
      <c r="EJ119" s="22">
        <v>5.5328700000000001E-2</v>
      </c>
      <c r="EK119" s="22">
        <v>6.2759800000000004E-2</v>
      </c>
      <c r="EL119" s="22">
        <v>7.3903300000000005E-2</v>
      </c>
      <c r="EM119" s="22">
        <v>6.3544600000000007E-2</v>
      </c>
      <c r="EN119" s="22">
        <v>5.8802500000000001E-2</v>
      </c>
      <c r="EO119" s="22">
        <v>2.4851600000000001E-2</v>
      </c>
      <c r="EP119" s="22">
        <v>3.4292900000000001E-2</v>
      </c>
      <c r="EQ119" s="22">
        <v>4.5549699999999999E-2</v>
      </c>
      <c r="ER119" s="22">
        <v>2.20891E-2</v>
      </c>
      <c r="ES119" s="22">
        <v>1.86646E-2</v>
      </c>
      <c r="ET119" s="22">
        <v>7.1041999999999998E-3</v>
      </c>
      <c r="EU119" s="22">
        <v>58.673760000000001</v>
      </c>
      <c r="EV119" s="22">
        <v>58.034179999999999</v>
      </c>
      <c r="EW119" s="22">
        <v>57.719230000000003</v>
      </c>
      <c r="EX119" s="22">
        <v>57.193849999999998</v>
      </c>
      <c r="EY119" s="22">
        <v>56.692909999999998</v>
      </c>
      <c r="EZ119" s="22">
        <v>56.554499999999997</v>
      </c>
      <c r="FA119" s="22">
        <v>56.128169999999997</v>
      </c>
      <c r="FB119" s="22">
        <v>56.930370000000003</v>
      </c>
      <c r="FC119" s="22">
        <v>61.268569999999997</v>
      </c>
      <c r="FD119" s="22">
        <v>65.716830000000002</v>
      </c>
      <c r="FE119" s="22">
        <v>69.074110000000005</v>
      </c>
      <c r="FF119" s="22">
        <v>72.049589999999995</v>
      </c>
      <c r="FG119" s="22">
        <v>73.548609999999996</v>
      </c>
      <c r="FH119" s="22">
        <v>74.104969999999994</v>
      </c>
      <c r="FI119" s="22">
        <v>73.644859999999994</v>
      </c>
      <c r="FJ119" s="22">
        <v>72.554329999999993</v>
      </c>
      <c r="FK119" s="22">
        <v>70.244290000000007</v>
      </c>
      <c r="FL119" s="22">
        <v>67.404430000000005</v>
      </c>
      <c r="FM119" s="22">
        <v>65.288070000000005</v>
      </c>
      <c r="FN119" s="22">
        <v>63.73997</v>
      </c>
      <c r="FO119" s="22">
        <v>62.424140000000001</v>
      </c>
      <c r="FP119" s="22">
        <v>61.171639999999996</v>
      </c>
      <c r="FQ119" s="22">
        <v>60.230379999999997</v>
      </c>
      <c r="FR119" s="22">
        <v>59.238379999999999</v>
      </c>
      <c r="FS119" s="22">
        <v>0.3830982</v>
      </c>
      <c r="FT119" s="22">
        <v>1.8240699999999999E-2</v>
      </c>
      <c r="FU119" s="22">
        <v>2.08887E-2</v>
      </c>
    </row>
    <row r="120" spans="1:177" x14ac:dyDescent="0.2">
      <c r="A120" s="13" t="s">
        <v>226</v>
      </c>
      <c r="B120" s="13" t="s">
        <v>0</v>
      </c>
      <c r="C120" s="13" t="s">
        <v>272</v>
      </c>
      <c r="D120" s="34" t="s">
        <v>240</v>
      </c>
      <c r="E120" s="23" t="s">
        <v>220</v>
      </c>
      <c r="F120" s="23">
        <v>646</v>
      </c>
      <c r="G120" s="22">
        <v>0.39212219999999998</v>
      </c>
      <c r="H120" s="22">
        <v>0.34367979999999998</v>
      </c>
      <c r="I120" s="22">
        <v>0.32082919999999998</v>
      </c>
      <c r="J120" s="22">
        <v>0.30955149999999998</v>
      </c>
      <c r="K120" s="22">
        <v>0.30640040000000002</v>
      </c>
      <c r="L120" s="22">
        <v>0.32942250000000001</v>
      </c>
      <c r="M120" s="22">
        <v>0.3876831</v>
      </c>
      <c r="N120" s="22">
        <v>0.42895</v>
      </c>
      <c r="O120" s="22">
        <v>0.3959357</v>
      </c>
      <c r="P120" s="22">
        <v>0.3713455</v>
      </c>
      <c r="Q120" s="22">
        <v>0.3541068</v>
      </c>
      <c r="R120" s="22">
        <v>0.32519989999999999</v>
      </c>
      <c r="S120" s="22">
        <v>0.32008209999999998</v>
      </c>
      <c r="T120" s="22">
        <v>0.3220015</v>
      </c>
      <c r="U120" s="22">
        <v>0.33722170000000001</v>
      </c>
      <c r="V120" s="22">
        <v>0.38865270000000002</v>
      </c>
      <c r="W120" s="22">
        <v>0.44681609999999999</v>
      </c>
      <c r="X120" s="22">
        <v>0.56151439999999997</v>
      </c>
      <c r="Y120" s="22">
        <v>0.61700379999999999</v>
      </c>
      <c r="Z120" s="22">
        <v>0.64141320000000002</v>
      </c>
      <c r="AA120" s="22">
        <v>0.62187460000000006</v>
      </c>
      <c r="AB120" s="22">
        <v>0.58330979999999999</v>
      </c>
      <c r="AC120" s="22">
        <v>0.54396520000000004</v>
      </c>
      <c r="AD120" s="22">
        <v>0.46933649999999999</v>
      </c>
      <c r="AE120" s="22">
        <v>-5.7674900000000001E-2</v>
      </c>
      <c r="AF120" s="22">
        <v>-7.0266300000000004E-2</v>
      </c>
      <c r="AG120" s="22">
        <v>-6.66321E-2</v>
      </c>
      <c r="AH120" s="22">
        <v>-5.3347600000000002E-2</v>
      </c>
      <c r="AI120" s="22">
        <v>-4.9146200000000001E-2</v>
      </c>
      <c r="AJ120" s="22">
        <v>-4.2416599999999999E-2</v>
      </c>
      <c r="AK120" s="22">
        <v>-1.9690200000000001E-2</v>
      </c>
      <c r="AL120" s="22">
        <v>-1.24207E-2</v>
      </c>
      <c r="AM120" s="22">
        <v>-8.4674999999999993E-3</v>
      </c>
      <c r="AN120" s="22">
        <v>-3.2880000000000001E-3</v>
      </c>
      <c r="AO120" s="22">
        <v>-3.1949999999999999E-3</v>
      </c>
      <c r="AP120" s="22">
        <v>-1.4624399999999999E-2</v>
      </c>
      <c r="AQ120" s="22">
        <v>-2.0745400000000001E-2</v>
      </c>
      <c r="AR120" s="22">
        <v>-2.9656399999999999E-2</v>
      </c>
      <c r="AS120" s="22">
        <v>-1.9651200000000001E-2</v>
      </c>
      <c r="AT120" s="22">
        <v>5.9565E-3</v>
      </c>
      <c r="AU120" s="22">
        <v>4.6922999999999999E-3</v>
      </c>
      <c r="AV120" s="22">
        <v>-3.7420999999999999E-3</v>
      </c>
      <c r="AW120" s="22">
        <v>-1.7667800000000001E-2</v>
      </c>
      <c r="AX120" s="22">
        <v>-9.7313E-3</v>
      </c>
      <c r="AY120" s="22">
        <v>-1.5994000000000001E-2</v>
      </c>
      <c r="AZ120" s="22">
        <v>-2.06982E-2</v>
      </c>
      <c r="BA120" s="22">
        <v>-2.4250399999999998E-2</v>
      </c>
      <c r="BB120" s="22">
        <v>-2.8865499999999999E-2</v>
      </c>
      <c r="BC120" s="22">
        <v>-4.1454400000000002E-2</v>
      </c>
      <c r="BD120" s="22">
        <v>-5.2225399999999998E-2</v>
      </c>
      <c r="BE120" s="22">
        <v>-4.9194399999999999E-2</v>
      </c>
      <c r="BF120" s="22">
        <v>-3.9199600000000001E-2</v>
      </c>
      <c r="BG120" s="22">
        <v>-3.4760199999999998E-2</v>
      </c>
      <c r="BH120" s="22">
        <v>-2.7480899999999999E-2</v>
      </c>
      <c r="BI120" s="22">
        <v>-7.2014000000000002E-3</v>
      </c>
      <c r="BJ120" s="22">
        <v>2.9770999999999999E-3</v>
      </c>
      <c r="BK120" s="22">
        <v>6.8440000000000003E-3</v>
      </c>
      <c r="BL120" s="22">
        <v>1.3205400000000001E-2</v>
      </c>
      <c r="BM120" s="22">
        <v>1.44128E-2</v>
      </c>
      <c r="BN120" s="22">
        <v>4.0087999999999999E-3</v>
      </c>
      <c r="BO120" s="22">
        <v>-4.1533999999999998E-3</v>
      </c>
      <c r="BP120" s="22">
        <v>-1.2263700000000001E-2</v>
      </c>
      <c r="BQ120" s="22">
        <v>-4.0381999999999996E-3</v>
      </c>
      <c r="BR120" s="22">
        <v>2.0440300000000002E-2</v>
      </c>
      <c r="BS120" s="22">
        <v>1.7519900000000001E-2</v>
      </c>
      <c r="BT120" s="22">
        <v>1.1536599999999999E-2</v>
      </c>
      <c r="BU120" s="22">
        <v>-2.0452999999999999E-3</v>
      </c>
      <c r="BV120" s="22">
        <v>5.6588000000000003E-3</v>
      </c>
      <c r="BW120" s="22">
        <v>-4.0979999999999999E-4</v>
      </c>
      <c r="BX120" s="22">
        <v>-4.5326999999999998E-3</v>
      </c>
      <c r="BY120" s="22">
        <v>-7.1532000000000002E-3</v>
      </c>
      <c r="BZ120" s="22">
        <v>-1.4261100000000001E-2</v>
      </c>
      <c r="CA120" s="22">
        <v>-3.0220199999999999E-2</v>
      </c>
      <c r="CB120" s="22">
        <v>-3.9730300000000003E-2</v>
      </c>
      <c r="CC120" s="22">
        <v>-3.71171E-2</v>
      </c>
      <c r="CD120" s="22">
        <v>-2.9400800000000001E-2</v>
      </c>
      <c r="CE120" s="22">
        <v>-2.4796499999999999E-2</v>
      </c>
      <c r="CF120" s="22">
        <v>-1.7136499999999999E-2</v>
      </c>
      <c r="CG120" s="22">
        <v>1.4483E-3</v>
      </c>
      <c r="CH120" s="22">
        <v>1.36416E-2</v>
      </c>
      <c r="CI120" s="22">
        <v>1.74488E-2</v>
      </c>
      <c r="CJ120" s="22">
        <v>2.46287E-2</v>
      </c>
      <c r="CK120" s="22">
        <v>2.6607800000000001E-2</v>
      </c>
      <c r="CL120" s="22">
        <v>1.6914100000000001E-2</v>
      </c>
      <c r="CM120" s="22">
        <v>7.3381999999999996E-3</v>
      </c>
      <c r="CN120" s="22">
        <v>-2.176E-4</v>
      </c>
      <c r="CO120" s="22">
        <v>6.7752000000000003E-3</v>
      </c>
      <c r="CP120" s="22">
        <v>3.0471600000000001E-2</v>
      </c>
      <c r="CQ120" s="22">
        <v>2.6404299999999999E-2</v>
      </c>
      <c r="CR120" s="22">
        <v>2.2118599999999999E-2</v>
      </c>
      <c r="CS120" s="22">
        <v>8.7746999999999999E-3</v>
      </c>
      <c r="CT120" s="22">
        <v>1.63179E-2</v>
      </c>
      <c r="CU120" s="22">
        <v>1.03838E-2</v>
      </c>
      <c r="CV120" s="22">
        <v>6.6635000000000002E-3</v>
      </c>
      <c r="CW120" s="22">
        <v>4.6883999999999997E-3</v>
      </c>
      <c r="CX120" s="22">
        <v>-4.1460999999999998E-3</v>
      </c>
      <c r="CY120" s="22">
        <v>-1.89859E-2</v>
      </c>
      <c r="CZ120" s="22">
        <v>-2.7235200000000001E-2</v>
      </c>
      <c r="DA120" s="22">
        <v>-2.5039800000000001E-2</v>
      </c>
      <c r="DB120" s="22">
        <v>-1.9601899999999998E-2</v>
      </c>
      <c r="DC120" s="22">
        <v>-1.48328E-2</v>
      </c>
      <c r="DD120" s="22">
        <v>-6.7920999999999997E-3</v>
      </c>
      <c r="DE120" s="22">
        <v>1.0097999999999999E-2</v>
      </c>
      <c r="DF120" s="22">
        <v>2.4306100000000001E-2</v>
      </c>
      <c r="DG120" s="22">
        <v>2.8053499999999999E-2</v>
      </c>
      <c r="DH120" s="22">
        <v>3.6052000000000001E-2</v>
      </c>
      <c r="DI120" s="22">
        <v>3.8802900000000001E-2</v>
      </c>
      <c r="DJ120" s="22">
        <v>2.9819399999999999E-2</v>
      </c>
      <c r="DK120" s="22">
        <v>1.8829800000000001E-2</v>
      </c>
      <c r="DL120" s="22">
        <v>1.18285E-2</v>
      </c>
      <c r="DM120" s="22">
        <v>1.7588699999999999E-2</v>
      </c>
      <c r="DN120" s="22">
        <v>4.0502999999999997E-2</v>
      </c>
      <c r="DO120" s="22">
        <v>3.5288600000000003E-2</v>
      </c>
      <c r="DP120" s="22">
        <v>3.2700600000000003E-2</v>
      </c>
      <c r="DQ120" s="22">
        <v>1.9594799999999999E-2</v>
      </c>
      <c r="DR120" s="22">
        <v>2.6977000000000001E-2</v>
      </c>
      <c r="DS120" s="22">
        <v>2.1177399999999999E-2</v>
      </c>
      <c r="DT120" s="22">
        <v>1.78596E-2</v>
      </c>
      <c r="DU120" s="22">
        <v>1.65299E-2</v>
      </c>
      <c r="DV120" s="22">
        <v>5.9689000000000001E-3</v>
      </c>
      <c r="DW120" s="22">
        <v>-2.7655000000000002E-3</v>
      </c>
      <c r="DX120" s="22">
        <v>-9.1943000000000007E-3</v>
      </c>
      <c r="DY120" s="22">
        <v>-7.6020999999999997E-3</v>
      </c>
      <c r="DZ120" s="22">
        <v>-5.4539000000000002E-3</v>
      </c>
      <c r="EA120" s="22">
        <v>-4.4670000000000002E-4</v>
      </c>
      <c r="EB120" s="22">
        <v>8.1434999999999997E-3</v>
      </c>
      <c r="EC120" s="22">
        <v>2.2586700000000001E-2</v>
      </c>
      <c r="ED120" s="22">
        <v>3.9704000000000003E-2</v>
      </c>
      <c r="EE120" s="22">
        <v>4.3365000000000001E-2</v>
      </c>
      <c r="EF120" s="22">
        <v>5.2545399999999999E-2</v>
      </c>
      <c r="EG120" s="22">
        <v>5.6410700000000001E-2</v>
      </c>
      <c r="EH120" s="22">
        <v>4.8452599999999998E-2</v>
      </c>
      <c r="EI120" s="22">
        <v>3.5421899999999999E-2</v>
      </c>
      <c r="EJ120" s="22">
        <v>2.9221199999999999E-2</v>
      </c>
      <c r="EK120" s="22">
        <v>3.3201599999999998E-2</v>
      </c>
      <c r="EL120" s="22">
        <v>5.4986699999999999E-2</v>
      </c>
      <c r="EM120" s="22">
        <v>4.8116300000000001E-2</v>
      </c>
      <c r="EN120" s="22">
        <v>4.7979399999999998E-2</v>
      </c>
      <c r="EO120" s="22">
        <v>3.52173E-2</v>
      </c>
      <c r="EP120" s="22">
        <v>4.2367000000000002E-2</v>
      </c>
      <c r="EQ120" s="22">
        <v>3.6761599999999998E-2</v>
      </c>
      <c r="ER120" s="22">
        <v>3.4025100000000003E-2</v>
      </c>
      <c r="ES120" s="22">
        <v>3.3627200000000003E-2</v>
      </c>
      <c r="ET120" s="22">
        <v>2.0573299999999999E-2</v>
      </c>
      <c r="EU120" s="22">
        <v>60.0685</v>
      </c>
      <c r="EV120" s="22">
        <v>59.64743</v>
      </c>
      <c r="EW120" s="22">
        <v>59.273679999999999</v>
      </c>
      <c r="EX120" s="22">
        <v>58.736139999999999</v>
      </c>
      <c r="EY120" s="22">
        <v>58.176380000000002</v>
      </c>
      <c r="EZ120" s="22">
        <v>58.15569</v>
      </c>
      <c r="FA120" s="22">
        <v>57.836570000000002</v>
      </c>
      <c r="FB120" s="22">
        <v>58.482469999999999</v>
      </c>
      <c r="FC120" s="22">
        <v>62.909820000000003</v>
      </c>
      <c r="FD120" s="22">
        <v>67.058819999999997</v>
      </c>
      <c r="FE120" s="22">
        <v>69.962350000000001</v>
      </c>
      <c r="FF120" s="22">
        <v>72.25403</v>
      </c>
      <c r="FG120" s="22">
        <v>73.514390000000006</v>
      </c>
      <c r="FH120" s="22">
        <v>73.886880000000005</v>
      </c>
      <c r="FI120" s="22">
        <v>73.312799999999996</v>
      </c>
      <c r="FJ120" s="22">
        <v>72.270240000000001</v>
      </c>
      <c r="FK120" s="22">
        <v>70.078140000000005</v>
      </c>
      <c r="FL120" s="22">
        <v>67.632069999999999</v>
      </c>
      <c r="FM120" s="22">
        <v>65.752279999999999</v>
      </c>
      <c r="FN120" s="22">
        <v>64.589160000000007</v>
      </c>
      <c r="FO120" s="22">
        <v>63.530110000000001</v>
      </c>
      <c r="FP120" s="22">
        <v>62.402180000000001</v>
      </c>
      <c r="FQ120" s="22">
        <v>61.569929999999999</v>
      </c>
      <c r="FR120" s="22">
        <v>60.783839999999998</v>
      </c>
      <c r="FS120" s="22">
        <v>0.33196530000000002</v>
      </c>
      <c r="FT120" s="22">
        <v>1.5687E-2</v>
      </c>
      <c r="FU120" s="22">
        <v>1.73087E-2</v>
      </c>
    </row>
    <row r="121" spans="1:177" x14ac:dyDescent="0.2">
      <c r="A121" s="13" t="s">
        <v>226</v>
      </c>
      <c r="B121" s="13" t="s">
        <v>0</v>
      </c>
      <c r="C121" s="13" t="s">
        <v>272</v>
      </c>
      <c r="D121" s="34" t="s">
        <v>240</v>
      </c>
      <c r="E121" s="23" t="s">
        <v>221</v>
      </c>
      <c r="F121" s="23">
        <v>457</v>
      </c>
      <c r="G121" s="22">
        <v>0.29908249999999997</v>
      </c>
      <c r="H121" s="22">
        <v>0.2834758</v>
      </c>
      <c r="I121" s="22">
        <v>0.26097930000000003</v>
      </c>
      <c r="J121" s="22">
        <v>0.23792079999999999</v>
      </c>
      <c r="K121" s="22">
        <v>0.2463312</v>
      </c>
      <c r="L121" s="22">
        <v>0.26288099999999998</v>
      </c>
      <c r="M121" s="22">
        <v>0.29466680000000001</v>
      </c>
      <c r="N121" s="22">
        <v>0.30766270000000001</v>
      </c>
      <c r="O121" s="22">
        <v>0.26504490000000003</v>
      </c>
      <c r="P121" s="22">
        <v>0.23801320000000001</v>
      </c>
      <c r="Q121" s="22">
        <v>0.2138794</v>
      </c>
      <c r="R121" s="22">
        <v>0.1945568</v>
      </c>
      <c r="S121" s="22">
        <v>0.20716319999999999</v>
      </c>
      <c r="T121" s="22">
        <v>0.2231447</v>
      </c>
      <c r="U121" s="22">
        <v>0.26424409999999998</v>
      </c>
      <c r="V121" s="22">
        <v>0.30218270000000003</v>
      </c>
      <c r="W121" s="22">
        <v>0.35599419999999998</v>
      </c>
      <c r="X121" s="22">
        <v>0.44371739999999998</v>
      </c>
      <c r="Y121" s="22">
        <v>0.46750570000000002</v>
      </c>
      <c r="Z121" s="22">
        <v>0.48179080000000002</v>
      </c>
      <c r="AA121" s="22">
        <v>0.47955150000000002</v>
      </c>
      <c r="AB121" s="22">
        <v>0.4266664</v>
      </c>
      <c r="AC121" s="22">
        <v>0.3701431</v>
      </c>
      <c r="AD121" s="22">
        <v>0.32330350000000002</v>
      </c>
      <c r="AE121" s="22">
        <v>-3.9152399999999997E-2</v>
      </c>
      <c r="AF121" s="22">
        <v>-4.0090800000000003E-2</v>
      </c>
      <c r="AG121" s="22">
        <v>-3.8062100000000001E-2</v>
      </c>
      <c r="AH121" s="22">
        <v>-4.3854700000000003E-2</v>
      </c>
      <c r="AI121" s="22">
        <v>-3.8146899999999997E-2</v>
      </c>
      <c r="AJ121" s="22">
        <v>-4.8024299999999999E-2</v>
      </c>
      <c r="AK121" s="22">
        <v>-5.5678100000000001E-2</v>
      </c>
      <c r="AL121" s="22">
        <v>-3.1633799999999997E-2</v>
      </c>
      <c r="AM121" s="22">
        <v>-3.2861399999999999E-2</v>
      </c>
      <c r="AN121" s="22">
        <v>-2.3504299999999999E-2</v>
      </c>
      <c r="AO121" s="22">
        <v>-1.46188E-2</v>
      </c>
      <c r="AP121" s="22">
        <v>-1.38905E-2</v>
      </c>
      <c r="AQ121" s="22">
        <v>-1.6359700000000001E-2</v>
      </c>
      <c r="AR121" s="22">
        <v>-1.49753E-2</v>
      </c>
      <c r="AS121" s="22">
        <v>-5.1993999999999999E-3</v>
      </c>
      <c r="AT121" s="22">
        <v>-8.0678999999999994E-3</v>
      </c>
      <c r="AU121" s="22">
        <v>-8.1332000000000002E-3</v>
      </c>
      <c r="AV121" s="22">
        <v>-1.18272E-2</v>
      </c>
      <c r="AW121" s="22">
        <v>-3.2330400000000002E-2</v>
      </c>
      <c r="AX121" s="22">
        <v>-3.2738900000000001E-2</v>
      </c>
      <c r="AY121" s="22">
        <v>-1.45022E-2</v>
      </c>
      <c r="AZ121" s="22">
        <v>-3.6652400000000002E-2</v>
      </c>
      <c r="BA121" s="22">
        <v>-4.61132E-2</v>
      </c>
      <c r="BB121" s="22">
        <v>-4.1355200000000002E-2</v>
      </c>
      <c r="BC121" s="22">
        <v>-2.6143199999999998E-2</v>
      </c>
      <c r="BD121" s="22">
        <v>-2.5850000000000001E-2</v>
      </c>
      <c r="BE121" s="22">
        <v>-2.63059E-2</v>
      </c>
      <c r="BF121" s="22">
        <v>-3.0966899999999999E-2</v>
      </c>
      <c r="BG121" s="22">
        <v>-2.45808E-2</v>
      </c>
      <c r="BH121" s="22">
        <v>-3.4073199999999998E-2</v>
      </c>
      <c r="BI121" s="22">
        <v>-4.1103300000000002E-2</v>
      </c>
      <c r="BJ121" s="22">
        <v>-1.7101000000000002E-2</v>
      </c>
      <c r="BK121" s="22">
        <v>-1.8660199999999998E-2</v>
      </c>
      <c r="BL121" s="22">
        <v>-1.2461E-2</v>
      </c>
      <c r="BM121" s="22">
        <v>-1.774E-3</v>
      </c>
      <c r="BN121" s="22">
        <v>8.4199999999999998E-4</v>
      </c>
      <c r="BO121" s="22">
        <v>1.1689000000000001E-3</v>
      </c>
      <c r="BP121" s="22">
        <v>1.3068000000000001E-3</v>
      </c>
      <c r="BQ121" s="22">
        <v>9.1616000000000006E-3</v>
      </c>
      <c r="BR121" s="22">
        <v>3.6273E-3</v>
      </c>
      <c r="BS121" s="22">
        <v>2.4637000000000001E-3</v>
      </c>
      <c r="BT121" s="22">
        <v>-5.5509999999999999E-4</v>
      </c>
      <c r="BU121" s="22">
        <v>-2.1439099999999999E-2</v>
      </c>
      <c r="BV121" s="22">
        <v>-2.1666100000000001E-2</v>
      </c>
      <c r="BW121" s="22">
        <v>-3.8549000000000001E-3</v>
      </c>
      <c r="BX121" s="22">
        <v>-2.5560800000000002E-2</v>
      </c>
      <c r="BY121" s="22">
        <v>-3.2549399999999999E-2</v>
      </c>
      <c r="BZ121" s="22">
        <v>-2.9034799999999999E-2</v>
      </c>
      <c r="CA121" s="22">
        <v>-1.7133099999999998E-2</v>
      </c>
      <c r="CB121" s="22">
        <v>-1.5986799999999999E-2</v>
      </c>
      <c r="CC121" s="22">
        <v>-1.8163700000000001E-2</v>
      </c>
      <c r="CD121" s="22">
        <v>-2.2040899999999999E-2</v>
      </c>
      <c r="CE121" s="22">
        <v>-1.5184899999999999E-2</v>
      </c>
      <c r="CF121" s="22">
        <v>-2.44108E-2</v>
      </c>
      <c r="CG121" s="22">
        <v>-3.10088E-2</v>
      </c>
      <c r="CH121" s="22">
        <v>-7.0356000000000004E-3</v>
      </c>
      <c r="CI121" s="22">
        <v>-8.8245000000000007E-3</v>
      </c>
      <c r="CJ121" s="22">
        <v>-4.8123999999999997E-3</v>
      </c>
      <c r="CK121" s="22">
        <v>7.1222000000000004E-3</v>
      </c>
      <c r="CL121" s="22">
        <v>1.1045599999999999E-2</v>
      </c>
      <c r="CM121" s="22">
        <v>1.33092E-2</v>
      </c>
      <c r="CN121" s="22">
        <v>1.25837E-2</v>
      </c>
      <c r="CO121" s="22">
        <v>1.9108E-2</v>
      </c>
      <c r="CP121" s="22">
        <v>1.1727400000000001E-2</v>
      </c>
      <c r="CQ121" s="22">
        <v>9.8031000000000004E-3</v>
      </c>
      <c r="CR121" s="22">
        <v>7.2519000000000004E-3</v>
      </c>
      <c r="CS121" s="22">
        <v>-1.3895899999999999E-2</v>
      </c>
      <c r="CT121" s="22">
        <v>-1.39971E-2</v>
      </c>
      <c r="CU121" s="22">
        <v>3.5193999999999998E-3</v>
      </c>
      <c r="CV121" s="22">
        <v>-1.78788E-2</v>
      </c>
      <c r="CW121" s="22">
        <v>-2.3155200000000001E-2</v>
      </c>
      <c r="CX121" s="22">
        <v>-2.0501700000000001E-2</v>
      </c>
      <c r="CY121" s="22">
        <v>-8.123E-3</v>
      </c>
      <c r="CZ121" s="22">
        <v>-6.1237000000000002E-3</v>
      </c>
      <c r="DA121" s="22">
        <v>-1.00214E-2</v>
      </c>
      <c r="DB121" s="22">
        <v>-1.3114900000000001E-2</v>
      </c>
      <c r="DC121" s="22">
        <v>-5.7891000000000001E-3</v>
      </c>
      <c r="DD121" s="22">
        <v>-1.4748300000000001E-2</v>
      </c>
      <c r="DE121" s="22">
        <v>-2.09143E-2</v>
      </c>
      <c r="DF121" s="22">
        <v>3.0298E-3</v>
      </c>
      <c r="DG121" s="22">
        <v>1.0112000000000001E-3</v>
      </c>
      <c r="DH121" s="22">
        <v>2.8362000000000001E-3</v>
      </c>
      <c r="DI121" s="22">
        <v>1.6018500000000001E-2</v>
      </c>
      <c r="DJ121" s="22">
        <v>2.1249199999999999E-2</v>
      </c>
      <c r="DK121" s="22">
        <v>2.54495E-2</v>
      </c>
      <c r="DL121" s="22">
        <v>2.3860599999999999E-2</v>
      </c>
      <c r="DM121" s="22">
        <v>2.90545E-2</v>
      </c>
      <c r="DN121" s="22">
        <v>1.9827500000000001E-2</v>
      </c>
      <c r="DO121" s="22">
        <v>1.7142399999999999E-2</v>
      </c>
      <c r="DP121" s="22">
        <v>1.50589E-2</v>
      </c>
      <c r="DQ121" s="22">
        <v>-6.3527000000000002E-3</v>
      </c>
      <c r="DR121" s="22">
        <v>-6.3280999999999997E-3</v>
      </c>
      <c r="DS121" s="22">
        <v>1.0893699999999999E-2</v>
      </c>
      <c r="DT121" s="22">
        <v>-1.0196800000000001E-2</v>
      </c>
      <c r="DU121" s="22">
        <v>-1.37609E-2</v>
      </c>
      <c r="DV121" s="22">
        <v>-1.1968599999999999E-2</v>
      </c>
      <c r="DW121" s="22">
        <v>4.8862000000000003E-3</v>
      </c>
      <c r="DX121" s="22">
        <v>8.1171000000000004E-3</v>
      </c>
      <c r="DY121" s="22">
        <v>1.7347E-3</v>
      </c>
      <c r="DZ121" s="22">
        <v>-2.2709999999999999E-4</v>
      </c>
      <c r="EA121" s="22">
        <v>7.7770000000000001E-3</v>
      </c>
      <c r="EB121" s="22">
        <v>-7.9719999999999997E-4</v>
      </c>
      <c r="EC121" s="22">
        <v>-6.3394999999999996E-3</v>
      </c>
      <c r="ED121" s="22">
        <v>1.7562600000000001E-2</v>
      </c>
      <c r="EE121" s="22">
        <v>1.52125E-2</v>
      </c>
      <c r="EF121" s="22">
        <v>1.3879499999999999E-2</v>
      </c>
      <c r="EG121" s="22">
        <v>2.8863300000000001E-2</v>
      </c>
      <c r="EH121" s="22">
        <v>3.5981699999999998E-2</v>
      </c>
      <c r="EI121" s="22">
        <v>4.2978200000000001E-2</v>
      </c>
      <c r="EJ121" s="22">
        <v>4.0142600000000001E-2</v>
      </c>
      <c r="EK121" s="22">
        <v>4.3415500000000003E-2</v>
      </c>
      <c r="EL121" s="22">
        <v>3.1522799999999997E-2</v>
      </c>
      <c r="EM121" s="22">
        <v>2.7739300000000001E-2</v>
      </c>
      <c r="EN121" s="22">
        <v>2.6331E-2</v>
      </c>
      <c r="EO121" s="22">
        <v>4.5385E-3</v>
      </c>
      <c r="EP121" s="22">
        <v>4.7447000000000001E-3</v>
      </c>
      <c r="EQ121" s="22">
        <v>2.1541000000000001E-2</v>
      </c>
      <c r="ER121" s="22">
        <v>8.9470000000000001E-4</v>
      </c>
      <c r="ES121" s="22">
        <v>-1.9709999999999999E-4</v>
      </c>
      <c r="ET121" s="22">
        <v>3.5189999999999999E-4</v>
      </c>
      <c r="EU121" s="22">
        <v>56.756639999999997</v>
      </c>
      <c r="EV121" s="22">
        <v>55.816940000000002</v>
      </c>
      <c r="EW121" s="22">
        <v>55.582700000000003</v>
      </c>
      <c r="EX121" s="22">
        <v>55.074120000000001</v>
      </c>
      <c r="EY121" s="22">
        <v>54.654020000000003</v>
      </c>
      <c r="EZ121" s="22">
        <v>54.353760000000001</v>
      </c>
      <c r="FA121" s="22">
        <v>53.779969999999999</v>
      </c>
      <c r="FB121" s="22">
        <v>54.797040000000003</v>
      </c>
      <c r="FC121" s="22">
        <v>59.012309999999999</v>
      </c>
      <c r="FD121" s="22">
        <v>63.871690000000001</v>
      </c>
      <c r="FE121" s="22">
        <v>67.85266</v>
      </c>
      <c r="FF121" s="22">
        <v>71.768820000000005</v>
      </c>
      <c r="FG121" s="22">
        <v>73.596339999999998</v>
      </c>
      <c r="FH121" s="22">
        <v>74.405900000000003</v>
      </c>
      <c r="FI121" s="22">
        <v>74.102519999999998</v>
      </c>
      <c r="FJ121" s="22">
        <v>72.945980000000006</v>
      </c>
      <c r="FK121" s="22">
        <v>70.473669999999998</v>
      </c>
      <c r="FL121" s="22">
        <v>67.092269999999999</v>
      </c>
      <c r="FM121" s="22">
        <v>64.650469999999999</v>
      </c>
      <c r="FN121" s="22">
        <v>62.573340000000002</v>
      </c>
      <c r="FO121" s="22">
        <v>60.904260000000001</v>
      </c>
      <c r="FP121" s="22">
        <v>59.480420000000002</v>
      </c>
      <c r="FQ121" s="22">
        <v>58.389060000000001</v>
      </c>
      <c r="FR121" s="22">
        <v>57.11412</v>
      </c>
      <c r="FS121" s="22">
        <v>0.2083951</v>
      </c>
      <c r="FT121" s="22">
        <v>1.00819E-2</v>
      </c>
      <c r="FU121" s="22">
        <v>1.1813199999999999E-2</v>
      </c>
    </row>
    <row r="122" spans="1:177" x14ac:dyDescent="0.2">
      <c r="A122" s="13" t="s">
        <v>226</v>
      </c>
      <c r="B122" s="13" t="s">
        <v>0</v>
      </c>
      <c r="C122" s="13" t="s">
        <v>272</v>
      </c>
      <c r="D122" s="34" t="s">
        <v>252</v>
      </c>
      <c r="E122" s="23" t="s">
        <v>219</v>
      </c>
      <c r="F122" s="23">
        <v>1103</v>
      </c>
      <c r="G122" s="22">
        <v>0.75303640000000005</v>
      </c>
      <c r="H122" s="22">
        <v>0.67371780000000003</v>
      </c>
      <c r="I122" s="22">
        <v>0.59421970000000002</v>
      </c>
      <c r="J122" s="22">
        <v>0.55359860000000005</v>
      </c>
      <c r="K122" s="22">
        <v>0.5914758</v>
      </c>
      <c r="L122" s="22">
        <v>0.59136279999999997</v>
      </c>
      <c r="M122" s="22">
        <v>0.63435030000000003</v>
      </c>
      <c r="N122" s="22">
        <v>0.69717819999999997</v>
      </c>
      <c r="O122" s="22">
        <v>0.63349829999999996</v>
      </c>
      <c r="P122" s="22">
        <v>0.6211004</v>
      </c>
      <c r="Q122" s="22">
        <v>0.59261920000000001</v>
      </c>
      <c r="R122" s="22">
        <v>0.59415790000000002</v>
      </c>
      <c r="S122" s="22">
        <v>0.65737129999999999</v>
      </c>
      <c r="T122" s="22">
        <v>0.75124599999999997</v>
      </c>
      <c r="U122" s="22">
        <v>0.87344449999999996</v>
      </c>
      <c r="V122" s="22">
        <v>1.0455700000000001</v>
      </c>
      <c r="W122" s="22">
        <v>1.1357809999999999</v>
      </c>
      <c r="X122" s="22">
        <v>1.244043</v>
      </c>
      <c r="Y122" s="22">
        <v>1.299464</v>
      </c>
      <c r="Z122" s="22">
        <v>1.2911550000000001</v>
      </c>
      <c r="AA122" s="22">
        <v>1.262955</v>
      </c>
      <c r="AB122" s="22">
        <v>1.177184</v>
      </c>
      <c r="AC122" s="22">
        <v>1.083021</v>
      </c>
      <c r="AD122" s="22">
        <v>0.94660069999999996</v>
      </c>
      <c r="AE122" s="22">
        <v>-8.5303500000000004E-2</v>
      </c>
      <c r="AF122" s="22">
        <v>-8.4729799999999994E-2</v>
      </c>
      <c r="AG122" s="22">
        <v>-8.7826500000000002E-2</v>
      </c>
      <c r="AH122" s="22">
        <v>-8.6097499999999993E-2</v>
      </c>
      <c r="AI122" s="22">
        <v>-5.7888799999999997E-2</v>
      </c>
      <c r="AJ122" s="22">
        <v>-7.2689000000000004E-2</v>
      </c>
      <c r="AK122" s="22">
        <v>-6.3633700000000001E-2</v>
      </c>
      <c r="AL122" s="22">
        <v>-2.8257899999999999E-2</v>
      </c>
      <c r="AM122" s="22">
        <v>-4.1873800000000003E-2</v>
      </c>
      <c r="AN122" s="22">
        <v>-1.40354E-2</v>
      </c>
      <c r="AO122" s="22">
        <v>-4.5326600000000002E-2</v>
      </c>
      <c r="AP122" s="22">
        <v>-5.1015499999999998E-2</v>
      </c>
      <c r="AQ122" s="22">
        <v>-5.2572899999999999E-2</v>
      </c>
      <c r="AR122" s="22">
        <v>-4.0529900000000001E-2</v>
      </c>
      <c r="AS122" s="22">
        <v>-3.1392200000000002E-2</v>
      </c>
      <c r="AT122" s="22">
        <v>1.7411099999999999E-2</v>
      </c>
      <c r="AU122" s="22">
        <v>1.7986200000000001E-2</v>
      </c>
      <c r="AV122" s="22">
        <v>-7.4450199999999994E-2</v>
      </c>
      <c r="AW122" s="22">
        <v>-8.8933200000000004E-2</v>
      </c>
      <c r="AX122" s="22">
        <v>-4.8445700000000001E-2</v>
      </c>
      <c r="AY122" s="22">
        <v>-2.0957199999999999E-2</v>
      </c>
      <c r="AZ122" s="22">
        <v>-6.6576399999999994E-2</v>
      </c>
      <c r="BA122" s="22">
        <v>-6.1635200000000001E-2</v>
      </c>
      <c r="BB122" s="22">
        <v>-7.7671699999999996E-2</v>
      </c>
      <c r="BC122" s="22">
        <v>-5.7558400000000003E-2</v>
      </c>
      <c r="BD122" s="22">
        <v>-5.8225899999999997E-2</v>
      </c>
      <c r="BE122" s="22">
        <v>-6.2883300000000003E-2</v>
      </c>
      <c r="BF122" s="22">
        <v>-5.9487100000000001E-2</v>
      </c>
      <c r="BG122" s="22">
        <v>-2.8877E-2</v>
      </c>
      <c r="BH122" s="22">
        <v>-4.4712000000000002E-2</v>
      </c>
      <c r="BI122" s="22">
        <v>-3.48387E-2</v>
      </c>
      <c r="BJ122" s="22">
        <v>1.9748999999999999E-3</v>
      </c>
      <c r="BK122" s="22">
        <v>-1.11165E-2</v>
      </c>
      <c r="BL122" s="22">
        <v>1.48906E-2</v>
      </c>
      <c r="BM122" s="22">
        <v>-1.25395E-2</v>
      </c>
      <c r="BN122" s="22">
        <v>-1.4323499999999999E-2</v>
      </c>
      <c r="BO122" s="22">
        <v>-1.1681199999999999E-2</v>
      </c>
      <c r="BP122" s="22">
        <v>1.9762999999999998E-3</v>
      </c>
      <c r="BQ122" s="22">
        <v>6.6860000000000001E-3</v>
      </c>
      <c r="BR122" s="22">
        <v>5.2798499999999998E-2</v>
      </c>
      <c r="BS122" s="22">
        <v>5.27199E-2</v>
      </c>
      <c r="BT122" s="22">
        <v>-3.5272600000000001E-2</v>
      </c>
      <c r="BU122" s="22">
        <v>-5.1051899999999997E-2</v>
      </c>
      <c r="BV122" s="22">
        <v>-1.14699E-2</v>
      </c>
      <c r="BW122" s="22">
        <v>1.22509E-2</v>
      </c>
      <c r="BX122" s="22">
        <v>-3.2576899999999999E-2</v>
      </c>
      <c r="BY122" s="22">
        <v>-2.7221200000000001E-2</v>
      </c>
      <c r="BZ122" s="22">
        <v>-4.5839900000000003E-2</v>
      </c>
      <c r="CA122" s="22">
        <v>-3.8342300000000003E-2</v>
      </c>
      <c r="CB122" s="22">
        <v>-3.9869399999999999E-2</v>
      </c>
      <c r="CC122" s="22">
        <v>-4.5607700000000001E-2</v>
      </c>
      <c r="CD122" s="22">
        <v>-4.1056799999999997E-2</v>
      </c>
      <c r="CE122" s="22">
        <v>-8.7834999999999996E-3</v>
      </c>
      <c r="CF122" s="22">
        <v>-2.5335199999999999E-2</v>
      </c>
      <c r="CG122" s="22">
        <v>-1.48953E-2</v>
      </c>
      <c r="CH122" s="22">
        <v>2.29141E-2</v>
      </c>
      <c r="CI122" s="22">
        <v>1.0186000000000001E-2</v>
      </c>
      <c r="CJ122" s="22">
        <v>3.49246E-2</v>
      </c>
      <c r="CK122" s="22">
        <v>1.01688E-2</v>
      </c>
      <c r="CL122" s="22">
        <v>1.10892E-2</v>
      </c>
      <c r="CM122" s="22">
        <v>1.66403E-2</v>
      </c>
      <c r="CN122" s="22">
        <v>3.1415999999999999E-2</v>
      </c>
      <c r="CO122" s="22">
        <v>3.3058900000000002E-2</v>
      </c>
      <c r="CP122" s="22">
        <v>7.7307699999999993E-2</v>
      </c>
      <c r="CQ122" s="22">
        <v>7.6776300000000006E-2</v>
      </c>
      <c r="CR122" s="22">
        <v>-8.1382999999999994E-3</v>
      </c>
      <c r="CS122" s="22">
        <v>-2.4815500000000001E-2</v>
      </c>
      <c r="CT122" s="22">
        <v>1.41394E-2</v>
      </c>
      <c r="CU122" s="22">
        <v>3.5250799999999999E-2</v>
      </c>
      <c r="CV122" s="22">
        <v>-9.0288999999999994E-3</v>
      </c>
      <c r="CW122" s="22">
        <v>-3.3863000000000001E-3</v>
      </c>
      <c r="CX122" s="22">
        <v>-2.37933E-2</v>
      </c>
      <c r="CY122" s="22">
        <v>-1.9126199999999999E-2</v>
      </c>
      <c r="CZ122" s="22">
        <v>-2.1512900000000001E-2</v>
      </c>
      <c r="DA122" s="22">
        <v>-2.8332099999999999E-2</v>
      </c>
      <c r="DB122" s="22">
        <v>-2.26266E-2</v>
      </c>
      <c r="DC122" s="22">
        <v>1.1310000000000001E-2</v>
      </c>
      <c r="DD122" s="22">
        <v>-5.9584E-3</v>
      </c>
      <c r="DE122" s="22">
        <v>5.0480999999999998E-3</v>
      </c>
      <c r="DF122" s="22">
        <v>4.3853299999999998E-2</v>
      </c>
      <c r="DG122" s="22">
        <v>3.14884E-2</v>
      </c>
      <c r="DH122" s="22">
        <v>5.4958699999999999E-2</v>
      </c>
      <c r="DI122" s="22">
        <v>3.2877099999999999E-2</v>
      </c>
      <c r="DJ122" s="22">
        <v>3.6501899999999997E-2</v>
      </c>
      <c r="DK122" s="22">
        <v>4.4961800000000003E-2</v>
      </c>
      <c r="DL122" s="22">
        <v>6.0855699999999999E-2</v>
      </c>
      <c r="DM122" s="22">
        <v>5.94318E-2</v>
      </c>
      <c r="DN122" s="22">
        <v>0.101817</v>
      </c>
      <c r="DO122" s="22">
        <v>0.1008328</v>
      </c>
      <c r="DP122" s="22">
        <v>1.8995999999999999E-2</v>
      </c>
      <c r="DQ122" s="22">
        <v>1.4208999999999999E-3</v>
      </c>
      <c r="DR122" s="22">
        <v>3.9748800000000001E-2</v>
      </c>
      <c r="DS122" s="22">
        <v>5.8250700000000002E-2</v>
      </c>
      <c r="DT122" s="22">
        <v>1.45191E-2</v>
      </c>
      <c r="DU122" s="22">
        <v>2.04487E-2</v>
      </c>
      <c r="DV122" s="22">
        <v>-1.7466999999999999E-3</v>
      </c>
      <c r="DW122" s="22">
        <v>8.6189000000000005E-3</v>
      </c>
      <c r="DX122" s="22">
        <v>4.9909000000000004E-3</v>
      </c>
      <c r="DY122" s="22">
        <v>-3.3888999999999998E-3</v>
      </c>
      <c r="DZ122" s="22">
        <v>3.9838E-3</v>
      </c>
      <c r="EA122" s="22">
        <v>4.0321799999999998E-2</v>
      </c>
      <c r="EB122" s="22">
        <v>2.2018699999999999E-2</v>
      </c>
      <c r="EC122" s="22">
        <v>3.3843100000000001E-2</v>
      </c>
      <c r="ED122" s="22">
        <v>7.4086200000000005E-2</v>
      </c>
      <c r="EE122" s="22">
        <v>6.2245700000000001E-2</v>
      </c>
      <c r="EF122" s="22">
        <v>8.3884700000000006E-2</v>
      </c>
      <c r="EG122" s="22">
        <v>6.5664299999999995E-2</v>
      </c>
      <c r="EH122" s="22">
        <v>7.3193900000000006E-2</v>
      </c>
      <c r="EI122" s="22">
        <v>8.5853600000000002E-2</v>
      </c>
      <c r="EJ122" s="22">
        <v>0.10336190000000001</v>
      </c>
      <c r="EK122" s="22">
        <v>9.7509999999999999E-2</v>
      </c>
      <c r="EL122" s="22">
        <v>0.1372044</v>
      </c>
      <c r="EM122" s="22">
        <v>0.13556650000000001</v>
      </c>
      <c r="EN122" s="22">
        <v>5.8173599999999999E-2</v>
      </c>
      <c r="EO122" s="22">
        <v>3.93021E-2</v>
      </c>
      <c r="EP122" s="22">
        <v>7.6724600000000004E-2</v>
      </c>
      <c r="EQ122" s="22">
        <v>9.1458800000000007E-2</v>
      </c>
      <c r="ER122" s="22">
        <v>4.8518699999999998E-2</v>
      </c>
      <c r="ES122" s="22">
        <v>5.48627E-2</v>
      </c>
      <c r="ET122" s="22">
        <v>3.0085000000000001E-2</v>
      </c>
      <c r="EU122" s="22">
        <v>63.267200000000003</v>
      </c>
      <c r="EV122" s="22">
        <v>61.383629999999997</v>
      </c>
      <c r="EW122" s="22">
        <v>61.987290000000002</v>
      </c>
      <c r="EX122" s="22">
        <v>61.605339999999998</v>
      </c>
      <c r="EY122" s="22">
        <v>60.561959999999999</v>
      </c>
      <c r="EZ122" s="22">
        <v>60.056399999999996</v>
      </c>
      <c r="FA122" s="22">
        <v>59.489809999999999</v>
      </c>
      <c r="FB122" s="22">
        <v>60.801180000000002</v>
      </c>
      <c r="FC122" s="22">
        <v>71.085099999999997</v>
      </c>
      <c r="FD122" s="22">
        <v>79.238780000000006</v>
      </c>
      <c r="FE122" s="22">
        <v>84.265510000000006</v>
      </c>
      <c r="FF122" s="22">
        <v>86.53895</v>
      </c>
      <c r="FG122" s="22">
        <v>89.709239999999994</v>
      </c>
      <c r="FH122" s="22">
        <v>92.438999999999993</v>
      </c>
      <c r="FI122" s="22">
        <v>92.916049999999998</v>
      </c>
      <c r="FJ122" s="22">
        <v>92.079499999999996</v>
      </c>
      <c r="FK122" s="22">
        <v>87.623000000000005</v>
      </c>
      <c r="FL122" s="22">
        <v>81.236270000000005</v>
      </c>
      <c r="FM122" s="22">
        <v>78.307680000000005</v>
      </c>
      <c r="FN122" s="22">
        <v>74.724329999999995</v>
      </c>
      <c r="FO122" s="22">
        <v>73.171189999999996</v>
      </c>
      <c r="FP122" s="22">
        <v>71.82884</v>
      </c>
      <c r="FQ122" s="22">
        <v>69.550039999999996</v>
      </c>
      <c r="FR122" s="22">
        <v>68.672129999999996</v>
      </c>
      <c r="FS122" s="22">
        <v>0.54648070000000004</v>
      </c>
      <c r="FT122" s="22">
        <v>2.6576700000000002E-2</v>
      </c>
      <c r="FU122" s="22">
        <v>3.6506700000000003E-2</v>
      </c>
    </row>
    <row r="123" spans="1:177" x14ac:dyDescent="0.2">
      <c r="A123" s="13" t="s">
        <v>226</v>
      </c>
      <c r="B123" s="13" t="s">
        <v>0</v>
      </c>
      <c r="C123" s="13" t="s">
        <v>272</v>
      </c>
      <c r="D123" s="34" t="s">
        <v>252</v>
      </c>
      <c r="E123" s="23" t="s">
        <v>220</v>
      </c>
      <c r="F123" s="23">
        <v>646</v>
      </c>
      <c r="G123" s="22">
        <v>0.39473970000000003</v>
      </c>
      <c r="H123" s="22">
        <v>0.34052900000000003</v>
      </c>
      <c r="I123" s="22">
        <v>0.30138199999999998</v>
      </c>
      <c r="J123" s="22">
        <v>0.28504020000000002</v>
      </c>
      <c r="K123" s="22">
        <v>0.29920760000000002</v>
      </c>
      <c r="L123" s="22">
        <v>0.31607360000000001</v>
      </c>
      <c r="M123" s="22">
        <v>0.35218919999999998</v>
      </c>
      <c r="N123" s="22">
        <v>0.39442860000000002</v>
      </c>
      <c r="O123" s="22">
        <v>0.379112</v>
      </c>
      <c r="P123" s="22">
        <v>0.37848900000000002</v>
      </c>
      <c r="Q123" s="22">
        <v>0.37051460000000003</v>
      </c>
      <c r="R123" s="22">
        <v>0.37080089999999999</v>
      </c>
      <c r="S123" s="22">
        <v>0.36416300000000001</v>
      </c>
      <c r="T123" s="22">
        <v>0.41262850000000001</v>
      </c>
      <c r="U123" s="22">
        <v>0.455314</v>
      </c>
      <c r="V123" s="22">
        <v>0.51862900000000001</v>
      </c>
      <c r="W123" s="22">
        <v>0.58058089999999996</v>
      </c>
      <c r="X123" s="22">
        <v>0.64026079999999996</v>
      </c>
      <c r="Y123" s="22">
        <v>0.67249219999999998</v>
      </c>
      <c r="Z123" s="22">
        <v>0.70652700000000002</v>
      </c>
      <c r="AA123" s="22">
        <v>0.68072739999999998</v>
      </c>
      <c r="AB123" s="22">
        <v>0.62715909999999997</v>
      </c>
      <c r="AC123" s="22">
        <v>0.60671200000000003</v>
      </c>
      <c r="AD123" s="22">
        <v>0.52825630000000001</v>
      </c>
      <c r="AE123" s="22">
        <v>-8.9562000000000003E-2</v>
      </c>
      <c r="AF123" s="22">
        <v>-8.4736800000000001E-2</v>
      </c>
      <c r="AG123" s="22">
        <v>-8.6000699999999999E-2</v>
      </c>
      <c r="AH123" s="22">
        <v>-7.4138300000000004E-2</v>
      </c>
      <c r="AI123" s="22">
        <v>-6.7993100000000001E-2</v>
      </c>
      <c r="AJ123" s="22">
        <v>-5.3197899999999999E-2</v>
      </c>
      <c r="AK123" s="22">
        <v>-3.2287900000000001E-2</v>
      </c>
      <c r="AL123" s="22">
        <v>-3.2517699999999997E-2</v>
      </c>
      <c r="AM123" s="22">
        <v>-1.8343499999999999E-2</v>
      </c>
      <c r="AN123" s="22">
        <v>-7.4784999999999999E-3</v>
      </c>
      <c r="AO123" s="22">
        <v>-2.9957500000000001E-2</v>
      </c>
      <c r="AP123" s="22">
        <v>-4.3716100000000001E-2</v>
      </c>
      <c r="AQ123" s="22">
        <v>-7.4061600000000005E-2</v>
      </c>
      <c r="AR123" s="22">
        <v>-5.1575599999999999E-2</v>
      </c>
      <c r="AS123" s="22">
        <v>-4.9193300000000002E-2</v>
      </c>
      <c r="AT123" s="22">
        <v>-1.6659400000000001E-2</v>
      </c>
      <c r="AU123" s="22">
        <v>-9.4187000000000003E-3</v>
      </c>
      <c r="AV123" s="22">
        <v>-5.9750299999999999E-2</v>
      </c>
      <c r="AW123" s="22">
        <v>-7.1512999999999993E-2</v>
      </c>
      <c r="AX123" s="22">
        <v>-2.3702399999999998E-2</v>
      </c>
      <c r="AY123" s="22">
        <v>-3.6278400000000002E-2</v>
      </c>
      <c r="AZ123" s="22">
        <v>-6.3724100000000006E-2</v>
      </c>
      <c r="BA123" s="22">
        <v>-4.4864599999999998E-2</v>
      </c>
      <c r="BB123" s="22">
        <v>-5.3377599999999997E-2</v>
      </c>
      <c r="BC123" s="22">
        <v>-6.5146800000000005E-2</v>
      </c>
      <c r="BD123" s="22">
        <v>-6.2421900000000002E-2</v>
      </c>
      <c r="BE123" s="22">
        <v>-6.5214400000000006E-2</v>
      </c>
      <c r="BF123" s="22">
        <v>-5.4896199999999999E-2</v>
      </c>
      <c r="BG123" s="22">
        <v>-4.5955700000000002E-2</v>
      </c>
      <c r="BH123" s="22">
        <v>-3.2217099999999999E-2</v>
      </c>
      <c r="BI123" s="22">
        <v>-1.3101E-2</v>
      </c>
      <c r="BJ123" s="22">
        <v>-8.4157999999999993E-3</v>
      </c>
      <c r="BK123" s="22">
        <v>5.3131999999999997E-3</v>
      </c>
      <c r="BL123" s="22">
        <v>1.5901499999999999E-2</v>
      </c>
      <c r="BM123" s="22">
        <v>-4.6378000000000001E-3</v>
      </c>
      <c r="BN123" s="22">
        <v>-1.7368700000000001E-2</v>
      </c>
      <c r="BO123" s="22">
        <v>-4.6549100000000003E-2</v>
      </c>
      <c r="BP123" s="22">
        <v>-2.6314400000000002E-2</v>
      </c>
      <c r="BQ123" s="22">
        <v>-2.2426600000000001E-2</v>
      </c>
      <c r="BR123" s="22">
        <v>1.0140100000000001E-2</v>
      </c>
      <c r="BS123" s="22">
        <v>1.7541000000000001E-2</v>
      </c>
      <c r="BT123" s="22">
        <v>-2.7753300000000002E-2</v>
      </c>
      <c r="BU123" s="22">
        <v>-4.12041E-2</v>
      </c>
      <c r="BV123" s="22">
        <v>5.5999999999999999E-3</v>
      </c>
      <c r="BW123" s="22">
        <v>-9.3630999999999992E-3</v>
      </c>
      <c r="BX123" s="22">
        <v>-3.5789099999999997E-2</v>
      </c>
      <c r="BY123" s="22">
        <v>-1.9056500000000001E-2</v>
      </c>
      <c r="BZ123" s="22">
        <v>-2.91253E-2</v>
      </c>
      <c r="CA123" s="22">
        <v>-4.8236800000000003E-2</v>
      </c>
      <c r="CB123" s="22">
        <v>-4.69667E-2</v>
      </c>
      <c r="CC123" s="22">
        <v>-5.0817899999999999E-2</v>
      </c>
      <c r="CD123" s="22">
        <v>-4.1569200000000001E-2</v>
      </c>
      <c r="CE123" s="22">
        <v>-3.06927E-2</v>
      </c>
      <c r="CF123" s="22">
        <v>-1.7685800000000002E-2</v>
      </c>
      <c r="CG123" s="22">
        <v>1.8780000000000001E-4</v>
      </c>
      <c r="CH123" s="22">
        <v>8.2771000000000008E-3</v>
      </c>
      <c r="CI123" s="22">
        <v>2.16977E-2</v>
      </c>
      <c r="CJ123" s="22">
        <v>3.2094499999999998E-2</v>
      </c>
      <c r="CK123" s="22">
        <v>1.28986E-2</v>
      </c>
      <c r="CL123" s="22">
        <v>8.7929999999999996E-4</v>
      </c>
      <c r="CM123" s="22">
        <v>-2.74941E-2</v>
      </c>
      <c r="CN123" s="22">
        <v>-8.8187000000000005E-3</v>
      </c>
      <c r="CO123" s="22">
        <v>-3.888E-3</v>
      </c>
      <c r="CP123" s="22">
        <v>2.8701399999999998E-2</v>
      </c>
      <c r="CQ123" s="22">
        <v>3.6213299999999997E-2</v>
      </c>
      <c r="CR123" s="22">
        <v>-5.5922999999999997E-3</v>
      </c>
      <c r="CS123" s="22">
        <v>-2.0212299999999999E-2</v>
      </c>
      <c r="CT123" s="22">
        <v>2.58947E-2</v>
      </c>
      <c r="CU123" s="22">
        <v>9.2783999999999991E-3</v>
      </c>
      <c r="CV123" s="22">
        <v>-1.6441500000000001E-2</v>
      </c>
      <c r="CW123" s="22">
        <v>-1.1820000000000001E-3</v>
      </c>
      <c r="CX123" s="22">
        <v>-1.23283E-2</v>
      </c>
      <c r="CY123" s="22">
        <v>-3.1326899999999998E-2</v>
      </c>
      <c r="CZ123" s="22">
        <v>-3.1511499999999998E-2</v>
      </c>
      <c r="DA123" s="22">
        <v>-3.64214E-2</v>
      </c>
      <c r="DB123" s="22">
        <v>-2.8242099999999999E-2</v>
      </c>
      <c r="DC123" s="22">
        <v>-1.54296E-2</v>
      </c>
      <c r="DD123" s="22">
        <v>-3.1545000000000002E-3</v>
      </c>
      <c r="DE123" s="22">
        <v>1.34766E-2</v>
      </c>
      <c r="DF123" s="22">
        <v>2.4969999999999999E-2</v>
      </c>
      <c r="DG123" s="22">
        <v>3.8082199999999997E-2</v>
      </c>
      <c r="DH123" s="22">
        <v>4.8287499999999997E-2</v>
      </c>
      <c r="DI123" s="22">
        <v>3.0434900000000001E-2</v>
      </c>
      <c r="DJ123" s="22">
        <v>1.9127399999999999E-2</v>
      </c>
      <c r="DK123" s="22">
        <v>-8.4390000000000003E-3</v>
      </c>
      <c r="DL123" s="22">
        <v>8.6771000000000001E-3</v>
      </c>
      <c r="DM123" s="22">
        <v>1.46506E-2</v>
      </c>
      <c r="DN123" s="22">
        <v>4.7262699999999998E-2</v>
      </c>
      <c r="DO123" s="22">
        <v>5.4885499999999997E-2</v>
      </c>
      <c r="DP123" s="22">
        <v>1.6568800000000002E-2</v>
      </c>
      <c r="DQ123" s="22">
        <v>7.7950000000000003E-4</v>
      </c>
      <c r="DR123" s="22">
        <v>4.6189399999999999E-2</v>
      </c>
      <c r="DS123" s="22">
        <v>2.7919900000000001E-2</v>
      </c>
      <c r="DT123" s="22">
        <v>2.9061999999999998E-3</v>
      </c>
      <c r="DU123" s="22">
        <v>1.6692599999999998E-2</v>
      </c>
      <c r="DV123" s="22">
        <v>4.4688000000000002E-3</v>
      </c>
      <c r="DW123" s="22">
        <v>-6.9116000000000004E-3</v>
      </c>
      <c r="DX123" s="22">
        <v>-9.1967000000000004E-3</v>
      </c>
      <c r="DY123" s="22">
        <v>-1.5635199999999998E-2</v>
      </c>
      <c r="DZ123" s="22">
        <v>-8.9999999999999993E-3</v>
      </c>
      <c r="EA123" s="22">
        <v>6.6077999999999996E-3</v>
      </c>
      <c r="EB123" s="22">
        <v>1.7826399999999999E-2</v>
      </c>
      <c r="EC123" s="22">
        <v>3.2663499999999998E-2</v>
      </c>
      <c r="ED123" s="22">
        <v>4.9071900000000002E-2</v>
      </c>
      <c r="EE123" s="22">
        <v>6.1738899999999999E-2</v>
      </c>
      <c r="EF123" s="22">
        <v>7.1667499999999995E-2</v>
      </c>
      <c r="EG123" s="22">
        <v>5.5754699999999997E-2</v>
      </c>
      <c r="EH123" s="22">
        <v>4.5474800000000003E-2</v>
      </c>
      <c r="EI123" s="22">
        <v>1.9073400000000001E-2</v>
      </c>
      <c r="EJ123" s="22">
        <v>3.3938299999999998E-2</v>
      </c>
      <c r="EK123" s="22">
        <v>4.14174E-2</v>
      </c>
      <c r="EL123" s="22">
        <v>7.4062199999999995E-2</v>
      </c>
      <c r="EM123" s="22">
        <v>8.1845200000000007E-2</v>
      </c>
      <c r="EN123" s="22">
        <v>4.8565799999999999E-2</v>
      </c>
      <c r="EO123" s="22">
        <v>3.1088299999999999E-2</v>
      </c>
      <c r="EP123" s="22">
        <v>7.5491799999999998E-2</v>
      </c>
      <c r="EQ123" s="22">
        <v>5.4835299999999997E-2</v>
      </c>
      <c r="ER123" s="22">
        <v>3.0841199999999999E-2</v>
      </c>
      <c r="ES123" s="22">
        <v>4.2500700000000002E-2</v>
      </c>
      <c r="ET123" s="22">
        <v>2.8721099999999999E-2</v>
      </c>
      <c r="EU123" s="22">
        <v>63.800980000000003</v>
      </c>
      <c r="EV123" s="22">
        <v>62.249749999999999</v>
      </c>
      <c r="EW123" s="22">
        <v>63.393009999999997</v>
      </c>
      <c r="EX123" s="22">
        <v>63.258420000000001</v>
      </c>
      <c r="EY123" s="22">
        <v>61.662520000000001</v>
      </c>
      <c r="EZ123" s="22">
        <v>60.934249999999999</v>
      </c>
      <c r="FA123" s="22">
        <v>60.407380000000003</v>
      </c>
      <c r="FB123" s="22">
        <v>62.245460000000001</v>
      </c>
      <c r="FC123" s="22">
        <v>72.664590000000004</v>
      </c>
      <c r="FD123" s="22">
        <v>80.795320000000004</v>
      </c>
      <c r="FE123" s="22">
        <v>85.875479999999996</v>
      </c>
      <c r="FF123" s="22">
        <v>86.828310000000002</v>
      </c>
      <c r="FG123" s="22">
        <v>90.075710000000001</v>
      </c>
      <c r="FH123" s="22">
        <v>92.690280000000001</v>
      </c>
      <c r="FI123" s="22">
        <v>93.204220000000007</v>
      </c>
      <c r="FJ123" s="22">
        <v>91.591679999999997</v>
      </c>
      <c r="FK123" s="22">
        <v>86.592740000000006</v>
      </c>
      <c r="FL123" s="22">
        <v>79.906360000000006</v>
      </c>
      <c r="FM123" s="22">
        <v>77.316869999999994</v>
      </c>
      <c r="FN123" s="22">
        <v>75.212140000000005</v>
      </c>
      <c r="FO123" s="22">
        <v>73.903469999999999</v>
      </c>
      <c r="FP123" s="22">
        <v>72.702110000000005</v>
      </c>
      <c r="FQ123" s="22">
        <v>70.299139999999994</v>
      </c>
      <c r="FR123" s="22">
        <v>69.483919999999998</v>
      </c>
      <c r="FS123" s="22">
        <v>0.45930169999999998</v>
      </c>
      <c r="FT123" s="22">
        <v>2.1636300000000001E-2</v>
      </c>
      <c r="FU123" s="22">
        <v>3.1132099999999999E-2</v>
      </c>
    </row>
    <row r="124" spans="1:177" x14ac:dyDescent="0.2">
      <c r="A124" s="13" t="s">
        <v>226</v>
      </c>
      <c r="B124" s="13" t="s">
        <v>0</v>
      </c>
      <c r="C124" s="13" t="s">
        <v>272</v>
      </c>
      <c r="D124" s="34" t="s">
        <v>252</v>
      </c>
      <c r="E124" s="23" t="s">
        <v>221</v>
      </c>
      <c r="F124" s="23">
        <v>457</v>
      </c>
      <c r="G124" s="22">
        <v>0.35820439999999998</v>
      </c>
      <c r="H124" s="22">
        <v>0.33453680000000002</v>
      </c>
      <c r="I124" s="22">
        <v>0.29479149999999998</v>
      </c>
      <c r="J124" s="22">
        <v>0.26946179999999997</v>
      </c>
      <c r="K124" s="22">
        <v>0.29134179999999998</v>
      </c>
      <c r="L124" s="22">
        <v>0.27500629999999998</v>
      </c>
      <c r="M124" s="22">
        <v>0.28420319999999999</v>
      </c>
      <c r="N124" s="22">
        <v>0.30234800000000001</v>
      </c>
      <c r="O124" s="22">
        <v>0.2556273</v>
      </c>
      <c r="P124" s="22">
        <v>0.24295549999999999</v>
      </c>
      <c r="Q124" s="22">
        <v>0.2209795</v>
      </c>
      <c r="R124" s="22">
        <v>0.2223955</v>
      </c>
      <c r="S124" s="22">
        <v>0.29070430000000003</v>
      </c>
      <c r="T124" s="22">
        <v>0.33598830000000002</v>
      </c>
      <c r="U124" s="22">
        <v>0.4163983</v>
      </c>
      <c r="V124" s="22">
        <v>0.52145339999999996</v>
      </c>
      <c r="W124" s="22">
        <v>0.55328200000000005</v>
      </c>
      <c r="X124" s="22">
        <v>0.6052324</v>
      </c>
      <c r="Y124" s="22">
        <v>0.63241060000000004</v>
      </c>
      <c r="Z124" s="22">
        <v>0.58700079999999999</v>
      </c>
      <c r="AA124" s="22">
        <v>0.58138299999999998</v>
      </c>
      <c r="AB124" s="22">
        <v>0.55145310000000003</v>
      </c>
      <c r="AC124" s="22">
        <v>0.47723840000000001</v>
      </c>
      <c r="AD124" s="22">
        <v>0.41798669999999999</v>
      </c>
      <c r="AE124" s="22">
        <v>-1.54778E-2</v>
      </c>
      <c r="AF124" s="22">
        <v>-1.69132E-2</v>
      </c>
      <c r="AG124" s="22">
        <v>-1.7691599999999998E-2</v>
      </c>
      <c r="AH124" s="22">
        <v>-2.9596000000000001E-2</v>
      </c>
      <c r="AI124" s="22">
        <v>-1.15859E-2</v>
      </c>
      <c r="AJ124" s="22">
        <v>-3.9476799999999999E-2</v>
      </c>
      <c r="AK124" s="22">
        <v>-4.6402499999999999E-2</v>
      </c>
      <c r="AL124" s="22">
        <v>-1.82106E-2</v>
      </c>
      <c r="AM124" s="22">
        <v>-4.25841E-2</v>
      </c>
      <c r="AN124" s="22">
        <v>-2.6832700000000001E-2</v>
      </c>
      <c r="AO124" s="22">
        <v>-3.8011400000000001E-2</v>
      </c>
      <c r="AP124" s="22">
        <v>-3.2442899999999997E-2</v>
      </c>
      <c r="AQ124" s="22">
        <v>-7.6102000000000001E-3</v>
      </c>
      <c r="AR124" s="22">
        <v>-1.7110299999999998E-2</v>
      </c>
      <c r="AS124" s="22">
        <v>-1.1299200000000001E-2</v>
      </c>
      <c r="AT124" s="22">
        <v>5.1091000000000001E-3</v>
      </c>
      <c r="AU124" s="22">
        <v>2.3173E-3</v>
      </c>
      <c r="AV124" s="22">
        <v>-3.8602999999999998E-2</v>
      </c>
      <c r="AW124" s="22">
        <v>-3.44994E-2</v>
      </c>
      <c r="AX124" s="22">
        <v>-4.3822300000000002E-2</v>
      </c>
      <c r="AY124" s="22">
        <v>-9.2949E-3</v>
      </c>
      <c r="AZ124" s="22">
        <v>-2.43494E-2</v>
      </c>
      <c r="BA124" s="22">
        <v>-3.6411699999999998E-2</v>
      </c>
      <c r="BB124" s="22">
        <v>-4.4519299999999998E-2</v>
      </c>
      <c r="BC124" s="22">
        <v>-1.6760000000000001E-4</v>
      </c>
      <c r="BD124" s="22">
        <v>-1.596E-3</v>
      </c>
      <c r="BE124" s="22">
        <v>-2.7642000000000001E-3</v>
      </c>
      <c r="BF124" s="22">
        <v>-1.1062600000000001E-2</v>
      </c>
      <c r="BG124" s="22">
        <v>7.7977999999999997E-3</v>
      </c>
      <c r="BH124" s="22">
        <v>-2.06076E-2</v>
      </c>
      <c r="BI124" s="22">
        <v>-2.6373899999999999E-2</v>
      </c>
      <c r="BJ124" s="22">
        <v>7.7720000000000003E-4</v>
      </c>
      <c r="BK124" s="22">
        <v>-2.36642E-2</v>
      </c>
      <c r="BL124" s="22">
        <v>-9.2937999999999996E-3</v>
      </c>
      <c r="BM124" s="22">
        <v>-1.8255799999999999E-2</v>
      </c>
      <c r="BN124" s="22">
        <v>-8.4451000000000005E-3</v>
      </c>
      <c r="BO124" s="22">
        <v>2.0858000000000002E-2</v>
      </c>
      <c r="BP124" s="22">
        <v>1.41873E-2</v>
      </c>
      <c r="BQ124" s="22">
        <v>1.53969E-2</v>
      </c>
      <c r="BR124" s="22">
        <v>2.7959299999999999E-2</v>
      </c>
      <c r="BS124" s="22">
        <v>2.4423199999999999E-2</v>
      </c>
      <c r="BT124" s="22">
        <v>-1.56063E-2</v>
      </c>
      <c r="BU124" s="22">
        <v>-1.2402E-2</v>
      </c>
      <c r="BV124" s="22">
        <v>-2.26704E-2</v>
      </c>
      <c r="BW124" s="22">
        <v>1.13521E-2</v>
      </c>
      <c r="BX124" s="22">
        <v>-4.4879999999999998E-3</v>
      </c>
      <c r="BY124" s="22">
        <v>-1.5613E-2</v>
      </c>
      <c r="BZ124" s="22">
        <v>-2.53876E-2</v>
      </c>
      <c r="CA124" s="22">
        <v>1.0436300000000001E-2</v>
      </c>
      <c r="CB124" s="22">
        <v>9.0127000000000002E-3</v>
      </c>
      <c r="CC124" s="22">
        <v>7.5744999999999996E-3</v>
      </c>
      <c r="CD124" s="22">
        <v>1.7736E-3</v>
      </c>
      <c r="CE124" s="22">
        <v>2.12228E-2</v>
      </c>
      <c r="CF124" s="22">
        <v>-7.5389000000000003E-3</v>
      </c>
      <c r="CG124" s="22">
        <v>-1.25022E-2</v>
      </c>
      <c r="CH124" s="22">
        <v>1.39282E-2</v>
      </c>
      <c r="CI124" s="22">
        <v>-1.05603E-2</v>
      </c>
      <c r="CJ124" s="22">
        <v>2.8535000000000001E-3</v>
      </c>
      <c r="CK124" s="22">
        <v>-4.5731000000000001E-3</v>
      </c>
      <c r="CL124" s="22">
        <v>8.1758000000000004E-3</v>
      </c>
      <c r="CM124" s="22">
        <v>4.0575E-2</v>
      </c>
      <c r="CN124" s="22">
        <v>3.5863899999999997E-2</v>
      </c>
      <c r="CO124" s="22">
        <v>3.38865E-2</v>
      </c>
      <c r="CP124" s="22">
        <v>4.3785200000000003E-2</v>
      </c>
      <c r="CQ124" s="22">
        <v>3.9733699999999997E-2</v>
      </c>
      <c r="CR124" s="22">
        <v>3.211E-4</v>
      </c>
      <c r="CS124" s="22">
        <v>2.9026E-3</v>
      </c>
      <c r="CT124" s="22">
        <v>-8.0207000000000004E-3</v>
      </c>
      <c r="CU124" s="22">
        <v>2.5652100000000001E-2</v>
      </c>
      <c r="CV124" s="22">
        <v>9.2679000000000008E-3</v>
      </c>
      <c r="CW124" s="22">
        <v>-1.2079E-3</v>
      </c>
      <c r="CX124" s="22">
        <v>-1.2137E-2</v>
      </c>
      <c r="CY124" s="22">
        <v>2.1040099999999999E-2</v>
      </c>
      <c r="CZ124" s="22">
        <v>1.9621400000000001E-2</v>
      </c>
      <c r="DA124" s="22">
        <v>1.7913100000000001E-2</v>
      </c>
      <c r="DB124" s="22">
        <v>1.4609799999999999E-2</v>
      </c>
      <c r="DC124" s="22">
        <v>3.4647900000000002E-2</v>
      </c>
      <c r="DD124" s="22">
        <v>5.5298999999999999E-3</v>
      </c>
      <c r="DE124" s="22">
        <v>1.3695000000000001E-3</v>
      </c>
      <c r="DF124" s="22">
        <v>2.7079200000000001E-2</v>
      </c>
      <c r="DG124" s="22">
        <v>2.5435000000000002E-3</v>
      </c>
      <c r="DH124" s="22">
        <v>1.5000899999999999E-2</v>
      </c>
      <c r="DI124" s="22">
        <v>9.1094999999999995E-3</v>
      </c>
      <c r="DJ124" s="22">
        <v>2.4796599999999999E-2</v>
      </c>
      <c r="DK124" s="22">
        <v>6.0291999999999998E-2</v>
      </c>
      <c r="DL124" s="22">
        <v>5.7540500000000001E-2</v>
      </c>
      <c r="DM124" s="22">
        <v>5.2376199999999998E-2</v>
      </c>
      <c r="DN124" s="22">
        <v>5.9611200000000003E-2</v>
      </c>
      <c r="DO124" s="22">
        <v>5.5044200000000001E-2</v>
      </c>
      <c r="DP124" s="22">
        <v>1.6248499999999999E-2</v>
      </c>
      <c r="DQ124" s="22">
        <v>1.82072E-2</v>
      </c>
      <c r="DR124" s="22">
        <v>6.6290999999999997E-3</v>
      </c>
      <c r="DS124" s="22">
        <v>3.99522E-2</v>
      </c>
      <c r="DT124" s="22">
        <v>2.30239E-2</v>
      </c>
      <c r="DU124" s="22">
        <v>1.3197199999999999E-2</v>
      </c>
      <c r="DV124" s="22">
        <v>1.1134999999999999E-3</v>
      </c>
      <c r="DW124" s="22">
        <v>3.6350300000000002E-2</v>
      </c>
      <c r="DX124" s="22">
        <v>3.4938700000000003E-2</v>
      </c>
      <c r="DY124" s="22">
        <v>3.2840500000000002E-2</v>
      </c>
      <c r="DZ124" s="22">
        <v>3.3143300000000001E-2</v>
      </c>
      <c r="EA124" s="22">
        <v>5.4031599999999999E-2</v>
      </c>
      <c r="EB124" s="22">
        <v>2.4399000000000001E-2</v>
      </c>
      <c r="EC124" s="22">
        <v>2.1398E-2</v>
      </c>
      <c r="ED124" s="22">
        <v>4.60671E-2</v>
      </c>
      <c r="EE124" s="22">
        <v>2.1463400000000001E-2</v>
      </c>
      <c r="EF124" s="22">
        <v>3.2539699999999998E-2</v>
      </c>
      <c r="EG124" s="22">
        <v>2.8865100000000001E-2</v>
      </c>
      <c r="EH124" s="22">
        <v>4.8794499999999998E-2</v>
      </c>
      <c r="EI124" s="22">
        <v>8.8760199999999997E-2</v>
      </c>
      <c r="EJ124" s="22">
        <v>8.8838100000000003E-2</v>
      </c>
      <c r="EK124" s="22">
        <v>7.9072299999999998E-2</v>
      </c>
      <c r="EL124" s="22">
        <v>8.2461300000000001E-2</v>
      </c>
      <c r="EM124" s="22">
        <v>7.7150200000000002E-2</v>
      </c>
      <c r="EN124" s="22">
        <v>3.9245200000000001E-2</v>
      </c>
      <c r="EO124" s="22">
        <v>4.0304699999999999E-2</v>
      </c>
      <c r="EP124" s="22">
        <v>2.7781E-2</v>
      </c>
      <c r="EQ124" s="22">
        <v>6.0599100000000003E-2</v>
      </c>
      <c r="ER124" s="22">
        <v>4.2885199999999998E-2</v>
      </c>
      <c r="ES124" s="22">
        <v>3.3995900000000003E-2</v>
      </c>
      <c r="ET124" s="22">
        <v>2.0245300000000001E-2</v>
      </c>
      <c r="EU124" s="22">
        <v>62.535310000000003</v>
      </c>
      <c r="EV124" s="22">
        <v>60.197679999999998</v>
      </c>
      <c r="EW124" s="22">
        <v>60.061579999999999</v>
      </c>
      <c r="EX124" s="22">
        <v>59.342089999999999</v>
      </c>
      <c r="EY124" s="22">
        <v>59.054079999999999</v>
      </c>
      <c r="EZ124" s="22">
        <v>58.853020000000001</v>
      </c>
      <c r="FA124" s="22">
        <v>58.233460000000001</v>
      </c>
      <c r="FB124" s="22">
        <v>58.824039999999997</v>
      </c>
      <c r="FC124" s="22">
        <v>68.91771</v>
      </c>
      <c r="FD124" s="22">
        <v>77.102170000000001</v>
      </c>
      <c r="FE124" s="22">
        <v>82.058080000000004</v>
      </c>
      <c r="FF124" s="22">
        <v>86.143630000000002</v>
      </c>
      <c r="FG124" s="22">
        <v>89.210710000000006</v>
      </c>
      <c r="FH124" s="22">
        <v>92.098510000000005</v>
      </c>
      <c r="FI124" s="22">
        <v>92.527230000000003</v>
      </c>
      <c r="FJ124" s="22">
        <v>92.752359999999996</v>
      </c>
      <c r="FK124" s="22">
        <v>89.036739999999995</v>
      </c>
      <c r="FL124" s="22">
        <v>83.059690000000003</v>
      </c>
      <c r="FM124" s="22">
        <v>79.665490000000005</v>
      </c>
      <c r="FN124" s="22">
        <v>74.057580000000002</v>
      </c>
      <c r="FO124" s="22">
        <v>72.168580000000006</v>
      </c>
      <c r="FP124" s="22">
        <v>70.633089999999996</v>
      </c>
      <c r="FQ124" s="22">
        <v>68.522229999999993</v>
      </c>
      <c r="FR124" s="22">
        <v>67.559439999999995</v>
      </c>
      <c r="FS124" s="22">
        <v>0.32395879999999999</v>
      </c>
      <c r="FT124" s="22">
        <v>1.6194099999999999E-2</v>
      </c>
      <c r="FU124" s="22">
        <v>2.0283900000000001E-2</v>
      </c>
    </row>
    <row r="125" spans="1:177" x14ac:dyDescent="0.2">
      <c r="A125" s="13" t="s">
        <v>226</v>
      </c>
      <c r="B125" s="13" t="s">
        <v>0</v>
      </c>
      <c r="C125" s="13" t="s">
        <v>272</v>
      </c>
      <c r="D125" s="34" t="s">
        <v>241</v>
      </c>
      <c r="E125" s="23" t="s">
        <v>219</v>
      </c>
      <c r="F125" s="23">
        <v>1019</v>
      </c>
      <c r="G125" s="22">
        <v>0.73940819999999996</v>
      </c>
      <c r="H125" s="22">
        <v>0.68250290000000002</v>
      </c>
      <c r="I125" s="22">
        <v>0.62006620000000001</v>
      </c>
      <c r="J125" s="22">
        <v>0.58571890000000004</v>
      </c>
      <c r="K125" s="22">
        <v>0.55865410000000004</v>
      </c>
      <c r="L125" s="22">
        <v>0.58508249999999995</v>
      </c>
      <c r="M125" s="22">
        <v>0.64156199999999997</v>
      </c>
      <c r="N125" s="22">
        <v>0.67322380000000004</v>
      </c>
      <c r="O125" s="22">
        <v>0.60949710000000001</v>
      </c>
      <c r="P125" s="22">
        <v>0.54982810000000004</v>
      </c>
      <c r="Q125" s="22">
        <v>0.51849160000000005</v>
      </c>
      <c r="R125" s="22">
        <v>0.51144999999999996</v>
      </c>
      <c r="S125" s="22">
        <v>0.52264739999999998</v>
      </c>
      <c r="T125" s="22">
        <v>0.58419949999999998</v>
      </c>
      <c r="U125" s="22">
        <v>0.65449219999999997</v>
      </c>
      <c r="V125" s="22">
        <v>0.76122900000000004</v>
      </c>
      <c r="W125" s="22">
        <v>0.90925809999999996</v>
      </c>
      <c r="X125" s="22">
        <v>1.0486230000000001</v>
      </c>
      <c r="Y125" s="22">
        <v>1.1888909999999999</v>
      </c>
      <c r="Z125" s="22">
        <v>1.2507269999999999</v>
      </c>
      <c r="AA125" s="22">
        <v>1.256904</v>
      </c>
      <c r="AB125" s="22">
        <v>1.112293</v>
      </c>
      <c r="AC125" s="22">
        <v>0.97650380000000003</v>
      </c>
      <c r="AD125" s="22">
        <v>0.84320410000000001</v>
      </c>
      <c r="AE125" s="22">
        <v>-9.1582800000000006E-2</v>
      </c>
      <c r="AF125" s="22">
        <v>-8.3524500000000002E-2</v>
      </c>
      <c r="AG125" s="22">
        <v>-8.3145999999999998E-2</v>
      </c>
      <c r="AH125" s="22">
        <v>-6.7589300000000005E-2</v>
      </c>
      <c r="AI125" s="22">
        <v>-6.1299300000000001E-2</v>
      </c>
      <c r="AJ125" s="22">
        <v>-4.4995399999999998E-2</v>
      </c>
      <c r="AK125" s="22">
        <v>-5.7106400000000002E-2</v>
      </c>
      <c r="AL125" s="22">
        <v>-4.98725E-2</v>
      </c>
      <c r="AM125" s="22">
        <v>-2.94419E-2</v>
      </c>
      <c r="AN125" s="22">
        <v>-2.21628E-2</v>
      </c>
      <c r="AO125" s="22">
        <v>-1.89935E-2</v>
      </c>
      <c r="AP125" s="22">
        <v>-8.4144000000000007E-3</v>
      </c>
      <c r="AQ125" s="22">
        <v>-1.28053E-2</v>
      </c>
      <c r="AR125" s="22">
        <v>-1.03196E-2</v>
      </c>
      <c r="AS125" s="22">
        <v>-1.0368199999999999E-2</v>
      </c>
      <c r="AT125" s="22">
        <v>-1.8997E-3</v>
      </c>
      <c r="AU125" s="22">
        <v>1.47773E-2</v>
      </c>
      <c r="AV125" s="22">
        <v>2.66126E-2</v>
      </c>
      <c r="AW125" s="22">
        <v>2.2375099999999998E-2</v>
      </c>
      <c r="AX125" s="22">
        <v>2.1287799999999999E-2</v>
      </c>
      <c r="AY125" s="22">
        <v>2.4938599999999998E-2</v>
      </c>
      <c r="AZ125" s="22">
        <v>-4.1997899999999998E-2</v>
      </c>
      <c r="BA125" s="22">
        <v>-5.3356300000000002E-2</v>
      </c>
      <c r="BB125" s="22">
        <v>-5.0638200000000001E-2</v>
      </c>
      <c r="BC125" s="22">
        <v>-6.9864399999999993E-2</v>
      </c>
      <c r="BD125" s="22">
        <v>-6.4112199999999994E-2</v>
      </c>
      <c r="BE125" s="22">
        <v>-6.4440600000000001E-2</v>
      </c>
      <c r="BF125" s="22">
        <v>-5.0010600000000002E-2</v>
      </c>
      <c r="BG125" s="22">
        <v>-4.4295500000000002E-2</v>
      </c>
      <c r="BH125" s="22">
        <v>-2.7474700000000001E-2</v>
      </c>
      <c r="BI125" s="22">
        <v>-3.8856599999999998E-2</v>
      </c>
      <c r="BJ125" s="22">
        <v>-3.3449300000000001E-2</v>
      </c>
      <c r="BK125" s="22">
        <v>-1.2514600000000001E-2</v>
      </c>
      <c r="BL125" s="22">
        <v>-3.0417999999999999E-3</v>
      </c>
      <c r="BM125" s="22">
        <v>3.6977999999999998E-3</v>
      </c>
      <c r="BN125" s="22">
        <v>1.56863E-2</v>
      </c>
      <c r="BO125" s="22">
        <v>1.29103E-2</v>
      </c>
      <c r="BP125" s="22">
        <v>1.72531E-2</v>
      </c>
      <c r="BQ125" s="22">
        <v>1.8655499999999998E-2</v>
      </c>
      <c r="BR125" s="22">
        <v>2.7127399999999999E-2</v>
      </c>
      <c r="BS125" s="22">
        <v>4.5015600000000003E-2</v>
      </c>
      <c r="BT125" s="22">
        <v>5.5775600000000002E-2</v>
      </c>
      <c r="BU125" s="22">
        <v>4.9258700000000002E-2</v>
      </c>
      <c r="BV125" s="22">
        <v>4.6504400000000001E-2</v>
      </c>
      <c r="BW125" s="22">
        <v>4.9817300000000002E-2</v>
      </c>
      <c r="BX125" s="22">
        <v>-1.7861800000000001E-2</v>
      </c>
      <c r="BY125" s="22">
        <v>-2.9214500000000001E-2</v>
      </c>
      <c r="BZ125" s="22">
        <v>-2.8447E-2</v>
      </c>
      <c r="CA125" s="22">
        <v>-5.4822200000000001E-2</v>
      </c>
      <c r="CB125" s="22">
        <v>-5.0667299999999998E-2</v>
      </c>
      <c r="CC125" s="22">
        <v>-5.1485299999999998E-2</v>
      </c>
      <c r="CD125" s="22">
        <v>-3.7835599999999997E-2</v>
      </c>
      <c r="CE125" s="22">
        <v>-3.2518600000000002E-2</v>
      </c>
      <c r="CF125" s="22">
        <v>-1.5339999999999999E-2</v>
      </c>
      <c r="CG125" s="22">
        <v>-2.6216799999999998E-2</v>
      </c>
      <c r="CH125" s="22">
        <v>-2.20746E-2</v>
      </c>
      <c r="CI125" s="22">
        <v>-7.9080000000000003E-4</v>
      </c>
      <c r="CJ125" s="22">
        <v>1.0201399999999999E-2</v>
      </c>
      <c r="CK125" s="22">
        <v>1.9413699999999999E-2</v>
      </c>
      <c r="CL125" s="22">
        <v>3.2378400000000002E-2</v>
      </c>
      <c r="CM125" s="22">
        <v>3.0720899999999999E-2</v>
      </c>
      <c r="CN125" s="22">
        <v>3.6349899999999997E-2</v>
      </c>
      <c r="CO125" s="22">
        <v>3.8757300000000001E-2</v>
      </c>
      <c r="CP125" s="22">
        <v>4.72314E-2</v>
      </c>
      <c r="CQ125" s="22">
        <v>6.5958500000000003E-2</v>
      </c>
      <c r="CR125" s="22">
        <v>7.5973799999999994E-2</v>
      </c>
      <c r="CS125" s="22">
        <v>6.7878300000000003E-2</v>
      </c>
      <c r="CT125" s="22">
        <v>6.3969399999999996E-2</v>
      </c>
      <c r="CU125" s="22">
        <v>6.7048200000000002E-2</v>
      </c>
      <c r="CV125" s="22">
        <v>-1.1452999999999999E-3</v>
      </c>
      <c r="CW125" s="22">
        <v>-1.24939E-2</v>
      </c>
      <c r="CX125" s="22">
        <v>-1.3077500000000001E-2</v>
      </c>
      <c r="CY125" s="22">
        <v>-3.9780099999999999E-2</v>
      </c>
      <c r="CZ125" s="22">
        <v>-3.7222499999999999E-2</v>
      </c>
      <c r="DA125" s="22">
        <v>-3.8530000000000002E-2</v>
      </c>
      <c r="DB125" s="22">
        <v>-2.5660700000000002E-2</v>
      </c>
      <c r="DC125" s="22">
        <v>-2.0741800000000001E-2</v>
      </c>
      <c r="DD125" s="22">
        <v>-3.2052000000000001E-3</v>
      </c>
      <c r="DE125" s="22">
        <v>-1.35771E-2</v>
      </c>
      <c r="DF125" s="22">
        <v>-1.0699800000000001E-2</v>
      </c>
      <c r="DG125" s="22">
        <v>1.0933099999999999E-2</v>
      </c>
      <c r="DH125" s="22">
        <v>2.34445E-2</v>
      </c>
      <c r="DI125" s="22">
        <v>3.5129599999999997E-2</v>
      </c>
      <c r="DJ125" s="22">
        <v>4.9070500000000003E-2</v>
      </c>
      <c r="DK125" s="22">
        <v>4.8531400000000002E-2</v>
      </c>
      <c r="DL125" s="22">
        <v>5.5446799999999997E-2</v>
      </c>
      <c r="DM125" s="22">
        <v>5.8859099999999998E-2</v>
      </c>
      <c r="DN125" s="22">
        <v>6.7335400000000004E-2</v>
      </c>
      <c r="DO125" s="22">
        <v>8.6901500000000007E-2</v>
      </c>
      <c r="DP125" s="22">
        <v>9.6171999999999994E-2</v>
      </c>
      <c r="DQ125" s="22">
        <v>8.64978E-2</v>
      </c>
      <c r="DR125" s="22">
        <v>8.1434300000000001E-2</v>
      </c>
      <c r="DS125" s="22">
        <v>8.4279099999999996E-2</v>
      </c>
      <c r="DT125" s="22">
        <v>1.55713E-2</v>
      </c>
      <c r="DU125" s="22">
        <v>4.2265999999999996E-3</v>
      </c>
      <c r="DV125" s="22">
        <v>2.2921E-3</v>
      </c>
      <c r="DW125" s="22">
        <v>-1.80617E-2</v>
      </c>
      <c r="DX125" s="22">
        <v>-1.7810200000000002E-2</v>
      </c>
      <c r="DY125" s="22">
        <v>-1.9824600000000001E-2</v>
      </c>
      <c r="DZ125" s="22">
        <v>-8.0818999999999995E-3</v>
      </c>
      <c r="EA125" s="22">
        <v>-3.738E-3</v>
      </c>
      <c r="EB125" s="22">
        <v>1.43155E-2</v>
      </c>
      <c r="EC125" s="22">
        <v>4.6727000000000001E-3</v>
      </c>
      <c r="ED125" s="22">
        <v>5.7234E-3</v>
      </c>
      <c r="EE125" s="22">
        <v>2.78604E-2</v>
      </c>
      <c r="EF125" s="22">
        <v>4.2565600000000002E-2</v>
      </c>
      <c r="EG125" s="22">
        <v>5.7820799999999999E-2</v>
      </c>
      <c r="EH125" s="22">
        <v>7.3171200000000006E-2</v>
      </c>
      <c r="EI125" s="22">
        <v>7.4246999999999994E-2</v>
      </c>
      <c r="EJ125" s="22">
        <v>8.3019499999999996E-2</v>
      </c>
      <c r="EK125" s="22">
        <v>8.7882799999999997E-2</v>
      </c>
      <c r="EL125" s="22">
        <v>9.6362400000000001E-2</v>
      </c>
      <c r="EM125" s="22">
        <v>0.1171398</v>
      </c>
      <c r="EN125" s="22">
        <v>0.125335</v>
      </c>
      <c r="EO125" s="22">
        <v>0.1133815</v>
      </c>
      <c r="EP125" s="22">
        <v>0.106651</v>
      </c>
      <c r="EQ125" s="22">
        <v>0.1091577</v>
      </c>
      <c r="ER125" s="22">
        <v>3.9707300000000001E-2</v>
      </c>
      <c r="ES125" s="22">
        <v>2.8368500000000001E-2</v>
      </c>
      <c r="ET125" s="22">
        <v>2.44833E-2</v>
      </c>
      <c r="EU125" s="22">
        <v>65.482669999999999</v>
      </c>
      <c r="EV125" s="22">
        <v>64.724249999999998</v>
      </c>
      <c r="EW125" s="22">
        <v>64.145709999999994</v>
      </c>
      <c r="EX125" s="22">
        <v>63.720399999999998</v>
      </c>
      <c r="EY125" s="22">
        <v>63.20449</v>
      </c>
      <c r="EZ125" s="22">
        <v>62.678690000000003</v>
      </c>
      <c r="FA125" s="22">
        <v>62.435989999999997</v>
      </c>
      <c r="FB125" s="22">
        <v>62.22372</v>
      </c>
      <c r="FC125" s="22">
        <v>64.980919999999998</v>
      </c>
      <c r="FD125" s="22">
        <v>70.411420000000007</v>
      </c>
      <c r="FE125" s="22">
        <v>74.763890000000004</v>
      </c>
      <c r="FF125" s="22">
        <v>78.31353</v>
      </c>
      <c r="FG125" s="22">
        <v>80.156229999999994</v>
      </c>
      <c r="FH125" s="22">
        <v>80.970749999999995</v>
      </c>
      <c r="FI125" s="22">
        <v>81.205860000000001</v>
      </c>
      <c r="FJ125" s="22">
        <v>80.629750000000001</v>
      </c>
      <c r="FK125" s="22">
        <v>79.345470000000006</v>
      </c>
      <c r="FL125" s="22">
        <v>77.562640000000002</v>
      </c>
      <c r="FM125" s="22">
        <v>74.575519999999997</v>
      </c>
      <c r="FN125" s="22">
        <v>71.353070000000002</v>
      </c>
      <c r="FO125" s="22">
        <v>69.227620000000002</v>
      </c>
      <c r="FP125" s="22">
        <v>67.775279999999995</v>
      </c>
      <c r="FQ125" s="22">
        <v>66.556269999999998</v>
      </c>
      <c r="FR125" s="22">
        <v>65.422650000000004</v>
      </c>
      <c r="FS125" s="22">
        <v>0.45495550000000001</v>
      </c>
      <c r="FT125" s="22">
        <v>2.0869100000000002E-2</v>
      </c>
      <c r="FU125" s="22">
        <v>3.2126099999999998E-2</v>
      </c>
    </row>
    <row r="126" spans="1:177" x14ac:dyDescent="0.2">
      <c r="A126" s="13" t="s">
        <v>226</v>
      </c>
      <c r="B126" s="13" t="s">
        <v>0</v>
      </c>
      <c r="C126" s="13" t="s">
        <v>272</v>
      </c>
      <c r="D126" s="34" t="s">
        <v>241</v>
      </c>
      <c r="E126" s="23" t="s">
        <v>220</v>
      </c>
      <c r="F126" s="23">
        <v>594</v>
      </c>
      <c r="G126" s="22">
        <v>0.4091475</v>
      </c>
      <c r="H126" s="22">
        <v>0.36917280000000002</v>
      </c>
      <c r="I126" s="22">
        <v>0.33177459999999998</v>
      </c>
      <c r="J126" s="22">
        <v>0.31532320000000003</v>
      </c>
      <c r="K126" s="22">
        <v>0.31020629999999999</v>
      </c>
      <c r="L126" s="22">
        <v>0.31483290000000003</v>
      </c>
      <c r="M126" s="22">
        <v>0.34881089999999998</v>
      </c>
      <c r="N126" s="22">
        <v>0.37745060000000002</v>
      </c>
      <c r="O126" s="22">
        <v>0.35731469999999999</v>
      </c>
      <c r="P126" s="22">
        <v>0.3294724</v>
      </c>
      <c r="Q126" s="22">
        <v>0.31904640000000001</v>
      </c>
      <c r="R126" s="22">
        <v>0.32125029999999999</v>
      </c>
      <c r="S126" s="22">
        <v>0.32919029999999999</v>
      </c>
      <c r="T126" s="22">
        <v>0.35434169999999998</v>
      </c>
      <c r="U126" s="22">
        <v>0.37996069999999998</v>
      </c>
      <c r="V126" s="22">
        <v>0.42324400000000001</v>
      </c>
      <c r="W126" s="22">
        <v>0.47594900000000001</v>
      </c>
      <c r="X126" s="22">
        <v>0.54802870000000004</v>
      </c>
      <c r="Y126" s="22">
        <v>0.63473029999999997</v>
      </c>
      <c r="Z126" s="22">
        <v>0.67636019999999997</v>
      </c>
      <c r="AA126" s="22">
        <v>0.68556320000000004</v>
      </c>
      <c r="AB126" s="22">
        <v>0.62157260000000003</v>
      </c>
      <c r="AC126" s="22">
        <v>0.56185850000000004</v>
      </c>
      <c r="AD126" s="22">
        <v>0.49428349999999999</v>
      </c>
      <c r="AE126" s="22">
        <v>-5.1230499999999998E-2</v>
      </c>
      <c r="AF126" s="22">
        <v>-5.0695299999999999E-2</v>
      </c>
      <c r="AG126" s="22">
        <v>-5.5227499999999999E-2</v>
      </c>
      <c r="AH126" s="22">
        <v>-4.5351900000000001E-2</v>
      </c>
      <c r="AI126" s="22">
        <v>-3.5616599999999998E-2</v>
      </c>
      <c r="AJ126" s="22">
        <v>-3.5709900000000003E-2</v>
      </c>
      <c r="AK126" s="22">
        <v>-3.5197100000000002E-2</v>
      </c>
      <c r="AL126" s="22">
        <v>-3.0819699999999998E-2</v>
      </c>
      <c r="AM126" s="22">
        <v>-1.5678899999999999E-2</v>
      </c>
      <c r="AN126" s="22">
        <v>-1.5632099999999999E-2</v>
      </c>
      <c r="AO126" s="22">
        <v>-2.1804799999999999E-2</v>
      </c>
      <c r="AP126" s="22">
        <v>-1.14176E-2</v>
      </c>
      <c r="AQ126" s="22">
        <v>-1.6508599999999998E-2</v>
      </c>
      <c r="AR126" s="22">
        <v>-1.55175E-2</v>
      </c>
      <c r="AS126" s="22">
        <v>-7.1339999999999997E-3</v>
      </c>
      <c r="AT126" s="22">
        <v>-8.8069999999999999E-4</v>
      </c>
      <c r="AU126" s="22">
        <v>3.3595000000000001E-3</v>
      </c>
      <c r="AV126" s="22">
        <v>9.5124000000000007E-3</v>
      </c>
      <c r="AW126" s="22">
        <v>4.7762999999999998E-3</v>
      </c>
      <c r="AX126" s="22">
        <v>5.4076000000000003E-3</v>
      </c>
      <c r="AY126" s="22">
        <v>1.1089699999999999E-2</v>
      </c>
      <c r="AZ126" s="22">
        <v>-1.7097000000000001E-2</v>
      </c>
      <c r="BA126" s="22">
        <v>-2.1362900000000001E-2</v>
      </c>
      <c r="BB126" s="22">
        <v>-2.1433000000000001E-2</v>
      </c>
      <c r="BC126" s="22">
        <v>-3.5002499999999999E-2</v>
      </c>
      <c r="BD126" s="22">
        <v>-3.526E-2</v>
      </c>
      <c r="BE126" s="22">
        <v>-4.0100200000000003E-2</v>
      </c>
      <c r="BF126" s="22">
        <v>-3.10555E-2</v>
      </c>
      <c r="BG126" s="22">
        <v>-2.2098300000000001E-2</v>
      </c>
      <c r="BH126" s="22">
        <v>-2.1555399999999999E-2</v>
      </c>
      <c r="BI126" s="22">
        <v>-2.1567800000000002E-2</v>
      </c>
      <c r="BJ126" s="22">
        <v>-1.8545900000000001E-2</v>
      </c>
      <c r="BK126" s="22">
        <v>-3.5766999999999999E-3</v>
      </c>
      <c r="BL126" s="22">
        <v>-1.6689000000000001E-3</v>
      </c>
      <c r="BM126" s="22">
        <v>-3.7924999999999999E-3</v>
      </c>
      <c r="BN126" s="22">
        <v>7.4799999999999997E-3</v>
      </c>
      <c r="BO126" s="22">
        <v>2.1323000000000002E-3</v>
      </c>
      <c r="BP126" s="22">
        <v>3.3777E-3</v>
      </c>
      <c r="BQ126" s="22">
        <v>1.0770999999999999E-2</v>
      </c>
      <c r="BR126" s="22">
        <v>1.8246100000000001E-2</v>
      </c>
      <c r="BS126" s="22">
        <v>2.5326899999999999E-2</v>
      </c>
      <c r="BT126" s="22">
        <v>3.0720600000000001E-2</v>
      </c>
      <c r="BU126" s="22">
        <v>2.3710700000000001E-2</v>
      </c>
      <c r="BV126" s="22">
        <v>2.3676300000000001E-2</v>
      </c>
      <c r="BW126" s="22">
        <v>2.9895499999999998E-2</v>
      </c>
      <c r="BX126" s="22">
        <v>7.8750000000000001E-4</v>
      </c>
      <c r="BY126" s="22">
        <v>-4.7317000000000001E-3</v>
      </c>
      <c r="BZ126" s="22">
        <v>-5.7714000000000003E-3</v>
      </c>
      <c r="CA126" s="22">
        <v>-2.37629E-2</v>
      </c>
      <c r="CB126" s="22">
        <v>-2.4569500000000001E-2</v>
      </c>
      <c r="CC126" s="22">
        <v>-2.9623099999999999E-2</v>
      </c>
      <c r="CD126" s="22">
        <v>-2.11538E-2</v>
      </c>
      <c r="CE126" s="22">
        <v>-1.27355E-2</v>
      </c>
      <c r="CF126" s="22">
        <v>-1.1752E-2</v>
      </c>
      <c r="CG126" s="22">
        <v>-1.21282E-2</v>
      </c>
      <c r="CH126" s="22">
        <v>-1.00451E-2</v>
      </c>
      <c r="CI126" s="22">
        <v>4.8051999999999999E-3</v>
      </c>
      <c r="CJ126" s="22">
        <v>8.0020000000000004E-3</v>
      </c>
      <c r="CK126" s="22">
        <v>8.6827999999999992E-3</v>
      </c>
      <c r="CL126" s="22">
        <v>2.05685E-2</v>
      </c>
      <c r="CM126" s="22">
        <v>1.50429E-2</v>
      </c>
      <c r="CN126" s="22">
        <v>1.6464599999999999E-2</v>
      </c>
      <c r="CO126" s="22">
        <v>2.3172000000000002E-2</v>
      </c>
      <c r="CP126" s="22">
        <v>3.1493300000000002E-2</v>
      </c>
      <c r="CQ126" s="22">
        <v>4.0541399999999998E-2</v>
      </c>
      <c r="CR126" s="22">
        <v>4.5409400000000003E-2</v>
      </c>
      <c r="CS126" s="22">
        <v>3.6824700000000002E-2</v>
      </c>
      <c r="CT126" s="22">
        <v>3.6329199999999999E-2</v>
      </c>
      <c r="CU126" s="22">
        <v>4.2920399999999997E-2</v>
      </c>
      <c r="CV126" s="22">
        <v>1.31743E-2</v>
      </c>
      <c r="CW126" s="22">
        <v>6.7869999999999996E-3</v>
      </c>
      <c r="CX126" s="22">
        <v>5.0758000000000001E-3</v>
      </c>
      <c r="CY126" s="22">
        <v>-1.2523400000000001E-2</v>
      </c>
      <c r="CZ126" s="22">
        <v>-1.38791E-2</v>
      </c>
      <c r="DA126" s="22">
        <v>-1.9146E-2</v>
      </c>
      <c r="DB126" s="22">
        <v>-1.12522E-2</v>
      </c>
      <c r="DC126" s="22">
        <v>-3.3728E-3</v>
      </c>
      <c r="DD126" s="22">
        <v>-1.9486E-3</v>
      </c>
      <c r="DE126" s="22">
        <v>-2.6886000000000002E-3</v>
      </c>
      <c r="DF126" s="22">
        <v>-1.5443E-3</v>
      </c>
      <c r="DG126" s="22">
        <v>1.31872E-2</v>
      </c>
      <c r="DH126" s="22">
        <v>1.7672899999999998E-2</v>
      </c>
      <c r="DI126" s="22">
        <v>2.1158E-2</v>
      </c>
      <c r="DJ126" s="22">
        <v>3.3656999999999999E-2</v>
      </c>
      <c r="DK126" s="22">
        <v>2.7953599999999999E-2</v>
      </c>
      <c r="DL126" s="22">
        <v>2.9551399999999999E-2</v>
      </c>
      <c r="DM126" s="22">
        <v>3.5573E-2</v>
      </c>
      <c r="DN126" s="22">
        <v>4.4740500000000002E-2</v>
      </c>
      <c r="DO126" s="22">
        <v>5.5755899999999997E-2</v>
      </c>
      <c r="DP126" s="22">
        <v>6.0098199999999997E-2</v>
      </c>
      <c r="DQ126" s="22">
        <v>4.99386E-2</v>
      </c>
      <c r="DR126" s="22">
        <v>4.8981999999999998E-2</v>
      </c>
      <c r="DS126" s="22">
        <v>5.59452E-2</v>
      </c>
      <c r="DT126" s="22">
        <v>2.55611E-2</v>
      </c>
      <c r="DU126" s="22">
        <v>1.8305700000000001E-2</v>
      </c>
      <c r="DV126" s="22">
        <v>1.5923E-2</v>
      </c>
      <c r="DW126" s="22">
        <v>3.7046000000000002E-3</v>
      </c>
      <c r="DX126" s="22">
        <v>1.5562E-3</v>
      </c>
      <c r="DY126" s="22">
        <v>-4.0187E-3</v>
      </c>
      <c r="DZ126" s="22">
        <v>3.0442999999999998E-3</v>
      </c>
      <c r="EA126" s="22">
        <v>1.0145599999999999E-2</v>
      </c>
      <c r="EB126" s="22">
        <v>1.2206E-2</v>
      </c>
      <c r="EC126" s="22">
        <v>1.0940699999999999E-2</v>
      </c>
      <c r="ED126" s="22">
        <v>1.0729600000000001E-2</v>
      </c>
      <c r="EE126" s="22">
        <v>2.52894E-2</v>
      </c>
      <c r="EF126" s="22">
        <v>3.16361E-2</v>
      </c>
      <c r="EG126" s="22">
        <v>3.9170299999999998E-2</v>
      </c>
      <c r="EH126" s="22">
        <v>5.25546E-2</v>
      </c>
      <c r="EI126" s="22">
        <v>4.6594499999999997E-2</v>
      </c>
      <c r="EJ126" s="22">
        <v>4.8446700000000002E-2</v>
      </c>
      <c r="EK126" s="22">
        <v>5.3477999999999998E-2</v>
      </c>
      <c r="EL126" s="22">
        <v>6.3867300000000002E-2</v>
      </c>
      <c r="EM126" s="22">
        <v>7.7723299999999995E-2</v>
      </c>
      <c r="EN126" s="22">
        <v>8.1306400000000001E-2</v>
      </c>
      <c r="EO126" s="22">
        <v>6.8873000000000004E-2</v>
      </c>
      <c r="EP126" s="22">
        <v>6.7250699999999997E-2</v>
      </c>
      <c r="EQ126" s="22">
        <v>7.4750999999999998E-2</v>
      </c>
      <c r="ER126" s="22">
        <v>4.3445699999999997E-2</v>
      </c>
      <c r="ES126" s="22">
        <v>3.4936799999999997E-2</v>
      </c>
      <c r="ET126" s="22">
        <v>3.1584599999999997E-2</v>
      </c>
      <c r="EU126" s="22">
        <v>66.909790000000001</v>
      </c>
      <c r="EV126" s="22">
        <v>66.348299999999995</v>
      </c>
      <c r="EW126" s="22">
        <v>65.713939999999994</v>
      </c>
      <c r="EX126" s="22">
        <v>65.272419999999997</v>
      </c>
      <c r="EY126" s="22">
        <v>64.949160000000006</v>
      </c>
      <c r="EZ126" s="22">
        <v>64.383880000000005</v>
      </c>
      <c r="FA126" s="22">
        <v>64.319590000000005</v>
      </c>
      <c r="FB126" s="22">
        <v>64.174459999999996</v>
      </c>
      <c r="FC126" s="22">
        <v>66.949460000000002</v>
      </c>
      <c r="FD126" s="22">
        <v>71.788300000000007</v>
      </c>
      <c r="FE126" s="22">
        <v>75.513289999999998</v>
      </c>
      <c r="FF126" s="22">
        <v>78.494590000000002</v>
      </c>
      <c r="FG126" s="22">
        <v>79.842699999999994</v>
      </c>
      <c r="FH126" s="22">
        <v>80.388289999999998</v>
      </c>
      <c r="FI126" s="22">
        <v>80.384860000000003</v>
      </c>
      <c r="FJ126" s="22">
        <v>79.819649999999996</v>
      </c>
      <c r="FK126" s="22">
        <v>78.609089999999995</v>
      </c>
      <c r="FL126" s="22">
        <v>77.128680000000003</v>
      </c>
      <c r="FM126" s="22">
        <v>74.538420000000002</v>
      </c>
      <c r="FN126" s="22">
        <v>71.794479999999993</v>
      </c>
      <c r="FO126" s="22">
        <v>70.029359999999997</v>
      </c>
      <c r="FP126" s="22">
        <v>68.834950000000006</v>
      </c>
      <c r="FQ126" s="22">
        <v>67.744519999999994</v>
      </c>
      <c r="FR126" s="22">
        <v>66.835549999999998</v>
      </c>
      <c r="FS126" s="22">
        <v>0.33050350000000001</v>
      </c>
      <c r="FT126" s="22">
        <v>1.4963799999999999E-2</v>
      </c>
      <c r="FU126" s="22">
        <v>2.3112899999999999E-2</v>
      </c>
    </row>
    <row r="127" spans="1:177" x14ac:dyDescent="0.2">
      <c r="A127" s="13" t="s">
        <v>226</v>
      </c>
      <c r="B127" s="13" t="s">
        <v>0</v>
      </c>
      <c r="C127" s="13" t="s">
        <v>272</v>
      </c>
      <c r="D127" s="34" t="s">
        <v>241</v>
      </c>
      <c r="E127" s="23" t="s">
        <v>221</v>
      </c>
      <c r="F127" s="23">
        <v>425</v>
      </c>
      <c r="G127" s="22">
        <v>0.33024579999999998</v>
      </c>
      <c r="H127" s="22">
        <v>0.311085</v>
      </c>
      <c r="I127" s="22">
        <v>0.28605150000000001</v>
      </c>
      <c r="J127" s="22">
        <v>0.26889449999999998</v>
      </c>
      <c r="K127" s="22">
        <v>0.2489536</v>
      </c>
      <c r="L127" s="22">
        <v>0.27220899999999998</v>
      </c>
      <c r="M127" s="22">
        <v>0.29334529999999998</v>
      </c>
      <c r="N127" s="22">
        <v>0.2981876</v>
      </c>
      <c r="O127" s="22">
        <v>0.25424600000000003</v>
      </c>
      <c r="P127" s="22">
        <v>0.2233658</v>
      </c>
      <c r="Q127" s="22">
        <v>0.2018412</v>
      </c>
      <c r="R127" s="22">
        <v>0.19087750000000001</v>
      </c>
      <c r="S127" s="22">
        <v>0.19412080000000001</v>
      </c>
      <c r="T127" s="22">
        <v>0.23150660000000001</v>
      </c>
      <c r="U127" s="22">
        <v>0.27403300000000003</v>
      </c>
      <c r="V127" s="22">
        <v>0.33729199999999998</v>
      </c>
      <c r="W127" s="22">
        <v>0.4279907</v>
      </c>
      <c r="X127" s="22">
        <v>0.49515239999999999</v>
      </c>
      <c r="Y127" s="22">
        <v>0.5502551</v>
      </c>
      <c r="Z127" s="22">
        <v>0.57145179999999995</v>
      </c>
      <c r="AA127" s="22">
        <v>0.57021449999999996</v>
      </c>
      <c r="AB127" s="22">
        <v>0.49384020000000001</v>
      </c>
      <c r="AC127" s="22">
        <v>0.4193499</v>
      </c>
      <c r="AD127" s="22">
        <v>0.35354790000000003</v>
      </c>
      <c r="AE127" s="22">
        <v>-5.3370399999999998E-2</v>
      </c>
      <c r="AF127" s="22">
        <v>-4.5956499999999997E-2</v>
      </c>
      <c r="AG127" s="22">
        <v>-4.1195599999999999E-2</v>
      </c>
      <c r="AH127" s="22">
        <v>-3.4605900000000002E-2</v>
      </c>
      <c r="AI127" s="22">
        <v>-3.7322399999999999E-2</v>
      </c>
      <c r="AJ127" s="22">
        <v>-1.9587E-2</v>
      </c>
      <c r="AK127" s="22">
        <v>-3.4766499999999999E-2</v>
      </c>
      <c r="AL127" s="22">
        <v>-2.98871E-2</v>
      </c>
      <c r="AM127" s="22">
        <v>-2.5004200000000001E-2</v>
      </c>
      <c r="AN127" s="22">
        <v>-1.9437599999999999E-2</v>
      </c>
      <c r="AO127" s="22">
        <v>-1.3438200000000001E-2</v>
      </c>
      <c r="AP127" s="22">
        <v>-1.6475799999999999E-2</v>
      </c>
      <c r="AQ127" s="22">
        <v>-1.7398899999999998E-2</v>
      </c>
      <c r="AR127" s="22">
        <v>-1.6606099999999999E-2</v>
      </c>
      <c r="AS127" s="22">
        <v>-2.6806699999999999E-2</v>
      </c>
      <c r="AT127" s="22">
        <v>-2.38733E-2</v>
      </c>
      <c r="AU127" s="22">
        <v>-1.29608E-2</v>
      </c>
      <c r="AV127" s="22">
        <v>-7.3978999999999998E-3</v>
      </c>
      <c r="AW127" s="22">
        <v>-4.7872000000000001E-3</v>
      </c>
      <c r="AX127" s="22">
        <v>-4.6901E-3</v>
      </c>
      <c r="AY127" s="22">
        <v>-6.3232000000000002E-3</v>
      </c>
      <c r="AZ127" s="22">
        <v>-4.0965799999999997E-2</v>
      </c>
      <c r="BA127" s="22">
        <v>-4.69059E-2</v>
      </c>
      <c r="BB127" s="22">
        <v>-4.3125400000000001E-2</v>
      </c>
      <c r="BC127" s="22">
        <v>-3.9428499999999998E-2</v>
      </c>
      <c r="BD127" s="22">
        <v>-3.43503E-2</v>
      </c>
      <c r="BE127" s="22">
        <v>-3.00956E-2</v>
      </c>
      <c r="BF127" s="22">
        <v>-2.4371299999999999E-2</v>
      </c>
      <c r="BG127" s="22">
        <v>-2.6754799999999999E-2</v>
      </c>
      <c r="BH127" s="22">
        <v>-9.4955000000000005E-3</v>
      </c>
      <c r="BI127" s="22">
        <v>-2.2479200000000001E-2</v>
      </c>
      <c r="BJ127" s="22">
        <v>-1.9089600000000002E-2</v>
      </c>
      <c r="BK127" s="22">
        <v>-1.39655E-2</v>
      </c>
      <c r="BL127" s="22">
        <v>-7.1904999999999998E-3</v>
      </c>
      <c r="BM127" s="22">
        <v>-5.7249999999999998E-4</v>
      </c>
      <c r="BN127" s="22">
        <v>-2.5227000000000001E-3</v>
      </c>
      <c r="BO127" s="22">
        <v>-1.3441E-3</v>
      </c>
      <c r="BP127" s="22">
        <v>2.0011999999999999E-3</v>
      </c>
      <c r="BQ127" s="22">
        <v>-5.3274999999999998E-3</v>
      </c>
      <c r="BR127" s="22">
        <v>-3.2028999999999998E-3</v>
      </c>
      <c r="BS127" s="22">
        <v>6.3990000000000002E-3</v>
      </c>
      <c r="BT127" s="22">
        <v>1.15966E-2</v>
      </c>
      <c r="BU127" s="22">
        <v>1.3748700000000001E-2</v>
      </c>
      <c r="BV127" s="22">
        <v>1.2564799999999999E-2</v>
      </c>
      <c r="BW127" s="22">
        <v>1.02279E-2</v>
      </c>
      <c r="BX127" s="22">
        <v>-2.47677E-2</v>
      </c>
      <c r="BY127" s="22">
        <v>-2.9606500000000001E-2</v>
      </c>
      <c r="BZ127" s="22">
        <v>-2.74913E-2</v>
      </c>
      <c r="CA127" s="22">
        <v>-2.9772300000000002E-2</v>
      </c>
      <c r="CB127" s="22">
        <v>-2.6311899999999999E-2</v>
      </c>
      <c r="CC127" s="22">
        <v>-2.2407799999999999E-2</v>
      </c>
      <c r="CD127" s="22">
        <v>-1.72829E-2</v>
      </c>
      <c r="CE127" s="22">
        <v>-1.94357E-2</v>
      </c>
      <c r="CF127" s="22">
        <v>-2.5062000000000001E-3</v>
      </c>
      <c r="CG127" s="22">
        <v>-1.3969000000000001E-2</v>
      </c>
      <c r="CH127" s="22">
        <v>-1.16112E-2</v>
      </c>
      <c r="CI127" s="22">
        <v>-6.3201000000000004E-3</v>
      </c>
      <c r="CJ127" s="22">
        <v>1.2918000000000001E-3</v>
      </c>
      <c r="CK127" s="22">
        <v>8.3382000000000005E-3</v>
      </c>
      <c r="CL127" s="22">
        <v>7.1412000000000003E-3</v>
      </c>
      <c r="CM127" s="22">
        <v>9.7754000000000001E-3</v>
      </c>
      <c r="CN127" s="22">
        <v>1.48886E-2</v>
      </c>
      <c r="CO127" s="22">
        <v>9.5489000000000008E-3</v>
      </c>
      <c r="CP127" s="22">
        <v>1.11133E-2</v>
      </c>
      <c r="CQ127" s="22">
        <v>1.9807600000000002E-2</v>
      </c>
      <c r="CR127" s="22">
        <v>2.4752099999999999E-2</v>
      </c>
      <c r="CS127" s="22">
        <v>2.6586700000000001E-2</v>
      </c>
      <c r="CT127" s="22">
        <v>2.4515499999999999E-2</v>
      </c>
      <c r="CU127" s="22">
        <v>2.1691100000000001E-2</v>
      </c>
      <c r="CV127" s="22">
        <v>-1.3549E-2</v>
      </c>
      <c r="CW127" s="22">
        <v>-1.7625100000000001E-2</v>
      </c>
      <c r="CX127" s="22">
        <v>-1.6663299999999999E-2</v>
      </c>
      <c r="CY127" s="22">
        <v>-2.0116200000000001E-2</v>
      </c>
      <c r="CZ127" s="22">
        <v>-1.8273399999999999E-2</v>
      </c>
      <c r="DA127" s="22">
        <v>-1.4719899999999999E-2</v>
      </c>
      <c r="DB127" s="22">
        <v>-1.01945E-2</v>
      </c>
      <c r="DC127" s="22">
        <v>-1.21166E-2</v>
      </c>
      <c r="DD127" s="22">
        <v>4.4831000000000003E-3</v>
      </c>
      <c r="DE127" s="22">
        <v>-5.4589E-3</v>
      </c>
      <c r="DF127" s="22">
        <v>-4.1327999999999998E-3</v>
      </c>
      <c r="DG127" s="22">
        <v>1.3251999999999999E-3</v>
      </c>
      <c r="DH127" s="22">
        <v>9.7741000000000008E-3</v>
      </c>
      <c r="DI127" s="22">
        <v>1.7248900000000001E-2</v>
      </c>
      <c r="DJ127" s="22">
        <v>1.68051E-2</v>
      </c>
      <c r="DK127" s="22">
        <v>2.0894900000000001E-2</v>
      </c>
      <c r="DL127" s="22">
        <v>2.7775899999999999E-2</v>
      </c>
      <c r="DM127" s="22">
        <v>2.44253E-2</v>
      </c>
      <c r="DN127" s="22">
        <v>2.54296E-2</v>
      </c>
      <c r="DO127" s="22">
        <v>3.3216200000000001E-2</v>
      </c>
      <c r="DP127" s="22">
        <v>3.79076E-2</v>
      </c>
      <c r="DQ127" s="22">
        <v>3.9424599999999997E-2</v>
      </c>
      <c r="DR127" s="22">
        <v>3.6466100000000001E-2</v>
      </c>
      <c r="DS127" s="22">
        <v>3.3154299999999998E-2</v>
      </c>
      <c r="DT127" s="22">
        <v>-2.3303E-3</v>
      </c>
      <c r="DU127" s="22">
        <v>-5.6436000000000004E-3</v>
      </c>
      <c r="DV127" s="22">
        <v>-5.8351999999999996E-3</v>
      </c>
      <c r="DW127" s="22">
        <v>-6.1742999999999998E-3</v>
      </c>
      <c r="DX127" s="22">
        <v>-6.6671999999999999E-3</v>
      </c>
      <c r="DY127" s="22">
        <v>-3.6199000000000001E-3</v>
      </c>
      <c r="DZ127" s="22">
        <v>4.0000000000000003E-5</v>
      </c>
      <c r="EA127" s="22">
        <v>-1.549E-3</v>
      </c>
      <c r="EB127" s="22">
        <v>1.45746E-2</v>
      </c>
      <c r="EC127" s="22">
        <v>6.8284000000000001E-3</v>
      </c>
      <c r="ED127" s="22">
        <v>6.6647E-3</v>
      </c>
      <c r="EE127" s="22">
        <v>1.2363900000000001E-2</v>
      </c>
      <c r="EF127" s="22">
        <v>2.2021200000000001E-2</v>
      </c>
      <c r="EG127" s="22">
        <v>3.0114599999999998E-2</v>
      </c>
      <c r="EH127" s="22">
        <v>3.0758199999999999E-2</v>
      </c>
      <c r="EI127" s="22">
        <v>3.6949799999999998E-2</v>
      </c>
      <c r="EJ127" s="22">
        <v>4.6383300000000002E-2</v>
      </c>
      <c r="EK127" s="22">
        <v>4.5904500000000001E-2</v>
      </c>
      <c r="EL127" s="22">
        <v>4.6100000000000002E-2</v>
      </c>
      <c r="EM127" s="22">
        <v>5.2575999999999998E-2</v>
      </c>
      <c r="EN127" s="22">
        <v>5.6902000000000001E-2</v>
      </c>
      <c r="EO127" s="22">
        <v>5.7960600000000001E-2</v>
      </c>
      <c r="EP127" s="22">
        <v>5.3720999999999998E-2</v>
      </c>
      <c r="EQ127" s="22">
        <v>4.9705399999999997E-2</v>
      </c>
      <c r="ER127" s="22">
        <v>1.38678E-2</v>
      </c>
      <c r="ES127" s="22">
        <v>1.1655799999999999E-2</v>
      </c>
      <c r="ET127" s="22">
        <v>9.7988999999999993E-3</v>
      </c>
      <c r="EU127" s="22">
        <v>63.583959999999998</v>
      </c>
      <c r="EV127" s="22">
        <v>62.564059999999998</v>
      </c>
      <c r="EW127" s="22">
        <v>62.060110000000002</v>
      </c>
      <c r="EX127" s="22">
        <v>61.657589999999999</v>
      </c>
      <c r="EY127" s="22">
        <v>60.885750000000002</v>
      </c>
      <c r="EZ127" s="22">
        <v>60.412269999999999</v>
      </c>
      <c r="FA127" s="22">
        <v>59.932879999999997</v>
      </c>
      <c r="FB127" s="22">
        <v>59.629669999999997</v>
      </c>
      <c r="FC127" s="22">
        <v>62.365499999999997</v>
      </c>
      <c r="FD127" s="22">
        <v>68.584239999999994</v>
      </c>
      <c r="FE127" s="22">
        <v>73.772580000000005</v>
      </c>
      <c r="FF127" s="22">
        <v>78.081220000000002</v>
      </c>
      <c r="FG127" s="22">
        <v>80.588290000000001</v>
      </c>
      <c r="FH127" s="22">
        <v>81.762479999999996</v>
      </c>
      <c r="FI127" s="22">
        <v>82.3155</v>
      </c>
      <c r="FJ127" s="22">
        <v>81.72287</v>
      </c>
      <c r="FK127" s="22">
        <v>80.339489999999998</v>
      </c>
      <c r="FL127" s="22">
        <v>78.152739999999994</v>
      </c>
      <c r="FM127" s="22">
        <v>74.634699999999995</v>
      </c>
      <c r="FN127" s="22">
        <v>70.772850000000005</v>
      </c>
      <c r="FO127" s="22">
        <v>68.164770000000004</v>
      </c>
      <c r="FP127" s="22">
        <v>66.367999999999995</v>
      </c>
      <c r="FQ127" s="22">
        <v>64.976460000000003</v>
      </c>
      <c r="FR127" s="22">
        <v>63.541679999999999</v>
      </c>
      <c r="FS127" s="22">
        <v>0.30679400000000001</v>
      </c>
      <c r="FT127" s="22">
        <v>1.39677E-2</v>
      </c>
      <c r="FU127" s="22">
        <v>2.1639599999999998E-2</v>
      </c>
    </row>
    <row r="128" spans="1:177" x14ac:dyDescent="0.2">
      <c r="A128" s="13" t="s">
        <v>226</v>
      </c>
      <c r="B128" s="13" t="s">
        <v>0</v>
      </c>
      <c r="C128" s="13" t="s">
        <v>272</v>
      </c>
      <c r="D128" s="34" t="s">
        <v>253</v>
      </c>
      <c r="E128" s="23" t="s">
        <v>219</v>
      </c>
      <c r="F128" s="23">
        <v>1019</v>
      </c>
      <c r="G128" s="22">
        <v>0.87388909999999997</v>
      </c>
      <c r="H128" s="22">
        <v>0.78987419999999997</v>
      </c>
      <c r="I128" s="22">
        <v>0.70839560000000001</v>
      </c>
      <c r="J128" s="22">
        <v>0.6714215</v>
      </c>
      <c r="K128" s="22">
        <v>0.64793529999999999</v>
      </c>
      <c r="L128" s="22">
        <v>0.67734740000000004</v>
      </c>
      <c r="M128" s="22">
        <v>0.72470299999999999</v>
      </c>
      <c r="N128" s="22">
        <v>0.75489569999999995</v>
      </c>
      <c r="O128" s="22">
        <v>0.64955269999999998</v>
      </c>
      <c r="P128" s="22">
        <v>0.64393149999999999</v>
      </c>
      <c r="Q128" s="22">
        <v>0.65643119999999999</v>
      </c>
      <c r="R128" s="22">
        <v>0.76425719999999997</v>
      </c>
      <c r="S128" s="22">
        <v>0.8775423</v>
      </c>
      <c r="T128" s="22">
        <v>1.098427</v>
      </c>
      <c r="U128" s="22">
        <v>1.267598</v>
      </c>
      <c r="V128" s="22">
        <v>1.4753449999999999</v>
      </c>
      <c r="W128" s="22">
        <v>1.6580490000000001</v>
      </c>
      <c r="X128" s="22">
        <v>1.860414</v>
      </c>
      <c r="Y128" s="22">
        <v>1.9793240000000001</v>
      </c>
      <c r="Z128" s="22">
        <v>2.003355</v>
      </c>
      <c r="AA128" s="22">
        <v>1.99037</v>
      </c>
      <c r="AB128" s="22">
        <v>1.7164889999999999</v>
      </c>
      <c r="AC128" s="22">
        <v>1.4544550000000001</v>
      </c>
      <c r="AD128" s="22">
        <v>1.2059120000000001</v>
      </c>
      <c r="AE128" s="22">
        <v>-0.1083268</v>
      </c>
      <c r="AF128" s="22">
        <v>-0.1088182</v>
      </c>
      <c r="AG128" s="22">
        <v>-0.1154593</v>
      </c>
      <c r="AH128" s="22">
        <v>-9.1967599999999997E-2</v>
      </c>
      <c r="AI128" s="22">
        <v>-6.5768300000000002E-2</v>
      </c>
      <c r="AJ128" s="22">
        <v>-4.3155699999999998E-2</v>
      </c>
      <c r="AK128" s="22">
        <v>-6.73092E-2</v>
      </c>
      <c r="AL128" s="22">
        <v>-5.9907099999999998E-2</v>
      </c>
      <c r="AM128" s="22">
        <v>-8.3039600000000005E-2</v>
      </c>
      <c r="AN128" s="22">
        <v>-7.8564899999999993E-2</v>
      </c>
      <c r="AO128" s="22">
        <v>-7.4379500000000001E-2</v>
      </c>
      <c r="AP128" s="22">
        <v>-6.26752E-2</v>
      </c>
      <c r="AQ128" s="22">
        <v>-3.4092900000000002E-2</v>
      </c>
      <c r="AR128" s="22">
        <v>-3.1894199999999998E-2</v>
      </c>
      <c r="AS128" s="22">
        <v>-3.17647E-2</v>
      </c>
      <c r="AT128" s="22">
        <v>-5.1700799999999998E-2</v>
      </c>
      <c r="AU128" s="22">
        <v>-2.3164299999999999E-2</v>
      </c>
      <c r="AV128" s="22">
        <v>-5.032E-3</v>
      </c>
      <c r="AW128" s="22">
        <v>6.6357999999999999E-3</v>
      </c>
      <c r="AX128" s="22">
        <v>5.6776399999999998E-2</v>
      </c>
      <c r="AY128" s="22">
        <v>5.9093E-2</v>
      </c>
      <c r="AZ128" s="22">
        <v>-6.1188699999999999E-2</v>
      </c>
      <c r="BA128" s="22">
        <v>-7.5814000000000006E-2</v>
      </c>
      <c r="BB128" s="22">
        <v>-8.8363700000000003E-2</v>
      </c>
      <c r="BC128" s="22">
        <v>-6.7300499999999999E-2</v>
      </c>
      <c r="BD128" s="22">
        <v>-7.1208599999999997E-2</v>
      </c>
      <c r="BE128" s="22">
        <v>-8.4055099999999994E-2</v>
      </c>
      <c r="BF128" s="22">
        <v>-6.3286300000000004E-2</v>
      </c>
      <c r="BG128" s="22">
        <v>-3.94457E-2</v>
      </c>
      <c r="BH128" s="22">
        <v>-1.54641E-2</v>
      </c>
      <c r="BI128" s="22">
        <v>-3.7770999999999999E-2</v>
      </c>
      <c r="BJ128" s="22">
        <v>-3.0414799999999999E-2</v>
      </c>
      <c r="BK128" s="22">
        <v>-5.0888900000000001E-2</v>
      </c>
      <c r="BL128" s="22">
        <v>-4.1919600000000001E-2</v>
      </c>
      <c r="BM128" s="22">
        <v>-2.93244E-2</v>
      </c>
      <c r="BN128" s="22">
        <v>-1.25878E-2</v>
      </c>
      <c r="BO128" s="22">
        <v>2.4930000000000001E-2</v>
      </c>
      <c r="BP128" s="22">
        <v>2.8413399999999998E-2</v>
      </c>
      <c r="BQ128" s="22">
        <v>3.4601199999999999E-2</v>
      </c>
      <c r="BR128" s="22">
        <v>1.59778E-2</v>
      </c>
      <c r="BS128" s="22">
        <v>4.3964700000000002E-2</v>
      </c>
      <c r="BT128" s="22">
        <v>6.3303200000000004E-2</v>
      </c>
      <c r="BU128" s="22">
        <v>7.20166E-2</v>
      </c>
      <c r="BV128" s="22">
        <v>0.1171917</v>
      </c>
      <c r="BW128" s="22">
        <v>0.1187547</v>
      </c>
      <c r="BX128" s="22">
        <v>-2.8725000000000001E-3</v>
      </c>
      <c r="BY128" s="22">
        <v>-2.2119199999999999E-2</v>
      </c>
      <c r="BZ128" s="22">
        <v>-3.7121500000000002E-2</v>
      </c>
      <c r="CA128" s="22">
        <v>-3.8885799999999998E-2</v>
      </c>
      <c r="CB128" s="22">
        <v>-4.51603E-2</v>
      </c>
      <c r="CC128" s="22">
        <v>-6.2304600000000002E-2</v>
      </c>
      <c r="CD128" s="22">
        <v>-4.3421800000000003E-2</v>
      </c>
      <c r="CE128" s="22">
        <v>-2.1214799999999999E-2</v>
      </c>
      <c r="CF128" s="22">
        <v>3.715E-3</v>
      </c>
      <c r="CG128" s="22">
        <v>-1.7312899999999999E-2</v>
      </c>
      <c r="CH128" s="22">
        <v>-9.9883999999999997E-3</v>
      </c>
      <c r="CI128" s="22">
        <v>-2.8621500000000001E-2</v>
      </c>
      <c r="CJ128" s="22">
        <v>-1.65392E-2</v>
      </c>
      <c r="CK128" s="22">
        <v>1.8806000000000001E-3</v>
      </c>
      <c r="CL128" s="22">
        <v>2.21026E-2</v>
      </c>
      <c r="CM128" s="22">
        <v>6.5809199999999998E-2</v>
      </c>
      <c r="CN128" s="22">
        <v>7.0182300000000003E-2</v>
      </c>
      <c r="CO128" s="22">
        <v>8.0565899999999996E-2</v>
      </c>
      <c r="CP128" s="22">
        <v>6.2851799999999999E-2</v>
      </c>
      <c r="CQ128" s="22">
        <v>9.0457899999999994E-2</v>
      </c>
      <c r="CR128" s="22">
        <v>0.11063190000000001</v>
      </c>
      <c r="CS128" s="22">
        <v>0.117299</v>
      </c>
      <c r="CT128" s="22">
        <v>0.15903519999999999</v>
      </c>
      <c r="CU128" s="22">
        <v>0.1600763</v>
      </c>
      <c r="CV128" s="22">
        <v>3.7517099999999998E-2</v>
      </c>
      <c r="CW128" s="22">
        <v>1.50697E-2</v>
      </c>
      <c r="CX128" s="22">
        <v>-1.6313E-3</v>
      </c>
      <c r="CY128" s="22">
        <v>-1.0470999999999999E-2</v>
      </c>
      <c r="CZ128" s="22">
        <v>-1.9112000000000001E-2</v>
      </c>
      <c r="DA128" s="22">
        <v>-4.0554199999999999E-2</v>
      </c>
      <c r="DB128" s="22">
        <v>-2.35572E-2</v>
      </c>
      <c r="DC128" s="22">
        <v>-2.9838999999999998E-3</v>
      </c>
      <c r="DD128" s="22">
        <v>2.2894100000000001E-2</v>
      </c>
      <c r="DE128" s="22">
        <v>3.1451000000000001E-3</v>
      </c>
      <c r="DF128" s="22">
        <v>1.04379E-2</v>
      </c>
      <c r="DG128" s="22">
        <v>-6.3540000000000003E-3</v>
      </c>
      <c r="DH128" s="22">
        <v>8.8412000000000004E-3</v>
      </c>
      <c r="DI128" s="22">
        <v>3.30856E-2</v>
      </c>
      <c r="DJ128" s="22">
        <v>5.6793000000000003E-2</v>
      </c>
      <c r="DK128" s="22">
        <v>0.1066883</v>
      </c>
      <c r="DL128" s="22">
        <v>0.1119512</v>
      </c>
      <c r="DM128" s="22">
        <v>0.1265307</v>
      </c>
      <c r="DN128" s="22">
        <v>0.1097258</v>
      </c>
      <c r="DO128" s="22">
        <v>0.1369512</v>
      </c>
      <c r="DP128" s="22">
        <v>0.15796070000000001</v>
      </c>
      <c r="DQ128" s="22">
        <v>0.16258149999999999</v>
      </c>
      <c r="DR128" s="22">
        <v>0.20087859999999999</v>
      </c>
      <c r="DS128" s="22">
        <v>0.20139779999999999</v>
      </c>
      <c r="DT128" s="22">
        <v>7.7906799999999998E-2</v>
      </c>
      <c r="DU128" s="22">
        <v>5.2258600000000002E-2</v>
      </c>
      <c r="DV128" s="22">
        <v>3.3858899999999997E-2</v>
      </c>
      <c r="DW128" s="22">
        <v>3.0555300000000001E-2</v>
      </c>
      <c r="DX128" s="22">
        <v>1.8497599999999999E-2</v>
      </c>
      <c r="DY128" s="22">
        <v>-9.1500000000000001E-3</v>
      </c>
      <c r="DZ128" s="22">
        <v>5.1240000000000001E-3</v>
      </c>
      <c r="EA128" s="22">
        <v>2.33387E-2</v>
      </c>
      <c r="EB128" s="22">
        <v>5.0585699999999997E-2</v>
      </c>
      <c r="EC128" s="22">
        <v>3.2683299999999998E-2</v>
      </c>
      <c r="ED128" s="22">
        <v>3.9930300000000002E-2</v>
      </c>
      <c r="EE128" s="22">
        <v>2.5796699999999999E-2</v>
      </c>
      <c r="EF128" s="22">
        <v>4.5486600000000002E-2</v>
      </c>
      <c r="EG128" s="22">
        <v>7.8140699999999993E-2</v>
      </c>
      <c r="EH128" s="22">
        <v>0.1068804</v>
      </c>
      <c r="EI128" s="22">
        <v>0.1657112</v>
      </c>
      <c r="EJ128" s="22">
        <v>0.17225889999999999</v>
      </c>
      <c r="EK128" s="22">
        <v>0.1928965</v>
      </c>
      <c r="EL128" s="22">
        <v>0.17740429999999999</v>
      </c>
      <c r="EM128" s="22">
        <v>0.20408019999999999</v>
      </c>
      <c r="EN128" s="22">
        <v>0.22629589999999999</v>
      </c>
      <c r="EO128" s="22">
        <v>0.22796230000000001</v>
      </c>
      <c r="EP128" s="22">
        <v>0.26129390000000002</v>
      </c>
      <c r="EQ128" s="22">
        <v>0.2610595</v>
      </c>
      <c r="ER128" s="22">
        <v>0.13622300000000001</v>
      </c>
      <c r="ES128" s="22">
        <v>0.10595350000000001</v>
      </c>
      <c r="ET128" s="22">
        <v>8.5100999999999996E-2</v>
      </c>
      <c r="EU128" s="22">
        <v>71.063479999999998</v>
      </c>
      <c r="EV128" s="22">
        <v>68.292100000000005</v>
      </c>
      <c r="EW128" s="22">
        <v>68.376909999999995</v>
      </c>
      <c r="EX128" s="22">
        <v>68.088440000000006</v>
      </c>
      <c r="EY128" s="22">
        <v>67.041610000000006</v>
      </c>
      <c r="EZ128" s="22">
        <v>66.503540000000001</v>
      </c>
      <c r="FA128" s="22">
        <v>67.356769999999997</v>
      </c>
      <c r="FB128" s="22">
        <v>67.753140000000002</v>
      </c>
      <c r="FC128" s="22">
        <v>75.191699999999997</v>
      </c>
      <c r="FD128" s="22">
        <v>83.945499999999996</v>
      </c>
      <c r="FE128" s="22">
        <v>91.021159999999995</v>
      </c>
      <c r="FF128" s="22">
        <v>97.40625</v>
      </c>
      <c r="FG128" s="22">
        <v>100.989</v>
      </c>
      <c r="FH128" s="22">
        <v>99.964320000000001</v>
      </c>
      <c r="FI128" s="22">
        <v>100.2261</v>
      </c>
      <c r="FJ128" s="22">
        <v>99.491789999999995</v>
      </c>
      <c r="FK128" s="22">
        <v>98.052329999999998</v>
      </c>
      <c r="FL128" s="22">
        <v>96.223330000000004</v>
      </c>
      <c r="FM128" s="22">
        <v>92.019260000000003</v>
      </c>
      <c r="FN128" s="22">
        <v>86.987790000000004</v>
      </c>
      <c r="FO128" s="22">
        <v>83.327610000000007</v>
      </c>
      <c r="FP128" s="22">
        <v>80.614090000000004</v>
      </c>
      <c r="FQ128" s="22">
        <v>79.06908</v>
      </c>
      <c r="FR128" s="22">
        <v>76.566760000000002</v>
      </c>
      <c r="FS128" s="22">
        <v>0.90368870000000001</v>
      </c>
      <c r="FT128" s="22">
        <v>4.1777700000000001E-2</v>
      </c>
      <c r="FU128" s="22">
        <v>7.1605799999999997E-2</v>
      </c>
    </row>
    <row r="129" spans="1:177" x14ac:dyDescent="0.2">
      <c r="A129" s="13" t="s">
        <v>226</v>
      </c>
      <c r="B129" s="13" t="s">
        <v>0</v>
      </c>
      <c r="C129" s="13" t="s">
        <v>272</v>
      </c>
      <c r="D129" s="34" t="s">
        <v>253</v>
      </c>
      <c r="E129" s="23" t="s">
        <v>220</v>
      </c>
      <c r="F129" s="23">
        <v>594</v>
      </c>
      <c r="G129" s="22">
        <v>0.48264499999999999</v>
      </c>
      <c r="H129" s="22">
        <v>0.42071589999999998</v>
      </c>
      <c r="I129" s="22">
        <v>0.36898710000000001</v>
      </c>
      <c r="J129" s="22">
        <v>0.34350989999999998</v>
      </c>
      <c r="K129" s="22">
        <v>0.37059629999999999</v>
      </c>
      <c r="L129" s="22">
        <v>0.37095440000000002</v>
      </c>
      <c r="M129" s="22">
        <v>0.41013339999999998</v>
      </c>
      <c r="N129" s="22">
        <v>0.4456175</v>
      </c>
      <c r="O129" s="22">
        <v>0.37888440000000001</v>
      </c>
      <c r="P129" s="22">
        <v>0.36556349999999999</v>
      </c>
      <c r="Q129" s="22">
        <v>0.38085849999999999</v>
      </c>
      <c r="R129" s="22">
        <v>0.4792902</v>
      </c>
      <c r="S129" s="22">
        <v>0.52485519999999997</v>
      </c>
      <c r="T129" s="22">
        <v>0.60961030000000005</v>
      </c>
      <c r="U129" s="22">
        <v>0.68614350000000002</v>
      </c>
      <c r="V129" s="22">
        <v>0.74470990000000004</v>
      </c>
      <c r="W129" s="22">
        <v>0.8020872</v>
      </c>
      <c r="X129" s="22">
        <v>0.91442349999999994</v>
      </c>
      <c r="Y129" s="22">
        <v>1.034141</v>
      </c>
      <c r="Z129" s="22">
        <v>1.060503</v>
      </c>
      <c r="AA129" s="22">
        <v>1.0291060000000001</v>
      </c>
      <c r="AB129" s="22">
        <v>0.90308120000000003</v>
      </c>
      <c r="AC129" s="22">
        <v>0.7843291</v>
      </c>
      <c r="AD129" s="22">
        <v>0.68406330000000004</v>
      </c>
      <c r="AE129" s="22">
        <v>-5.6384499999999997E-2</v>
      </c>
      <c r="AF129" s="22">
        <v>-6.6326899999999994E-2</v>
      </c>
      <c r="AG129" s="22">
        <v>-7.32873E-2</v>
      </c>
      <c r="AH129" s="22">
        <v>-6.4486600000000005E-2</v>
      </c>
      <c r="AI129" s="22">
        <v>-2.98321E-2</v>
      </c>
      <c r="AJ129" s="22">
        <v>-3.3208700000000001E-2</v>
      </c>
      <c r="AK129" s="22">
        <v>-3.6108399999999999E-2</v>
      </c>
      <c r="AL129" s="22">
        <v>-2.6382200000000001E-2</v>
      </c>
      <c r="AM129" s="22">
        <v>-4.9129199999999998E-2</v>
      </c>
      <c r="AN129" s="22">
        <v>-5.5189599999999998E-2</v>
      </c>
      <c r="AO129" s="22">
        <v>-5.96538E-2</v>
      </c>
      <c r="AP129" s="22">
        <v>-3.23453E-2</v>
      </c>
      <c r="AQ129" s="22">
        <v>-4.2610299999999997E-2</v>
      </c>
      <c r="AR129" s="22">
        <v>-5.6799200000000001E-2</v>
      </c>
      <c r="AS129" s="22">
        <v>-4.1045199999999997E-2</v>
      </c>
      <c r="AT129" s="22">
        <v>-5.9918699999999998E-2</v>
      </c>
      <c r="AU129" s="22">
        <v>-4.5875399999999997E-2</v>
      </c>
      <c r="AV129" s="22">
        <v>-4.9761399999999997E-2</v>
      </c>
      <c r="AW129" s="22">
        <v>-2.2985599999999998E-2</v>
      </c>
      <c r="AX129" s="22">
        <v>-7.2998000000000004E-3</v>
      </c>
      <c r="AY129" s="22">
        <v>-1.6084000000000001E-3</v>
      </c>
      <c r="AZ129" s="22">
        <v>-6.1330299999999997E-2</v>
      </c>
      <c r="BA129" s="22">
        <v>-6.0300600000000003E-2</v>
      </c>
      <c r="BB129" s="22">
        <v>-6.03478E-2</v>
      </c>
      <c r="BC129" s="22">
        <v>-2.66197E-2</v>
      </c>
      <c r="BD129" s="22">
        <v>-4.0845800000000002E-2</v>
      </c>
      <c r="BE129" s="22">
        <v>-5.0837899999999998E-2</v>
      </c>
      <c r="BF129" s="22">
        <v>-4.36186E-2</v>
      </c>
      <c r="BG129" s="22">
        <v>-1.0693899999999999E-2</v>
      </c>
      <c r="BH129" s="22">
        <v>-1.1585E-2</v>
      </c>
      <c r="BI129" s="22">
        <v>-1.5464E-2</v>
      </c>
      <c r="BJ129" s="22">
        <v>-5.9515999999999996E-3</v>
      </c>
      <c r="BK129" s="22">
        <v>-2.7681500000000001E-2</v>
      </c>
      <c r="BL129" s="22">
        <v>-2.95039E-2</v>
      </c>
      <c r="BM129" s="22">
        <v>-2.81012E-2</v>
      </c>
      <c r="BN129" s="22">
        <v>4.7921999999999999E-3</v>
      </c>
      <c r="BO129" s="22">
        <v>-5.3432000000000002E-3</v>
      </c>
      <c r="BP129" s="22">
        <v>-1.6896399999999999E-2</v>
      </c>
      <c r="BQ129" s="22">
        <v>3.2214000000000001E-3</v>
      </c>
      <c r="BR129" s="22">
        <v>-1.35517E-2</v>
      </c>
      <c r="BS129" s="22">
        <v>2.5693000000000001E-3</v>
      </c>
      <c r="BT129" s="22">
        <v>-9.7590000000000003E-4</v>
      </c>
      <c r="BU129" s="22">
        <v>2.2690999999999999E-2</v>
      </c>
      <c r="BV129" s="22">
        <v>3.7405599999999997E-2</v>
      </c>
      <c r="BW129" s="22">
        <v>4.1343900000000003E-2</v>
      </c>
      <c r="BX129" s="22">
        <v>-1.98062E-2</v>
      </c>
      <c r="BY129" s="22">
        <v>-2.2466799999999999E-2</v>
      </c>
      <c r="BZ129" s="22">
        <v>-2.48694E-2</v>
      </c>
      <c r="CA129" s="22">
        <v>-6.0047E-3</v>
      </c>
      <c r="CB129" s="22">
        <v>-2.3197700000000002E-2</v>
      </c>
      <c r="CC129" s="22">
        <v>-3.5289500000000001E-2</v>
      </c>
      <c r="CD129" s="22">
        <v>-2.91655E-2</v>
      </c>
      <c r="CE129" s="22">
        <v>2.5611000000000002E-3</v>
      </c>
      <c r="CF129" s="22">
        <v>3.3914000000000001E-3</v>
      </c>
      <c r="CG129" s="22">
        <v>-1.1658E-3</v>
      </c>
      <c r="CH129" s="22">
        <v>8.1984999999999992E-3</v>
      </c>
      <c r="CI129" s="22">
        <v>-1.28269E-2</v>
      </c>
      <c r="CJ129" s="22">
        <v>-1.17141E-2</v>
      </c>
      <c r="CK129" s="22">
        <v>-6.2480000000000001E-3</v>
      </c>
      <c r="CL129" s="22">
        <v>3.0513599999999998E-2</v>
      </c>
      <c r="CM129" s="22">
        <v>2.0467900000000001E-2</v>
      </c>
      <c r="CN129" s="22">
        <v>1.0740100000000001E-2</v>
      </c>
      <c r="CO129" s="22">
        <v>3.3880399999999998E-2</v>
      </c>
      <c r="CP129" s="22">
        <v>1.8561999999999999E-2</v>
      </c>
      <c r="CQ129" s="22">
        <v>3.6122099999999997E-2</v>
      </c>
      <c r="CR129" s="22">
        <v>3.2812899999999999E-2</v>
      </c>
      <c r="CS129" s="22">
        <v>5.43265E-2</v>
      </c>
      <c r="CT129" s="22">
        <v>6.8368499999999999E-2</v>
      </c>
      <c r="CU129" s="22">
        <v>7.10924E-2</v>
      </c>
      <c r="CV129" s="22">
        <v>8.9531999999999997E-3</v>
      </c>
      <c r="CW129" s="22">
        <v>3.7368000000000002E-3</v>
      </c>
      <c r="CX129" s="22">
        <v>-2.9720000000000001E-4</v>
      </c>
      <c r="CY129" s="22">
        <v>1.4610400000000001E-2</v>
      </c>
      <c r="CZ129" s="22">
        <v>-5.5496E-3</v>
      </c>
      <c r="DA129" s="22">
        <v>-1.9741000000000002E-2</v>
      </c>
      <c r="DB129" s="22">
        <v>-1.47124E-2</v>
      </c>
      <c r="DC129" s="22">
        <v>1.5816199999999999E-2</v>
      </c>
      <c r="DD129" s="22">
        <v>1.83679E-2</v>
      </c>
      <c r="DE129" s="22">
        <v>1.31325E-2</v>
      </c>
      <c r="DF129" s="22">
        <v>2.2348699999999999E-2</v>
      </c>
      <c r="DG129" s="22">
        <v>2.0276999999999999E-3</v>
      </c>
      <c r="DH129" s="22">
        <v>6.0756999999999999E-3</v>
      </c>
      <c r="DI129" s="22">
        <v>1.5605300000000001E-2</v>
      </c>
      <c r="DJ129" s="22">
        <v>5.6235E-2</v>
      </c>
      <c r="DK129" s="22">
        <v>4.6278899999999998E-2</v>
      </c>
      <c r="DL129" s="22">
        <v>3.83767E-2</v>
      </c>
      <c r="DM129" s="22">
        <v>6.4539299999999994E-2</v>
      </c>
      <c r="DN129" s="22">
        <v>5.0675699999999997E-2</v>
      </c>
      <c r="DO129" s="22">
        <v>6.9674799999999995E-2</v>
      </c>
      <c r="DP129" s="22">
        <v>6.6601599999999997E-2</v>
      </c>
      <c r="DQ129" s="22">
        <v>8.5961999999999997E-2</v>
      </c>
      <c r="DR129" s="22">
        <v>9.9331299999999997E-2</v>
      </c>
      <c r="DS129" s="22">
        <v>0.100841</v>
      </c>
      <c r="DT129" s="22">
        <v>3.7712599999999999E-2</v>
      </c>
      <c r="DU129" s="22">
        <v>2.99403E-2</v>
      </c>
      <c r="DV129" s="22">
        <v>2.4275000000000001E-2</v>
      </c>
      <c r="DW129" s="22">
        <v>4.4375199999999997E-2</v>
      </c>
      <c r="DX129" s="22">
        <v>1.9931399999999998E-2</v>
      </c>
      <c r="DY129" s="22">
        <v>2.7084000000000001E-3</v>
      </c>
      <c r="DZ129" s="22">
        <v>6.1555000000000004E-3</v>
      </c>
      <c r="EA129" s="22">
        <v>3.4954300000000001E-2</v>
      </c>
      <c r="EB129" s="22">
        <v>3.9991600000000002E-2</v>
      </c>
      <c r="EC129" s="22">
        <v>3.3776899999999999E-2</v>
      </c>
      <c r="ED129" s="22">
        <v>4.2779299999999999E-2</v>
      </c>
      <c r="EE129" s="22">
        <v>2.34754E-2</v>
      </c>
      <c r="EF129" s="22">
        <v>3.1761400000000002E-2</v>
      </c>
      <c r="EG129" s="22">
        <v>4.7157900000000003E-2</v>
      </c>
      <c r="EH129" s="22">
        <v>9.3372499999999997E-2</v>
      </c>
      <c r="EI129" s="22">
        <v>8.3545999999999995E-2</v>
      </c>
      <c r="EJ129" s="22">
        <v>7.8279500000000002E-2</v>
      </c>
      <c r="EK129" s="22">
        <v>0.1088059</v>
      </c>
      <c r="EL129" s="22">
        <v>9.7042799999999999E-2</v>
      </c>
      <c r="EM129" s="22">
        <v>0.11811960000000001</v>
      </c>
      <c r="EN129" s="22">
        <v>0.11538710000000001</v>
      </c>
      <c r="EO129" s="22">
        <v>0.13163859999999999</v>
      </c>
      <c r="EP129" s="22">
        <v>0.14403669999999999</v>
      </c>
      <c r="EQ129" s="22">
        <v>0.14379330000000001</v>
      </c>
      <c r="ER129" s="22">
        <v>7.9236699999999993E-2</v>
      </c>
      <c r="ES129" s="22">
        <v>6.7774200000000007E-2</v>
      </c>
      <c r="ET129" s="22">
        <v>5.9753399999999998E-2</v>
      </c>
      <c r="EU129" s="22">
        <v>73.131</v>
      </c>
      <c r="EV129" s="22">
        <v>70.287840000000003</v>
      </c>
      <c r="EW129" s="22">
        <v>70.468090000000004</v>
      </c>
      <c r="EX129" s="22">
        <v>70.280450000000002</v>
      </c>
      <c r="EY129" s="22">
        <v>69.5137</v>
      </c>
      <c r="EZ129" s="22">
        <v>68.872799999999998</v>
      </c>
      <c r="FA129" s="22">
        <v>69.828850000000003</v>
      </c>
      <c r="FB129" s="22">
        <v>70.0077</v>
      </c>
      <c r="FC129" s="22">
        <v>76.793959999999998</v>
      </c>
      <c r="FD129" s="22">
        <v>86.175269999999998</v>
      </c>
      <c r="FE129" s="22">
        <v>93.084130000000002</v>
      </c>
      <c r="FF129" s="22">
        <v>98.724689999999995</v>
      </c>
      <c r="FG129" s="22">
        <v>101.40219999999999</v>
      </c>
      <c r="FH129" s="22">
        <v>99.805539999999993</v>
      </c>
      <c r="FI129" s="22">
        <v>99.62379</v>
      </c>
      <c r="FJ129" s="22">
        <v>98.594390000000004</v>
      </c>
      <c r="FK129" s="22">
        <v>96.660160000000005</v>
      </c>
      <c r="FL129" s="22">
        <v>96.144040000000004</v>
      </c>
      <c r="FM129" s="22">
        <v>91.831609999999998</v>
      </c>
      <c r="FN129" s="22">
        <v>86.872410000000002</v>
      </c>
      <c r="FO129" s="22">
        <v>83.48827</v>
      </c>
      <c r="FP129" s="22">
        <v>81.019090000000006</v>
      </c>
      <c r="FQ129" s="22">
        <v>80.164699999999996</v>
      </c>
      <c r="FR129" s="22">
        <v>77.774590000000003</v>
      </c>
      <c r="FS129" s="22">
        <v>0.63656460000000004</v>
      </c>
      <c r="FT129" s="22">
        <v>2.86708E-2</v>
      </c>
      <c r="FU129" s="22">
        <v>5.0932199999999997E-2</v>
      </c>
    </row>
    <row r="130" spans="1:177" x14ac:dyDescent="0.2">
      <c r="A130" s="13" t="s">
        <v>226</v>
      </c>
      <c r="B130" s="13" t="s">
        <v>0</v>
      </c>
      <c r="C130" s="13" t="s">
        <v>272</v>
      </c>
      <c r="D130" s="34" t="s">
        <v>253</v>
      </c>
      <c r="E130" s="23" t="s">
        <v>221</v>
      </c>
      <c r="F130" s="23">
        <v>425</v>
      </c>
      <c r="G130" s="22">
        <v>0.39033279999999998</v>
      </c>
      <c r="H130" s="22">
        <v>0.36597249999999998</v>
      </c>
      <c r="I130" s="22">
        <v>0.3388274</v>
      </c>
      <c r="J130" s="22">
        <v>0.32790619999999998</v>
      </c>
      <c r="K130" s="22">
        <v>0.27848810000000002</v>
      </c>
      <c r="L130" s="22">
        <v>0.30794100000000002</v>
      </c>
      <c r="M130" s="22">
        <v>0.31693719999999997</v>
      </c>
      <c r="N130" s="22">
        <v>0.31456699999999999</v>
      </c>
      <c r="O130" s="22">
        <v>0.27816930000000001</v>
      </c>
      <c r="P130" s="22">
        <v>0.2817364</v>
      </c>
      <c r="Q130" s="22">
        <v>0.27928419999999998</v>
      </c>
      <c r="R130" s="22">
        <v>0.28924240000000001</v>
      </c>
      <c r="S130" s="22">
        <v>0.35499059999999999</v>
      </c>
      <c r="T130" s="22">
        <v>0.48957099999999998</v>
      </c>
      <c r="U130" s="22">
        <v>0.58235510000000001</v>
      </c>
      <c r="V130" s="22">
        <v>0.72958860000000003</v>
      </c>
      <c r="W130" s="22">
        <v>0.85012469999999996</v>
      </c>
      <c r="X130" s="22">
        <v>0.94374950000000002</v>
      </c>
      <c r="Y130" s="22">
        <v>0.93949039999999995</v>
      </c>
      <c r="Z130" s="22">
        <v>0.93921089999999996</v>
      </c>
      <c r="AA130" s="22">
        <v>0.95237539999999998</v>
      </c>
      <c r="AB130" s="22">
        <v>0.8093958</v>
      </c>
      <c r="AC130" s="22">
        <v>0.66719790000000001</v>
      </c>
      <c r="AD130" s="22">
        <v>0.52007340000000002</v>
      </c>
      <c r="AE130" s="22">
        <v>-7.6032299999999997E-2</v>
      </c>
      <c r="AF130" s="22">
        <v>-6.4875299999999997E-2</v>
      </c>
      <c r="AG130" s="22">
        <v>-5.97397E-2</v>
      </c>
      <c r="AH130" s="22">
        <v>-4.2808699999999998E-2</v>
      </c>
      <c r="AI130" s="22">
        <v>-5.1930799999999999E-2</v>
      </c>
      <c r="AJ130" s="22">
        <v>-2.7857099999999999E-2</v>
      </c>
      <c r="AK130" s="22">
        <v>-4.9938400000000001E-2</v>
      </c>
      <c r="AL130" s="22">
        <v>-4.9562700000000001E-2</v>
      </c>
      <c r="AM130" s="22">
        <v>-5.0334900000000002E-2</v>
      </c>
      <c r="AN130" s="22">
        <v>-5.0163699999999999E-2</v>
      </c>
      <c r="AO130" s="22">
        <v>-4.69621E-2</v>
      </c>
      <c r="AP130" s="22">
        <v>-6.8367399999999995E-2</v>
      </c>
      <c r="AQ130" s="22">
        <v>-4.0395599999999997E-2</v>
      </c>
      <c r="AR130" s="22">
        <v>-2.3449899999999999E-2</v>
      </c>
      <c r="AS130" s="22">
        <v>-4.1015900000000001E-2</v>
      </c>
      <c r="AT130" s="22">
        <v>-4.0901100000000003E-2</v>
      </c>
      <c r="AU130" s="22">
        <v>-2.6991999999999999E-2</v>
      </c>
      <c r="AV130" s="22">
        <v>-8.2223999999999995E-3</v>
      </c>
      <c r="AW130" s="22">
        <v>-2.4869800000000001E-2</v>
      </c>
      <c r="AX130" s="22">
        <v>1.7015800000000001E-2</v>
      </c>
      <c r="AY130" s="22">
        <v>1.3942899999999999E-2</v>
      </c>
      <c r="AZ130" s="22">
        <v>-4.5958800000000001E-2</v>
      </c>
      <c r="BA130" s="22">
        <v>-5.6595600000000003E-2</v>
      </c>
      <c r="BB130" s="22">
        <v>-6.9407200000000002E-2</v>
      </c>
      <c r="BC130" s="22">
        <v>-4.9166799999999997E-2</v>
      </c>
      <c r="BD130" s="22">
        <v>-3.9347399999999998E-2</v>
      </c>
      <c r="BE130" s="22">
        <v>-3.85362E-2</v>
      </c>
      <c r="BF130" s="22">
        <v>-2.4025100000000001E-2</v>
      </c>
      <c r="BG130" s="22">
        <v>-3.4532599999999997E-2</v>
      </c>
      <c r="BH130" s="22">
        <v>-1.0222999999999999E-2</v>
      </c>
      <c r="BI130" s="22">
        <v>-2.91936E-2</v>
      </c>
      <c r="BJ130" s="22">
        <v>-2.9342699999999999E-2</v>
      </c>
      <c r="BK130" s="22">
        <v>-2.7958799999999999E-2</v>
      </c>
      <c r="BL130" s="22">
        <v>-2.368E-2</v>
      </c>
      <c r="BM130" s="22">
        <v>-1.4816899999999999E-2</v>
      </c>
      <c r="BN130" s="22">
        <v>-3.4851199999999999E-2</v>
      </c>
      <c r="BO130" s="22">
        <v>4.7349999999999996E-3</v>
      </c>
      <c r="BP130" s="22">
        <v>2.0247600000000001E-2</v>
      </c>
      <c r="BQ130" s="22">
        <v>6.8814000000000002E-3</v>
      </c>
      <c r="BR130" s="22">
        <v>7.5889E-3</v>
      </c>
      <c r="BS130" s="22">
        <v>1.9411600000000001E-2</v>
      </c>
      <c r="BT130" s="22">
        <v>4.0082600000000003E-2</v>
      </c>
      <c r="BU130" s="22">
        <v>2.23234E-2</v>
      </c>
      <c r="BV130" s="22">
        <v>5.7720100000000003E-2</v>
      </c>
      <c r="BW130" s="22">
        <v>5.4271E-2</v>
      </c>
      <c r="BX130" s="22">
        <v>-5.3895999999999996E-3</v>
      </c>
      <c r="BY130" s="22">
        <v>-1.8645800000000001E-2</v>
      </c>
      <c r="BZ130" s="22">
        <v>-3.1698499999999998E-2</v>
      </c>
      <c r="CA130" s="22">
        <v>-3.0559800000000002E-2</v>
      </c>
      <c r="CB130" s="22">
        <v>-2.16668E-2</v>
      </c>
      <c r="CC130" s="22">
        <v>-2.3850699999999999E-2</v>
      </c>
      <c r="CD130" s="22">
        <v>-1.10156E-2</v>
      </c>
      <c r="CE130" s="22">
        <v>-2.2482599999999998E-2</v>
      </c>
      <c r="CF130" s="22">
        <v>1.9903999999999998E-3</v>
      </c>
      <c r="CG130" s="22">
        <v>-1.4825899999999999E-2</v>
      </c>
      <c r="CH130" s="22">
        <v>-1.53385E-2</v>
      </c>
      <c r="CI130" s="22">
        <v>-1.2461099999999999E-2</v>
      </c>
      <c r="CJ130" s="22">
        <v>-5.3374E-3</v>
      </c>
      <c r="CK130" s="22">
        <v>7.4466999999999997E-3</v>
      </c>
      <c r="CL130" s="22">
        <v>-1.16381E-2</v>
      </c>
      <c r="CM130" s="22">
        <v>3.5992299999999998E-2</v>
      </c>
      <c r="CN130" s="22">
        <v>5.0512399999999999E-2</v>
      </c>
      <c r="CO130" s="22">
        <v>4.0055E-2</v>
      </c>
      <c r="CP130" s="22">
        <v>4.1172899999999998E-2</v>
      </c>
      <c r="CQ130" s="22">
        <v>5.1550600000000002E-2</v>
      </c>
      <c r="CR130" s="22">
        <v>7.3538500000000007E-2</v>
      </c>
      <c r="CS130" s="22">
        <v>5.5009299999999997E-2</v>
      </c>
      <c r="CT130" s="22">
        <v>8.5911699999999994E-2</v>
      </c>
      <c r="CU130" s="22">
        <v>8.22021E-2</v>
      </c>
      <c r="CV130" s="22">
        <v>2.27085E-2</v>
      </c>
      <c r="CW130" s="22">
        <v>7.6382000000000004E-3</v>
      </c>
      <c r="CX130" s="22">
        <v>-5.5814999999999997E-3</v>
      </c>
      <c r="CY130" s="22">
        <v>-1.1952900000000001E-2</v>
      </c>
      <c r="CZ130" s="22">
        <v>-3.9861999999999996E-3</v>
      </c>
      <c r="DA130" s="22">
        <v>-9.1652000000000001E-3</v>
      </c>
      <c r="DB130" s="22">
        <v>1.9938E-3</v>
      </c>
      <c r="DC130" s="22">
        <v>-1.04327E-2</v>
      </c>
      <c r="DD130" s="22">
        <v>1.4203800000000001E-2</v>
      </c>
      <c r="DE130" s="22">
        <v>-4.5810000000000002E-4</v>
      </c>
      <c r="DF130" s="22">
        <v>-1.3342E-3</v>
      </c>
      <c r="DG130" s="22">
        <v>3.0365000000000001E-3</v>
      </c>
      <c r="DH130" s="22">
        <v>1.30051E-2</v>
      </c>
      <c r="DI130" s="22">
        <v>2.9710400000000001E-2</v>
      </c>
      <c r="DJ130" s="22">
        <v>1.15751E-2</v>
      </c>
      <c r="DK130" s="22">
        <v>6.7249699999999996E-2</v>
      </c>
      <c r="DL130" s="22">
        <v>8.0777199999999993E-2</v>
      </c>
      <c r="DM130" s="22">
        <v>7.3228500000000002E-2</v>
      </c>
      <c r="DN130" s="22">
        <v>7.4756900000000001E-2</v>
      </c>
      <c r="DO130" s="22">
        <v>8.3689600000000003E-2</v>
      </c>
      <c r="DP130" s="22">
        <v>0.1069944</v>
      </c>
      <c r="DQ130" s="22">
        <v>8.7695200000000001E-2</v>
      </c>
      <c r="DR130" s="22">
        <v>0.1141033</v>
      </c>
      <c r="DS130" s="22">
        <v>0.1101333</v>
      </c>
      <c r="DT130" s="22">
        <v>5.08066E-2</v>
      </c>
      <c r="DU130" s="22">
        <v>3.39222E-2</v>
      </c>
      <c r="DV130" s="22">
        <v>2.0535399999999999E-2</v>
      </c>
      <c r="DW130" s="22">
        <v>1.49126E-2</v>
      </c>
      <c r="DX130" s="22">
        <v>2.15418E-2</v>
      </c>
      <c r="DY130" s="22">
        <v>1.20383E-2</v>
      </c>
      <c r="DZ130" s="22">
        <v>2.0777400000000001E-2</v>
      </c>
      <c r="EA130" s="22">
        <v>6.9655999999999997E-3</v>
      </c>
      <c r="EB130" s="22">
        <v>3.1837999999999998E-2</v>
      </c>
      <c r="EC130" s="22">
        <v>2.0286599999999998E-2</v>
      </c>
      <c r="ED130" s="22">
        <v>1.8885699999999998E-2</v>
      </c>
      <c r="EE130" s="22">
        <v>2.54126E-2</v>
      </c>
      <c r="EF130" s="22">
        <v>3.94889E-2</v>
      </c>
      <c r="EG130" s="22">
        <v>6.1855500000000001E-2</v>
      </c>
      <c r="EH130" s="22">
        <v>4.5091199999999998E-2</v>
      </c>
      <c r="EI130" s="22">
        <v>0.1123803</v>
      </c>
      <c r="EJ130" s="22">
        <v>0.12447469999999999</v>
      </c>
      <c r="EK130" s="22">
        <v>0.12112589999999999</v>
      </c>
      <c r="EL130" s="22">
        <v>0.12324690000000001</v>
      </c>
      <c r="EM130" s="22">
        <v>0.13009319999999999</v>
      </c>
      <c r="EN130" s="22">
        <v>0.1552993</v>
      </c>
      <c r="EO130" s="22">
        <v>0.13488839999999999</v>
      </c>
      <c r="EP130" s="22">
        <v>0.15480759999999999</v>
      </c>
      <c r="EQ130" s="22">
        <v>0.1504614</v>
      </c>
      <c r="ER130" s="22">
        <v>9.1375799999999993E-2</v>
      </c>
      <c r="ES130" s="22">
        <v>7.1872000000000005E-2</v>
      </c>
      <c r="ET130" s="22">
        <v>5.8244200000000003E-2</v>
      </c>
      <c r="EU130" s="22">
        <v>68.327920000000006</v>
      </c>
      <c r="EV130" s="22">
        <v>65.651039999999995</v>
      </c>
      <c r="EW130" s="22">
        <v>65.604900000000001</v>
      </c>
      <c r="EX130" s="22">
        <v>65.184089999999998</v>
      </c>
      <c r="EY130" s="22">
        <v>63.766689999999997</v>
      </c>
      <c r="EZ130" s="22">
        <v>63.364879999999999</v>
      </c>
      <c r="FA130" s="22">
        <v>64.082520000000002</v>
      </c>
      <c r="FB130" s="22">
        <v>64.763189999999994</v>
      </c>
      <c r="FC130" s="22">
        <v>73.068100000000001</v>
      </c>
      <c r="FD130" s="22">
        <v>80.990369999999999</v>
      </c>
      <c r="FE130" s="22">
        <v>88.286429999999996</v>
      </c>
      <c r="FF130" s="22">
        <v>95.660709999999995</v>
      </c>
      <c r="FG130" s="22">
        <v>100.45780000000001</v>
      </c>
      <c r="FH130" s="22">
        <v>100.1934</v>
      </c>
      <c r="FI130" s="22">
        <v>101.0479</v>
      </c>
      <c r="FJ130" s="22">
        <v>100.7034</v>
      </c>
      <c r="FK130" s="22">
        <v>99.917270000000002</v>
      </c>
      <c r="FL130" s="22">
        <v>96.336749999999995</v>
      </c>
      <c r="FM130" s="22">
        <v>92.276319999999998</v>
      </c>
      <c r="FN130" s="22">
        <v>87.142499999999998</v>
      </c>
      <c r="FO130" s="22">
        <v>83.106399999999994</v>
      </c>
      <c r="FP130" s="22">
        <v>80.071870000000004</v>
      </c>
      <c r="FQ130" s="22">
        <v>77.619200000000006</v>
      </c>
      <c r="FR130" s="22">
        <v>74.962569999999999</v>
      </c>
      <c r="FS130" s="22">
        <v>0.64427029999999996</v>
      </c>
      <c r="FT130" s="22">
        <v>3.00892E-2</v>
      </c>
      <c r="FU130" s="22">
        <v>5.05561E-2</v>
      </c>
    </row>
    <row r="131" spans="1:177" x14ac:dyDescent="0.2">
      <c r="A131" s="13" t="s">
        <v>226</v>
      </c>
      <c r="B131" s="13" t="s">
        <v>0</v>
      </c>
      <c r="C131" s="13" t="s">
        <v>272</v>
      </c>
      <c r="D131" s="34" t="s">
        <v>242</v>
      </c>
      <c r="E131" s="23" t="s">
        <v>219</v>
      </c>
      <c r="F131" s="23">
        <v>2869</v>
      </c>
      <c r="G131" s="22">
        <v>2.4178099999999998</v>
      </c>
      <c r="H131" s="22">
        <v>2.2848579999999998</v>
      </c>
      <c r="I131" s="22">
        <v>2.1083500000000002</v>
      </c>
      <c r="J131" s="22">
        <v>1.980388</v>
      </c>
      <c r="K131" s="22">
        <v>1.9106030000000001</v>
      </c>
      <c r="L131" s="22">
        <v>1.9891909999999999</v>
      </c>
      <c r="M131" s="22">
        <v>2.0629770000000001</v>
      </c>
      <c r="N131" s="22">
        <v>1.9539979999999999</v>
      </c>
      <c r="O131" s="22">
        <v>1.1358170000000001</v>
      </c>
      <c r="P131" s="22">
        <v>-2.7848999999999999E-2</v>
      </c>
      <c r="Q131" s="22">
        <v>-1.077156</v>
      </c>
      <c r="R131" s="22">
        <v>-1.617224</v>
      </c>
      <c r="S131" s="22">
        <v>-1.846568</v>
      </c>
      <c r="T131" s="22">
        <v>-1.6467940000000001</v>
      </c>
      <c r="U131" s="22">
        <v>-0.96027359999999995</v>
      </c>
      <c r="V131" s="22">
        <v>0.1448846</v>
      </c>
      <c r="W131" s="22">
        <v>1.569078</v>
      </c>
      <c r="X131" s="22">
        <v>3.066589</v>
      </c>
      <c r="Y131" s="22">
        <v>3.879953</v>
      </c>
      <c r="Z131" s="22">
        <v>4.011933</v>
      </c>
      <c r="AA131" s="22">
        <v>4.0042980000000004</v>
      </c>
      <c r="AB131" s="22">
        <v>3.5795569999999999</v>
      </c>
      <c r="AC131" s="22">
        <v>3.0911279999999999</v>
      </c>
      <c r="AD131" s="22">
        <v>2.674884</v>
      </c>
      <c r="AE131" s="22">
        <v>-0.26776850000000002</v>
      </c>
      <c r="AF131" s="22">
        <v>-0.15759819999999999</v>
      </c>
      <c r="AG131" s="22">
        <v>-0.12701370000000001</v>
      </c>
      <c r="AH131" s="22">
        <v>-0.1056112</v>
      </c>
      <c r="AI131" s="22">
        <v>-8.6876900000000007E-2</v>
      </c>
      <c r="AJ131" s="22">
        <v>-7.7868499999999993E-2</v>
      </c>
      <c r="AK131" s="22">
        <v>-0.2720669</v>
      </c>
      <c r="AL131" s="22">
        <v>-0.15841</v>
      </c>
      <c r="AM131" s="22">
        <v>-0.1764693</v>
      </c>
      <c r="AN131" s="22">
        <v>-0.21096709999999999</v>
      </c>
      <c r="AO131" s="22">
        <v>-0.26035510000000001</v>
      </c>
      <c r="AP131" s="22">
        <v>-8.4868499999999999E-2</v>
      </c>
      <c r="AQ131" s="22">
        <v>-3.88755E-2</v>
      </c>
      <c r="AR131" s="22">
        <v>-2.3206600000000001E-2</v>
      </c>
      <c r="AS131" s="22">
        <v>3.59101E-2</v>
      </c>
      <c r="AT131" s="22">
        <v>9.2996899999999993E-2</v>
      </c>
      <c r="AU131" s="22">
        <v>0.1666098</v>
      </c>
      <c r="AV131" s="22">
        <v>0.25061729999999999</v>
      </c>
      <c r="AW131" s="22">
        <v>0.19277340000000001</v>
      </c>
      <c r="AX131" s="22">
        <v>9.2297699999999996E-2</v>
      </c>
      <c r="AY131" s="22">
        <v>0.13689100000000001</v>
      </c>
      <c r="AZ131" s="22">
        <v>-6.5190399999999996E-2</v>
      </c>
      <c r="BA131" s="22">
        <v>-0.1136239</v>
      </c>
      <c r="BB131" s="22">
        <v>-0.1189185</v>
      </c>
      <c r="BC131" s="22">
        <v>-0.16525000000000001</v>
      </c>
      <c r="BD131" s="22">
        <v>-7.1358199999999997E-2</v>
      </c>
      <c r="BE131" s="22">
        <v>-5.2630900000000001E-2</v>
      </c>
      <c r="BF131" s="22">
        <v>-3.4256500000000002E-2</v>
      </c>
      <c r="BG131" s="22">
        <v>-1.9405499999999999E-2</v>
      </c>
      <c r="BH131" s="22">
        <v>8.3008000000000005E-3</v>
      </c>
      <c r="BI131" s="22">
        <v>-0.16952800000000001</v>
      </c>
      <c r="BJ131" s="22">
        <v>-7.8230499999999994E-2</v>
      </c>
      <c r="BK131" s="22">
        <v>-7.6302200000000001E-2</v>
      </c>
      <c r="BL131" s="22">
        <v>-9.8789000000000002E-2</v>
      </c>
      <c r="BM131" s="22">
        <v>-0.1186039</v>
      </c>
      <c r="BN131" s="22">
        <v>6.6863000000000006E-2</v>
      </c>
      <c r="BO131" s="22">
        <v>0.13170319999999999</v>
      </c>
      <c r="BP131" s="22">
        <v>0.15853210000000001</v>
      </c>
      <c r="BQ131" s="22">
        <v>0.23225470000000001</v>
      </c>
      <c r="BR131" s="22">
        <v>0.28061639999999999</v>
      </c>
      <c r="BS131" s="22">
        <v>0.36333110000000002</v>
      </c>
      <c r="BT131" s="22">
        <v>0.43471680000000001</v>
      </c>
      <c r="BU131" s="22">
        <v>0.35381889999999999</v>
      </c>
      <c r="BV131" s="22">
        <v>0.23298840000000001</v>
      </c>
      <c r="BW131" s="22">
        <v>0.2728988</v>
      </c>
      <c r="BX131" s="22">
        <v>5.9042400000000002E-2</v>
      </c>
      <c r="BY131" s="22">
        <v>-1.9438000000000001E-3</v>
      </c>
      <c r="BZ131" s="22">
        <v>-1.6794300000000002E-2</v>
      </c>
      <c r="CA131" s="22">
        <v>-9.4245999999999996E-2</v>
      </c>
      <c r="CB131" s="22">
        <v>-1.1628599999999999E-2</v>
      </c>
      <c r="CC131" s="22">
        <v>-1.1137E-3</v>
      </c>
      <c r="CD131" s="22">
        <v>1.51635E-2</v>
      </c>
      <c r="CE131" s="22">
        <v>2.7324899999999999E-2</v>
      </c>
      <c r="CF131" s="22">
        <v>6.7981399999999997E-2</v>
      </c>
      <c r="CG131" s="22">
        <v>-9.8509899999999997E-2</v>
      </c>
      <c r="CH131" s="22">
        <v>-2.2698400000000001E-2</v>
      </c>
      <c r="CI131" s="22">
        <v>-6.9267E-3</v>
      </c>
      <c r="CJ131" s="22">
        <v>-2.10948E-2</v>
      </c>
      <c r="CK131" s="22">
        <v>-2.0427399999999998E-2</v>
      </c>
      <c r="CL131" s="22">
        <v>0.17195179999999999</v>
      </c>
      <c r="CM131" s="22">
        <v>0.2498454</v>
      </c>
      <c r="CN131" s="22">
        <v>0.28440379999999998</v>
      </c>
      <c r="CO131" s="22">
        <v>0.36824230000000002</v>
      </c>
      <c r="CP131" s="22">
        <v>0.41056100000000001</v>
      </c>
      <c r="CQ131" s="22">
        <v>0.49957970000000002</v>
      </c>
      <c r="CR131" s="22">
        <v>0.56222360000000005</v>
      </c>
      <c r="CS131" s="22">
        <v>0.46535850000000001</v>
      </c>
      <c r="CT131" s="22">
        <v>0.33043030000000001</v>
      </c>
      <c r="CU131" s="22">
        <v>0.36709730000000002</v>
      </c>
      <c r="CV131" s="22">
        <v>0.14508570000000001</v>
      </c>
      <c r="CW131" s="22">
        <v>7.5405600000000003E-2</v>
      </c>
      <c r="CX131" s="22">
        <v>5.3936600000000001E-2</v>
      </c>
      <c r="CY131" s="22">
        <v>-2.3241899999999999E-2</v>
      </c>
      <c r="CZ131" s="22">
        <v>4.8100900000000002E-2</v>
      </c>
      <c r="DA131" s="22">
        <v>5.04036E-2</v>
      </c>
      <c r="DB131" s="22">
        <v>6.4583500000000002E-2</v>
      </c>
      <c r="DC131" s="22">
        <v>7.4055399999999993E-2</v>
      </c>
      <c r="DD131" s="22">
        <v>0.127662</v>
      </c>
      <c r="DE131" s="22">
        <v>-2.7491700000000001E-2</v>
      </c>
      <c r="DF131" s="22">
        <v>3.28337E-2</v>
      </c>
      <c r="DG131" s="22">
        <v>6.2448700000000003E-2</v>
      </c>
      <c r="DH131" s="22">
        <v>5.6599400000000001E-2</v>
      </c>
      <c r="DI131" s="22">
        <v>7.7749100000000002E-2</v>
      </c>
      <c r="DJ131" s="22">
        <v>0.27704060000000003</v>
      </c>
      <c r="DK131" s="22">
        <v>0.36798769999999997</v>
      </c>
      <c r="DL131" s="22">
        <v>0.41027550000000002</v>
      </c>
      <c r="DM131" s="22">
        <v>0.50422990000000001</v>
      </c>
      <c r="DN131" s="22">
        <v>0.54050560000000003</v>
      </c>
      <c r="DO131" s="22">
        <v>0.63582819999999995</v>
      </c>
      <c r="DP131" s="22">
        <v>0.68973030000000002</v>
      </c>
      <c r="DQ131" s="22">
        <v>0.57689809999999997</v>
      </c>
      <c r="DR131" s="22">
        <v>0.42787219999999998</v>
      </c>
      <c r="DS131" s="22">
        <v>0.46129589999999998</v>
      </c>
      <c r="DT131" s="22">
        <v>0.2311289</v>
      </c>
      <c r="DU131" s="22">
        <v>0.1527549</v>
      </c>
      <c r="DV131" s="22">
        <v>0.1246675</v>
      </c>
      <c r="DW131" s="22">
        <v>7.9276600000000003E-2</v>
      </c>
      <c r="DX131" s="22">
        <v>0.13434099999999999</v>
      </c>
      <c r="DY131" s="22">
        <v>0.1247863</v>
      </c>
      <c r="DZ131" s="22">
        <v>0.13593820000000001</v>
      </c>
      <c r="EA131" s="22">
        <v>0.14152670000000001</v>
      </c>
      <c r="EB131" s="22">
        <v>0.2138314</v>
      </c>
      <c r="EC131" s="22">
        <v>7.5047199999999994E-2</v>
      </c>
      <c r="ED131" s="22">
        <v>0.1130133</v>
      </c>
      <c r="EE131" s="22">
        <v>0.16261590000000001</v>
      </c>
      <c r="EF131" s="22">
        <v>0.1687776</v>
      </c>
      <c r="EG131" s="22">
        <v>0.21950030000000001</v>
      </c>
      <c r="EH131" s="22">
        <v>0.42877209999999999</v>
      </c>
      <c r="EI131" s="22">
        <v>0.5385664</v>
      </c>
      <c r="EJ131" s="22">
        <v>0.59201429999999999</v>
      </c>
      <c r="EK131" s="22">
        <v>0.70057449999999999</v>
      </c>
      <c r="EL131" s="22">
        <v>0.72812520000000003</v>
      </c>
      <c r="EM131" s="22">
        <v>0.83254950000000005</v>
      </c>
      <c r="EN131" s="22">
        <v>0.87382979999999999</v>
      </c>
      <c r="EO131" s="22">
        <v>0.73794360000000003</v>
      </c>
      <c r="EP131" s="22">
        <v>0.56856289999999998</v>
      </c>
      <c r="EQ131" s="22">
        <v>0.59730360000000005</v>
      </c>
      <c r="ER131" s="22">
        <v>0.35536180000000001</v>
      </c>
      <c r="ES131" s="22">
        <v>0.26443509999999998</v>
      </c>
      <c r="ET131" s="22">
        <v>0.22679170000000001</v>
      </c>
      <c r="EU131" s="22">
        <v>65.556169999999995</v>
      </c>
      <c r="EV131" s="22">
        <v>65.143929999999997</v>
      </c>
      <c r="EW131" s="22">
        <v>64.613900000000001</v>
      </c>
      <c r="EX131" s="22">
        <v>64.287989999999994</v>
      </c>
      <c r="EY131" s="22">
        <v>64.035960000000003</v>
      </c>
      <c r="EZ131" s="22">
        <v>63.708309999999997</v>
      </c>
      <c r="FA131" s="22">
        <v>63.59375</v>
      </c>
      <c r="FB131" s="22">
        <v>63.716430000000003</v>
      </c>
      <c r="FC131" s="22">
        <v>65.369600000000005</v>
      </c>
      <c r="FD131" s="22">
        <v>68.160259999999994</v>
      </c>
      <c r="FE131" s="22">
        <v>71.54007</v>
      </c>
      <c r="FF131" s="22">
        <v>74.069860000000006</v>
      </c>
      <c r="FG131" s="22">
        <v>75.990350000000007</v>
      </c>
      <c r="FH131" s="22">
        <v>77.438770000000005</v>
      </c>
      <c r="FI131" s="22">
        <v>77.923910000000006</v>
      </c>
      <c r="FJ131" s="22">
        <v>77.682980000000001</v>
      </c>
      <c r="FK131" s="22">
        <v>76.823049999999995</v>
      </c>
      <c r="FL131" s="22">
        <v>75.451229999999995</v>
      </c>
      <c r="FM131" s="22">
        <v>73.079499999999996</v>
      </c>
      <c r="FN131" s="22">
        <v>70.096159999999998</v>
      </c>
      <c r="FO131" s="22">
        <v>68.182990000000004</v>
      </c>
      <c r="FP131" s="22">
        <v>67.106260000000006</v>
      </c>
      <c r="FQ131" s="22">
        <v>66.336749999999995</v>
      </c>
      <c r="FR131" s="22">
        <v>65.886359999999996</v>
      </c>
      <c r="FS131" s="22">
        <v>2.5897600000000001</v>
      </c>
      <c r="FT131" s="22">
        <v>0.1275683</v>
      </c>
      <c r="FU131" s="22">
        <v>0.19423969999999999</v>
      </c>
    </row>
    <row r="132" spans="1:177" x14ac:dyDescent="0.2">
      <c r="A132" s="13" t="s">
        <v>226</v>
      </c>
      <c r="B132" s="13" t="s">
        <v>0</v>
      </c>
      <c r="C132" s="13" t="s">
        <v>272</v>
      </c>
      <c r="D132" s="34" t="s">
        <v>242</v>
      </c>
      <c r="E132" s="23" t="s">
        <v>220</v>
      </c>
      <c r="F132" s="23">
        <v>1533</v>
      </c>
      <c r="G132" s="22">
        <v>1.285439</v>
      </c>
      <c r="H132" s="22">
        <v>1.1711339999999999</v>
      </c>
      <c r="I132" s="22">
        <v>1.081275</v>
      </c>
      <c r="J132" s="22">
        <v>1.021819</v>
      </c>
      <c r="K132" s="22">
        <v>1.0021119999999999</v>
      </c>
      <c r="L132" s="22">
        <v>0.99274980000000002</v>
      </c>
      <c r="M132" s="22">
        <v>1.0521450000000001</v>
      </c>
      <c r="N132" s="22">
        <v>1.0660529999999999</v>
      </c>
      <c r="O132" s="22">
        <v>0.7237538</v>
      </c>
      <c r="P132" s="22">
        <v>0.17297209999999999</v>
      </c>
      <c r="Q132" s="22">
        <v>-0.36615189999999997</v>
      </c>
      <c r="R132" s="22">
        <v>-0.57710240000000002</v>
      </c>
      <c r="S132" s="22">
        <v>-0.65733370000000002</v>
      </c>
      <c r="T132" s="22">
        <v>-0.59144370000000002</v>
      </c>
      <c r="U132" s="22">
        <v>-0.31038890000000002</v>
      </c>
      <c r="V132" s="22">
        <v>0.20774190000000001</v>
      </c>
      <c r="W132" s="22">
        <v>0.86944540000000003</v>
      </c>
      <c r="X132" s="22">
        <v>1.514211</v>
      </c>
      <c r="Y132" s="22">
        <v>1.8608800000000001</v>
      </c>
      <c r="Z132" s="22">
        <v>1.96611</v>
      </c>
      <c r="AA132" s="22">
        <v>2.0599289999999999</v>
      </c>
      <c r="AB132" s="22">
        <v>1.866859</v>
      </c>
      <c r="AC132" s="22">
        <v>1.6092169999999999</v>
      </c>
      <c r="AD132" s="22">
        <v>1.4065540000000001</v>
      </c>
      <c r="AE132" s="22">
        <v>-0.21308369999999999</v>
      </c>
      <c r="AF132" s="22">
        <v>-0.1607913</v>
      </c>
      <c r="AG132" s="22">
        <v>-0.12843060000000001</v>
      </c>
      <c r="AH132" s="22">
        <v>-9.9675600000000003E-2</v>
      </c>
      <c r="AI132" s="22">
        <v>-6.2016099999999998E-2</v>
      </c>
      <c r="AJ132" s="22">
        <v>-0.1112233</v>
      </c>
      <c r="AK132" s="22">
        <v>-0.16455719999999999</v>
      </c>
      <c r="AL132" s="22">
        <v>-7.7130500000000005E-2</v>
      </c>
      <c r="AM132" s="22">
        <v>-0.10082380000000001</v>
      </c>
      <c r="AN132" s="22">
        <v>-0.1633696</v>
      </c>
      <c r="AO132" s="22">
        <v>-0.26508350000000003</v>
      </c>
      <c r="AP132" s="22">
        <v>-9.6629499999999993E-2</v>
      </c>
      <c r="AQ132" s="22">
        <v>5.1329999999999995E-4</v>
      </c>
      <c r="AR132" s="22">
        <v>1.53373E-2</v>
      </c>
      <c r="AS132" s="22">
        <v>7.3712100000000003E-2</v>
      </c>
      <c r="AT132" s="22">
        <v>0.12424010000000001</v>
      </c>
      <c r="AU132" s="22">
        <v>0.11074970000000001</v>
      </c>
      <c r="AV132" s="22">
        <v>0.1057197</v>
      </c>
      <c r="AW132" s="22">
        <v>3.1830400000000002E-2</v>
      </c>
      <c r="AX132" s="22">
        <v>-2.28533E-2</v>
      </c>
      <c r="AY132" s="22">
        <v>6.0846299999999999E-2</v>
      </c>
      <c r="AZ132" s="22">
        <v>-4.0749E-2</v>
      </c>
      <c r="BA132" s="22">
        <v>-7.2188100000000005E-2</v>
      </c>
      <c r="BB132" s="22">
        <v>-8.5542599999999996E-2</v>
      </c>
      <c r="BC132" s="22">
        <v>-0.1266582</v>
      </c>
      <c r="BD132" s="22">
        <v>-9.4031299999999998E-2</v>
      </c>
      <c r="BE132" s="22">
        <v>-7.0036899999999999E-2</v>
      </c>
      <c r="BF132" s="22">
        <v>-4.4686700000000003E-2</v>
      </c>
      <c r="BG132" s="22">
        <v>-4.2621999999999998E-3</v>
      </c>
      <c r="BH132" s="22">
        <v>-3.4115300000000001E-2</v>
      </c>
      <c r="BI132" s="22">
        <v>-9.2582300000000006E-2</v>
      </c>
      <c r="BJ132" s="22">
        <v>-1.8609400000000002E-2</v>
      </c>
      <c r="BK132" s="22">
        <v>-1.9185299999999999E-2</v>
      </c>
      <c r="BL132" s="22">
        <v>-7.0235099999999995E-2</v>
      </c>
      <c r="BM132" s="22">
        <v>-0.14272589999999999</v>
      </c>
      <c r="BN132" s="22">
        <v>1.9539600000000001E-2</v>
      </c>
      <c r="BO132" s="22">
        <v>0.1153057</v>
      </c>
      <c r="BP132" s="22">
        <v>0.13199939999999999</v>
      </c>
      <c r="BQ132" s="22">
        <v>0.18608759999999999</v>
      </c>
      <c r="BR132" s="22">
        <v>0.2349724</v>
      </c>
      <c r="BS132" s="22">
        <v>0.25792019999999999</v>
      </c>
      <c r="BT132" s="22">
        <v>0.23675779999999999</v>
      </c>
      <c r="BU132" s="22">
        <v>0.1361492</v>
      </c>
      <c r="BV132" s="22">
        <v>7.1858900000000003E-2</v>
      </c>
      <c r="BW132" s="22">
        <v>0.16709650000000001</v>
      </c>
      <c r="BX132" s="22">
        <v>6.0623700000000003E-2</v>
      </c>
      <c r="BY132" s="22">
        <v>1.4145899999999999E-2</v>
      </c>
      <c r="BZ132" s="22">
        <v>-5.7885999999999996E-3</v>
      </c>
      <c r="CA132" s="22">
        <v>-6.6800200000000004E-2</v>
      </c>
      <c r="CB132" s="22">
        <v>-4.7793500000000003E-2</v>
      </c>
      <c r="CC132" s="22">
        <v>-2.9593600000000001E-2</v>
      </c>
      <c r="CD132" s="22">
        <v>-6.6016E-3</v>
      </c>
      <c r="CE132" s="22">
        <v>3.5737999999999999E-2</v>
      </c>
      <c r="CF132" s="22">
        <v>1.9289500000000001E-2</v>
      </c>
      <c r="CG132" s="22">
        <v>-4.2732699999999998E-2</v>
      </c>
      <c r="CH132" s="22">
        <v>2.1922199999999999E-2</v>
      </c>
      <c r="CI132" s="22">
        <v>3.7357300000000003E-2</v>
      </c>
      <c r="CJ132" s="22">
        <v>-5.7302999999999998E-3</v>
      </c>
      <c r="CK132" s="22">
        <v>-5.7981499999999998E-2</v>
      </c>
      <c r="CL132" s="22">
        <v>9.9998100000000006E-2</v>
      </c>
      <c r="CM132" s="22">
        <v>0.1948106</v>
      </c>
      <c r="CN132" s="22">
        <v>0.2127993</v>
      </c>
      <c r="CO132" s="22">
        <v>0.2639185</v>
      </c>
      <c r="CP132" s="22">
        <v>0.31166529999999998</v>
      </c>
      <c r="CQ132" s="22">
        <v>0.35985</v>
      </c>
      <c r="CR132" s="22">
        <v>0.32751439999999998</v>
      </c>
      <c r="CS132" s="22">
        <v>0.2084</v>
      </c>
      <c r="CT132" s="22">
        <v>0.1374563</v>
      </c>
      <c r="CU132" s="22">
        <v>0.24068510000000001</v>
      </c>
      <c r="CV132" s="22">
        <v>0.13083420000000001</v>
      </c>
      <c r="CW132" s="22">
        <v>7.3940599999999995E-2</v>
      </c>
      <c r="CX132" s="22">
        <v>4.9448699999999998E-2</v>
      </c>
      <c r="CY132" s="22">
        <v>-6.9421999999999999E-3</v>
      </c>
      <c r="CZ132" s="22">
        <v>-1.5558E-3</v>
      </c>
      <c r="DA132" s="22">
        <v>1.08497E-2</v>
      </c>
      <c r="DB132" s="22">
        <v>3.1483499999999998E-2</v>
      </c>
      <c r="DC132" s="22">
        <v>7.5738299999999995E-2</v>
      </c>
      <c r="DD132" s="22">
        <v>7.2694300000000003E-2</v>
      </c>
      <c r="DE132" s="22">
        <v>7.1168999999999998E-3</v>
      </c>
      <c r="DF132" s="22">
        <v>6.2453700000000001E-2</v>
      </c>
      <c r="DG132" s="22">
        <v>9.3899999999999997E-2</v>
      </c>
      <c r="DH132" s="22">
        <v>5.8774399999999997E-2</v>
      </c>
      <c r="DI132" s="22">
        <v>2.6762999999999999E-2</v>
      </c>
      <c r="DJ132" s="22">
        <v>0.18045649999999999</v>
      </c>
      <c r="DK132" s="22">
        <v>0.27431549999999999</v>
      </c>
      <c r="DL132" s="22">
        <v>0.2935991</v>
      </c>
      <c r="DM132" s="22">
        <v>0.34174949999999998</v>
      </c>
      <c r="DN132" s="22">
        <v>0.38835809999999998</v>
      </c>
      <c r="DO132" s="22">
        <v>0.46177980000000002</v>
      </c>
      <c r="DP132" s="22">
        <v>0.418271</v>
      </c>
      <c r="DQ132" s="22">
        <v>0.28065089999999998</v>
      </c>
      <c r="DR132" s="22">
        <v>0.2030536</v>
      </c>
      <c r="DS132" s="22">
        <v>0.31427369999999999</v>
      </c>
      <c r="DT132" s="22">
        <v>0.20104459999999999</v>
      </c>
      <c r="DU132" s="22">
        <v>0.1337353</v>
      </c>
      <c r="DV132" s="22">
        <v>0.1046861</v>
      </c>
      <c r="DW132" s="22">
        <v>7.9483300000000007E-2</v>
      </c>
      <c r="DX132" s="22">
        <v>6.5204200000000004E-2</v>
      </c>
      <c r="DY132" s="22">
        <v>6.9243399999999997E-2</v>
      </c>
      <c r="DZ132" s="22">
        <v>8.6472400000000005E-2</v>
      </c>
      <c r="EA132" s="22">
        <v>0.13349220000000001</v>
      </c>
      <c r="EB132" s="22">
        <v>0.1498023</v>
      </c>
      <c r="EC132" s="22">
        <v>7.9091800000000004E-2</v>
      </c>
      <c r="ED132" s="22">
        <v>0.1209749</v>
      </c>
      <c r="EE132" s="22">
        <v>0.17553849999999999</v>
      </c>
      <c r="EF132" s="22">
        <v>0.15190890000000001</v>
      </c>
      <c r="EG132" s="22">
        <v>0.14912049999999999</v>
      </c>
      <c r="EH132" s="22">
        <v>0.29662569999999999</v>
      </c>
      <c r="EI132" s="22">
        <v>0.38910790000000001</v>
      </c>
      <c r="EJ132" s="22">
        <v>0.41026119999999999</v>
      </c>
      <c r="EK132" s="22">
        <v>0.454125</v>
      </c>
      <c r="EL132" s="22">
        <v>0.49909049999999999</v>
      </c>
      <c r="EM132" s="22">
        <v>0.60895030000000006</v>
      </c>
      <c r="EN132" s="22">
        <v>0.54930909999999999</v>
      </c>
      <c r="EO132" s="22">
        <v>0.38496960000000002</v>
      </c>
      <c r="EP132" s="22">
        <v>0.29776580000000002</v>
      </c>
      <c r="EQ132" s="22">
        <v>0.42052400000000001</v>
      </c>
      <c r="ER132" s="22">
        <v>0.3024174</v>
      </c>
      <c r="ES132" s="22">
        <v>0.2200693</v>
      </c>
      <c r="ET132" s="22">
        <v>0.18443999999999999</v>
      </c>
      <c r="EU132" s="22">
        <v>66.64922</v>
      </c>
      <c r="EV132" s="22">
        <v>66.274429999999995</v>
      </c>
      <c r="EW132" s="22">
        <v>65.877979999999994</v>
      </c>
      <c r="EX132" s="22">
        <v>65.61891</v>
      </c>
      <c r="EY132" s="22">
        <v>65.346180000000004</v>
      </c>
      <c r="EZ132" s="22">
        <v>65.165130000000005</v>
      </c>
      <c r="FA132" s="22">
        <v>65.037450000000007</v>
      </c>
      <c r="FB132" s="22">
        <v>65.252039999999994</v>
      </c>
      <c r="FC132" s="22">
        <v>66.558750000000003</v>
      </c>
      <c r="FD132" s="22">
        <v>68.65352</v>
      </c>
      <c r="FE132" s="22">
        <v>71.301119999999997</v>
      </c>
      <c r="FF132" s="22">
        <v>73.419520000000006</v>
      </c>
      <c r="FG132" s="22">
        <v>74.714230000000001</v>
      </c>
      <c r="FH132" s="22">
        <v>75.795770000000005</v>
      </c>
      <c r="FI132" s="22">
        <v>76.0428</v>
      </c>
      <c r="FJ132" s="22">
        <v>75.880459999999999</v>
      </c>
      <c r="FK132" s="22">
        <v>75.107320000000001</v>
      </c>
      <c r="FL132" s="22">
        <v>73.970089999999999</v>
      </c>
      <c r="FM132" s="22">
        <v>71.88991</v>
      </c>
      <c r="FN132" s="22">
        <v>69.573009999999996</v>
      </c>
      <c r="FO132" s="22">
        <v>68.294179999999997</v>
      </c>
      <c r="FP132" s="22">
        <v>67.648859999999999</v>
      </c>
      <c r="FQ132" s="22">
        <v>67.115750000000006</v>
      </c>
      <c r="FR132" s="22">
        <v>66.808199999999999</v>
      </c>
      <c r="FS132" s="22">
        <v>1.7448520000000001</v>
      </c>
      <c r="FT132" s="22">
        <v>8.6935999999999999E-2</v>
      </c>
      <c r="FU132" s="22">
        <v>0.13446530000000001</v>
      </c>
    </row>
    <row r="133" spans="1:177" x14ac:dyDescent="0.2">
      <c r="A133" s="13" t="s">
        <v>226</v>
      </c>
      <c r="B133" s="13" t="s">
        <v>0</v>
      </c>
      <c r="C133" s="13" t="s">
        <v>272</v>
      </c>
      <c r="D133" s="34" t="s">
        <v>242</v>
      </c>
      <c r="E133" s="23" t="s">
        <v>221</v>
      </c>
      <c r="F133" s="23">
        <v>1336</v>
      </c>
      <c r="G133" s="22">
        <v>1.1381300000000001</v>
      </c>
      <c r="H133" s="22">
        <v>1.097866</v>
      </c>
      <c r="I133" s="22">
        <v>1.01393</v>
      </c>
      <c r="J133" s="22">
        <v>0.94818259999999999</v>
      </c>
      <c r="K133" s="22">
        <v>0.91625690000000004</v>
      </c>
      <c r="L133" s="22">
        <v>1.009787</v>
      </c>
      <c r="M133" s="22">
        <v>1.013844</v>
      </c>
      <c r="N133" s="22">
        <v>0.90138949999999995</v>
      </c>
      <c r="O133" s="22">
        <v>0.40710950000000001</v>
      </c>
      <c r="P133" s="22">
        <v>-0.21565619999999999</v>
      </c>
      <c r="Q133" s="22">
        <v>-0.75908039999999999</v>
      </c>
      <c r="R133" s="22">
        <v>-1.1063769999999999</v>
      </c>
      <c r="S133" s="22">
        <v>-1.263334</v>
      </c>
      <c r="T133" s="22">
        <v>-1.1172599999999999</v>
      </c>
      <c r="U133" s="22">
        <v>-0.72198030000000002</v>
      </c>
      <c r="V133" s="22">
        <v>-0.10492170000000001</v>
      </c>
      <c r="W133" s="22">
        <v>0.64270260000000001</v>
      </c>
      <c r="X133" s="22">
        <v>1.477509</v>
      </c>
      <c r="Y133" s="22">
        <v>1.9424410000000001</v>
      </c>
      <c r="Z133" s="22">
        <v>1.9889760000000001</v>
      </c>
      <c r="AA133" s="22">
        <v>1.919454</v>
      </c>
      <c r="AB133" s="22">
        <v>1.7285429999999999</v>
      </c>
      <c r="AC133" s="22">
        <v>1.501776</v>
      </c>
      <c r="AD133" s="22">
        <v>1.278329</v>
      </c>
      <c r="AE133" s="22">
        <v>-0.1175778</v>
      </c>
      <c r="AF133" s="22">
        <v>-7.0431099999999996E-2</v>
      </c>
      <c r="AG133" s="22">
        <v>-6.5938800000000006E-2</v>
      </c>
      <c r="AH133" s="22">
        <v>-6.5383700000000003E-2</v>
      </c>
      <c r="AI133" s="22">
        <v>-7.2397600000000006E-2</v>
      </c>
      <c r="AJ133" s="22">
        <v>-1.09566E-2</v>
      </c>
      <c r="AK133" s="22">
        <v>-0.1822917</v>
      </c>
      <c r="AL133" s="22">
        <v>-0.1235137</v>
      </c>
      <c r="AM133" s="22">
        <v>-0.140349</v>
      </c>
      <c r="AN133" s="22">
        <v>-0.1315567</v>
      </c>
      <c r="AO133" s="22">
        <v>-0.1255327</v>
      </c>
      <c r="AP133" s="22">
        <v>-0.14004030000000001</v>
      </c>
      <c r="AQ133" s="22">
        <v>-0.19329979999999999</v>
      </c>
      <c r="AR133" s="22">
        <v>-0.1905985</v>
      </c>
      <c r="AS133" s="22">
        <v>-0.20536589999999999</v>
      </c>
      <c r="AT133" s="22">
        <v>-0.17043910000000001</v>
      </c>
      <c r="AU133" s="22">
        <v>-0.1123743</v>
      </c>
      <c r="AV133" s="22">
        <v>-3.89066E-2</v>
      </c>
      <c r="AW133" s="22">
        <v>-1.6130499999999999E-2</v>
      </c>
      <c r="AX133" s="22">
        <v>-4.0102400000000003E-2</v>
      </c>
      <c r="AY133" s="22">
        <v>-5.7201599999999998E-2</v>
      </c>
      <c r="AZ133" s="22">
        <v>-0.1053437</v>
      </c>
      <c r="BA133" s="22">
        <v>-0.10770390000000001</v>
      </c>
      <c r="BB133" s="22">
        <v>-0.1034684</v>
      </c>
      <c r="BC133" s="22">
        <v>-6.1064199999999999E-2</v>
      </c>
      <c r="BD133" s="22">
        <v>-1.6894800000000001E-2</v>
      </c>
      <c r="BE133" s="22">
        <v>-1.7952300000000001E-2</v>
      </c>
      <c r="BF133" s="22">
        <v>-2.00416E-2</v>
      </c>
      <c r="BG133" s="22">
        <v>-2.99665E-2</v>
      </c>
      <c r="BH133" s="22">
        <v>3.2250099999999997E-2</v>
      </c>
      <c r="BI133" s="22">
        <v>-0.1056834</v>
      </c>
      <c r="BJ133" s="22">
        <v>-6.8978100000000001E-2</v>
      </c>
      <c r="BK133" s="22">
        <v>-8.6650000000000005E-2</v>
      </c>
      <c r="BL133" s="22">
        <v>-7.19273E-2</v>
      </c>
      <c r="BM133" s="22">
        <v>-5.7853799999999997E-2</v>
      </c>
      <c r="BN133" s="22">
        <v>-5.4123900000000003E-2</v>
      </c>
      <c r="BO133" s="22">
        <v>-9.0427999999999994E-2</v>
      </c>
      <c r="BP133" s="22">
        <v>-7.2225999999999999E-2</v>
      </c>
      <c r="BQ133" s="22">
        <v>-6.4789299999999994E-2</v>
      </c>
      <c r="BR133" s="22">
        <v>-3.5851300000000003E-2</v>
      </c>
      <c r="BS133" s="22">
        <v>3.3061000000000002E-3</v>
      </c>
      <c r="BT133" s="22">
        <v>7.8935099999999994E-2</v>
      </c>
      <c r="BU133" s="22">
        <v>0.1003016</v>
      </c>
      <c r="BV133" s="22">
        <v>6.4265100000000006E-2</v>
      </c>
      <c r="BW133" s="22">
        <v>3.6766300000000002E-2</v>
      </c>
      <c r="BX133" s="22">
        <v>-2.51831E-2</v>
      </c>
      <c r="BY133" s="22">
        <v>-3.1367899999999997E-2</v>
      </c>
      <c r="BZ133" s="22">
        <v>-3.3758000000000003E-2</v>
      </c>
      <c r="CA133" s="22">
        <v>-2.1923100000000001E-2</v>
      </c>
      <c r="CB133" s="22">
        <v>2.0184299999999999E-2</v>
      </c>
      <c r="CC133" s="22">
        <v>1.5283E-2</v>
      </c>
      <c r="CD133" s="22">
        <v>1.1362199999999999E-2</v>
      </c>
      <c r="CE133" s="22">
        <v>-5.7890000000000003E-4</v>
      </c>
      <c r="CF133" s="22">
        <v>6.2174899999999998E-2</v>
      </c>
      <c r="CG133" s="22">
        <v>-5.2624700000000003E-2</v>
      </c>
      <c r="CH133" s="22">
        <v>-3.1206899999999999E-2</v>
      </c>
      <c r="CI133" s="22">
        <v>-4.9458200000000001E-2</v>
      </c>
      <c r="CJ133" s="22">
        <v>-3.0628099999999998E-2</v>
      </c>
      <c r="CK133" s="22">
        <v>-1.0979600000000001E-2</v>
      </c>
      <c r="CL133" s="22">
        <v>5.3815E-3</v>
      </c>
      <c r="CM133" s="22">
        <v>-1.91793E-2</v>
      </c>
      <c r="CN133" s="22">
        <v>9.7584000000000004E-3</v>
      </c>
      <c r="CO133" s="22">
        <v>3.2573600000000001E-2</v>
      </c>
      <c r="CP133" s="22">
        <v>5.7363699999999997E-2</v>
      </c>
      <c r="CQ133" s="22">
        <v>8.3426E-2</v>
      </c>
      <c r="CR133" s="22">
        <v>0.16055179999999999</v>
      </c>
      <c r="CS133" s="22">
        <v>0.18094209999999999</v>
      </c>
      <c r="CT133" s="22">
        <v>0.1365497</v>
      </c>
      <c r="CU133" s="22">
        <v>0.1018481</v>
      </c>
      <c r="CV133" s="22">
        <v>3.03358E-2</v>
      </c>
      <c r="CW133" s="22">
        <v>2.1502199999999999E-2</v>
      </c>
      <c r="CX133" s="22">
        <v>1.45232E-2</v>
      </c>
      <c r="CY133" s="22">
        <v>1.7218000000000001E-2</v>
      </c>
      <c r="CZ133" s="22">
        <v>5.7263500000000002E-2</v>
      </c>
      <c r="DA133" s="22">
        <v>4.85183E-2</v>
      </c>
      <c r="DB133" s="22">
        <v>4.2765999999999998E-2</v>
      </c>
      <c r="DC133" s="22">
        <v>2.8808799999999999E-2</v>
      </c>
      <c r="DD133" s="22">
        <v>9.2099700000000007E-2</v>
      </c>
      <c r="DE133" s="22">
        <v>4.3389999999999998E-4</v>
      </c>
      <c r="DF133" s="22">
        <v>6.5643000000000003E-3</v>
      </c>
      <c r="DG133" s="22">
        <v>-1.22664E-2</v>
      </c>
      <c r="DH133" s="22">
        <v>1.0671099999999999E-2</v>
      </c>
      <c r="DI133" s="22">
        <v>3.5894599999999999E-2</v>
      </c>
      <c r="DJ133" s="22">
        <v>6.4886899999999997E-2</v>
      </c>
      <c r="DK133" s="22">
        <v>5.2069400000000002E-2</v>
      </c>
      <c r="DL133" s="22">
        <v>9.1742799999999999E-2</v>
      </c>
      <c r="DM133" s="22">
        <v>0.12993640000000001</v>
      </c>
      <c r="DN133" s="22">
        <v>0.15057870000000001</v>
      </c>
      <c r="DO133" s="22">
        <v>0.16354589999999999</v>
      </c>
      <c r="DP133" s="22">
        <v>0.24216860000000001</v>
      </c>
      <c r="DQ133" s="22">
        <v>0.2615826</v>
      </c>
      <c r="DR133" s="22">
        <v>0.2088343</v>
      </c>
      <c r="DS133" s="22">
        <v>0.16692989999999999</v>
      </c>
      <c r="DT133" s="22">
        <v>8.5854700000000006E-2</v>
      </c>
      <c r="DU133" s="22">
        <v>7.4372300000000002E-2</v>
      </c>
      <c r="DV133" s="22">
        <v>6.2804399999999996E-2</v>
      </c>
      <c r="DW133" s="22">
        <v>7.3731599999999994E-2</v>
      </c>
      <c r="DX133" s="22">
        <v>0.1107998</v>
      </c>
      <c r="DY133" s="22">
        <v>9.6504800000000002E-2</v>
      </c>
      <c r="DZ133" s="22">
        <v>8.8108199999999998E-2</v>
      </c>
      <c r="EA133" s="22">
        <v>7.1239899999999995E-2</v>
      </c>
      <c r="EB133" s="22">
        <v>0.13530629999999999</v>
      </c>
      <c r="EC133" s="22">
        <v>7.7042200000000005E-2</v>
      </c>
      <c r="ED133" s="22">
        <v>6.1099899999999999E-2</v>
      </c>
      <c r="EE133" s="22">
        <v>4.14326E-2</v>
      </c>
      <c r="EF133" s="22">
        <v>7.0300600000000005E-2</v>
      </c>
      <c r="EG133" s="22">
        <v>0.1035735</v>
      </c>
      <c r="EH133" s="22">
        <v>0.1508033</v>
      </c>
      <c r="EI133" s="22">
        <v>0.1549412</v>
      </c>
      <c r="EJ133" s="22">
        <v>0.2101152</v>
      </c>
      <c r="EK133" s="22">
        <v>0.270513</v>
      </c>
      <c r="EL133" s="22">
        <v>0.28516639999999999</v>
      </c>
      <c r="EM133" s="22">
        <v>0.27922629999999998</v>
      </c>
      <c r="EN133" s="22">
        <v>0.36001030000000001</v>
      </c>
      <c r="EO133" s="22">
        <v>0.37801469999999998</v>
      </c>
      <c r="EP133" s="22">
        <v>0.31320170000000003</v>
      </c>
      <c r="EQ133" s="22">
        <v>0.26089770000000001</v>
      </c>
      <c r="ER133" s="22">
        <v>0.1660153</v>
      </c>
      <c r="ES133" s="22">
        <v>0.15070829999999999</v>
      </c>
      <c r="ET133" s="22">
        <v>0.13251470000000001</v>
      </c>
      <c r="EU133" s="22">
        <v>64.306979999999996</v>
      </c>
      <c r="EV133" s="22">
        <v>63.851939999999999</v>
      </c>
      <c r="EW133" s="22">
        <v>63.169280000000001</v>
      </c>
      <c r="EX133" s="22">
        <v>62.767000000000003</v>
      </c>
      <c r="EY133" s="22">
        <v>62.538620000000002</v>
      </c>
      <c r="EZ133" s="22">
        <v>62.043430000000001</v>
      </c>
      <c r="FA133" s="22">
        <v>61.943849999999998</v>
      </c>
      <c r="FB133" s="22">
        <v>61.961489999999998</v>
      </c>
      <c r="FC133" s="22">
        <v>64.010570000000001</v>
      </c>
      <c r="FD133" s="22">
        <v>67.596419999999995</v>
      </c>
      <c r="FE133" s="22">
        <v>71.812920000000005</v>
      </c>
      <c r="FF133" s="22">
        <v>74.812899999999999</v>
      </c>
      <c r="FG133" s="22">
        <v>77.448459999999997</v>
      </c>
      <c r="FH133" s="22">
        <v>79.316059999999993</v>
      </c>
      <c r="FI133" s="22">
        <v>80.073329999999999</v>
      </c>
      <c r="FJ133" s="22">
        <v>79.742570000000001</v>
      </c>
      <c r="FK133" s="22">
        <v>78.783469999999994</v>
      </c>
      <c r="FL133" s="22">
        <v>77.143559999999994</v>
      </c>
      <c r="FM133" s="22">
        <v>74.438699999999997</v>
      </c>
      <c r="FN133" s="22">
        <v>70.693809999999999</v>
      </c>
      <c r="FO133" s="22">
        <v>68.055790000000002</v>
      </c>
      <c r="FP133" s="22">
        <v>66.486090000000004</v>
      </c>
      <c r="FQ133" s="22">
        <v>65.446430000000007</v>
      </c>
      <c r="FR133" s="22">
        <v>64.832819999999998</v>
      </c>
      <c r="FS133" s="22">
        <v>1.8607480000000001</v>
      </c>
      <c r="FT133" s="22">
        <v>8.6454100000000006E-2</v>
      </c>
      <c r="FU133" s="22">
        <v>0.1335865</v>
      </c>
    </row>
    <row r="134" spans="1:177" x14ac:dyDescent="0.2">
      <c r="A134" s="13" t="s">
        <v>226</v>
      </c>
      <c r="B134" s="13" t="s">
        <v>0</v>
      </c>
      <c r="C134" s="13" t="s">
        <v>272</v>
      </c>
      <c r="D134" s="34" t="s">
        <v>254</v>
      </c>
      <c r="E134" s="23" t="s">
        <v>219</v>
      </c>
      <c r="F134" s="23">
        <v>2869</v>
      </c>
      <c r="G134" s="22">
        <v>2.548476</v>
      </c>
      <c r="H134" s="22">
        <v>2.426971</v>
      </c>
      <c r="I134" s="22">
        <v>2.2012839999999998</v>
      </c>
      <c r="J134" s="22">
        <v>2.0755889999999999</v>
      </c>
      <c r="K134" s="22">
        <v>1.9559470000000001</v>
      </c>
      <c r="L134" s="22">
        <v>1.98247</v>
      </c>
      <c r="M134" s="22">
        <v>1.9264250000000001</v>
      </c>
      <c r="N134" s="22">
        <v>1.740734</v>
      </c>
      <c r="O134" s="22">
        <v>0.56619679999999994</v>
      </c>
      <c r="P134" s="22">
        <v>-0.73320560000000001</v>
      </c>
      <c r="Q134" s="22">
        <v>-1.836425</v>
      </c>
      <c r="R134" s="22">
        <v>-2.1719819999999999</v>
      </c>
      <c r="S134" s="22">
        <v>-1.687449</v>
      </c>
      <c r="T134" s="22">
        <v>-1.1320140000000001</v>
      </c>
      <c r="U134" s="22">
        <v>-0.41921399999999998</v>
      </c>
      <c r="V134" s="22">
        <v>1.0941149999999999</v>
      </c>
      <c r="W134" s="22">
        <v>2.4385349999999999</v>
      </c>
      <c r="X134" s="22">
        <v>4.306686</v>
      </c>
      <c r="Y134" s="22">
        <v>5.111135</v>
      </c>
      <c r="Z134" s="22">
        <v>4.9087940000000003</v>
      </c>
      <c r="AA134" s="22">
        <v>4.9950970000000003</v>
      </c>
      <c r="AB134" s="22">
        <v>4.2816539999999996</v>
      </c>
      <c r="AC134" s="22">
        <v>3.4607709999999998</v>
      </c>
      <c r="AD134" s="22">
        <v>3.1449720000000001</v>
      </c>
      <c r="AE134" s="22">
        <v>-0.46369589999999999</v>
      </c>
      <c r="AF134" s="22">
        <v>-0.34057779999999999</v>
      </c>
      <c r="AG134" s="22">
        <v>-0.29237859999999999</v>
      </c>
      <c r="AH134" s="22">
        <v>-0.2295441</v>
      </c>
      <c r="AI134" s="22">
        <v>-0.22144539999999999</v>
      </c>
      <c r="AJ134" s="22">
        <v>-0.19035450000000001</v>
      </c>
      <c r="AK134" s="22">
        <v>-0.48590699999999998</v>
      </c>
      <c r="AL134" s="22">
        <v>-0.25736940000000003</v>
      </c>
      <c r="AM134" s="22">
        <v>-0.37507370000000001</v>
      </c>
      <c r="AN134" s="22">
        <v>-0.58017560000000001</v>
      </c>
      <c r="AO134" s="22">
        <v>-0.86997670000000005</v>
      </c>
      <c r="AP134" s="22">
        <v>-0.72242390000000001</v>
      </c>
      <c r="AQ134" s="22">
        <v>-0.40147359999999999</v>
      </c>
      <c r="AR134" s="22">
        <v>-0.27636260000000001</v>
      </c>
      <c r="AS134" s="22">
        <v>-0.46756379999999997</v>
      </c>
      <c r="AT134" s="22">
        <v>-0.30290729999999999</v>
      </c>
      <c r="AU134" s="22">
        <v>-0.43312840000000002</v>
      </c>
      <c r="AV134" s="22">
        <v>3.6838099999999999E-2</v>
      </c>
      <c r="AW134" s="22">
        <v>0.1368104</v>
      </c>
      <c r="AX134" s="22">
        <v>0.1439512</v>
      </c>
      <c r="AY134" s="22">
        <v>0.2448842</v>
      </c>
      <c r="AZ134" s="22">
        <v>-0.31430989999999998</v>
      </c>
      <c r="BA134" s="22">
        <v>-0.59545179999999998</v>
      </c>
      <c r="BB134" s="22">
        <v>-0.448355</v>
      </c>
      <c r="BC134" s="22">
        <v>-0.24470140000000001</v>
      </c>
      <c r="BD134" s="22">
        <v>-0.1178598</v>
      </c>
      <c r="BE134" s="22">
        <v>-0.1261052</v>
      </c>
      <c r="BF134" s="22">
        <v>-8.4458199999999997E-2</v>
      </c>
      <c r="BG134" s="22">
        <v>-8.8481799999999999E-2</v>
      </c>
      <c r="BH134" s="22">
        <v>-4.2362900000000002E-2</v>
      </c>
      <c r="BI134" s="22">
        <v>-0.32369049999999999</v>
      </c>
      <c r="BJ134" s="22">
        <v>-9.9551600000000004E-2</v>
      </c>
      <c r="BK134" s="22">
        <v>-0.18772639999999999</v>
      </c>
      <c r="BL134" s="22">
        <v>-0.34733059999999999</v>
      </c>
      <c r="BM134" s="22">
        <v>-0.58042760000000004</v>
      </c>
      <c r="BN134" s="22">
        <v>-0.42796679999999998</v>
      </c>
      <c r="BO134" s="22">
        <v>-5.1276999999999998E-3</v>
      </c>
      <c r="BP134" s="22">
        <v>0.1048277</v>
      </c>
      <c r="BQ134" s="22">
        <v>-5.0332099999999998E-2</v>
      </c>
      <c r="BR134" s="22">
        <v>0.1089519</v>
      </c>
      <c r="BS134" s="22">
        <v>-1.7753700000000001E-2</v>
      </c>
      <c r="BT134" s="22">
        <v>0.45840350000000002</v>
      </c>
      <c r="BU134" s="22">
        <v>0.56501650000000003</v>
      </c>
      <c r="BV134" s="22">
        <v>0.48690359999999999</v>
      </c>
      <c r="BW134" s="22">
        <v>0.62071449999999995</v>
      </c>
      <c r="BX134" s="22">
        <v>8.3472699999999997E-2</v>
      </c>
      <c r="BY134" s="22">
        <v>-0.24543519999999999</v>
      </c>
      <c r="BZ134" s="22">
        <v>-0.1059427</v>
      </c>
      <c r="CA134" s="22">
        <v>-9.3026499999999998E-2</v>
      </c>
      <c r="CB134" s="22">
        <v>3.6394099999999999E-2</v>
      </c>
      <c r="CC134" s="22">
        <v>-1.0944799999999999E-2</v>
      </c>
      <c r="CD134" s="22">
        <v>1.6027699999999999E-2</v>
      </c>
      <c r="CE134" s="22">
        <v>3.6085000000000002E-3</v>
      </c>
      <c r="CF134" s="22">
        <v>6.0135599999999997E-2</v>
      </c>
      <c r="CG134" s="22">
        <v>-0.21133979999999999</v>
      </c>
      <c r="CH134" s="22">
        <v>9.7525000000000008E-3</v>
      </c>
      <c r="CI134" s="22">
        <v>-5.79702E-2</v>
      </c>
      <c r="CJ134" s="22">
        <v>-0.1860628</v>
      </c>
      <c r="CK134" s="22">
        <v>-0.37988670000000002</v>
      </c>
      <c r="CL134" s="22">
        <v>-0.2240268</v>
      </c>
      <c r="CM134" s="22">
        <v>0.26938040000000002</v>
      </c>
      <c r="CN134" s="22">
        <v>0.36883899999999997</v>
      </c>
      <c r="CO134" s="22">
        <v>0.2386414</v>
      </c>
      <c r="CP134" s="22">
        <v>0.39420430000000001</v>
      </c>
      <c r="CQ134" s="22">
        <v>0.2699337</v>
      </c>
      <c r="CR134" s="22">
        <v>0.7503784</v>
      </c>
      <c r="CS134" s="22">
        <v>0.86159079999999999</v>
      </c>
      <c r="CT134" s="22">
        <v>0.72443139999999995</v>
      </c>
      <c r="CU134" s="22">
        <v>0.8810135</v>
      </c>
      <c r="CV134" s="22">
        <v>0.35897580000000001</v>
      </c>
      <c r="CW134" s="22">
        <v>-3.0148000000000002E-3</v>
      </c>
      <c r="CX134" s="22">
        <v>0.13121089999999999</v>
      </c>
      <c r="CY134" s="22">
        <v>5.8648400000000003E-2</v>
      </c>
      <c r="CZ134" s="22">
        <v>0.19064790000000001</v>
      </c>
      <c r="DA134" s="22">
        <v>0.10421569999999999</v>
      </c>
      <c r="DB134" s="22">
        <v>0.1165137</v>
      </c>
      <c r="DC134" s="22">
        <v>9.5698699999999998E-2</v>
      </c>
      <c r="DD134" s="22">
        <v>0.1626341</v>
      </c>
      <c r="DE134" s="22">
        <v>-9.8989099999999997E-2</v>
      </c>
      <c r="DF134" s="22">
        <v>0.1190567</v>
      </c>
      <c r="DG134" s="22">
        <v>7.1786000000000003E-2</v>
      </c>
      <c r="DH134" s="22">
        <v>-2.4795000000000001E-2</v>
      </c>
      <c r="DI134" s="22">
        <v>-0.1793459</v>
      </c>
      <c r="DJ134" s="22">
        <v>-2.0086699999999999E-2</v>
      </c>
      <c r="DK134" s="22">
        <v>0.54388840000000005</v>
      </c>
      <c r="DL134" s="22">
        <v>0.63285029999999998</v>
      </c>
      <c r="DM134" s="22">
        <v>0.52761480000000005</v>
      </c>
      <c r="DN134" s="22">
        <v>0.67945670000000002</v>
      </c>
      <c r="DO134" s="22">
        <v>0.55762100000000003</v>
      </c>
      <c r="DP134" s="22">
        <v>1.0423530000000001</v>
      </c>
      <c r="DQ134" s="22">
        <v>1.1581649999999999</v>
      </c>
      <c r="DR134" s="22">
        <v>0.96195920000000001</v>
      </c>
      <c r="DS134" s="22">
        <v>1.1413120000000001</v>
      </c>
      <c r="DT134" s="22">
        <v>0.63447880000000001</v>
      </c>
      <c r="DU134" s="22">
        <v>0.2394056</v>
      </c>
      <c r="DV134" s="22">
        <v>0.36836459999999999</v>
      </c>
      <c r="DW134" s="22">
        <v>0.27764290000000003</v>
      </c>
      <c r="DX134" s="22">
        <v>0.41336600000000001</v>
      </c>
      <c r="DY134" s="22">
        <v>0.27048909999999998</v>
      </c>
      <c r="DZ134" s="22">
        <v>0.26159949999999998</v>
      </c>
      <c r="EA134" s="22">
        <v>0.22866230000000001</v>
      </c>
      <c r="EB134" s="22">
        <v>0.3106257</v>
      </c>
      <c r="EC134" s="22">
        <v>6.3227400000000003E-2</v>
      </c>
      <c r="ED134" s="22">
        <v>0.27687450000000002</v>
      </c>
      <c r="EE134" s="22">
        <v>0.25913330000000001</v>
      </c>
      <c r="EF134" s="22">
        <v>0.20805000000000001</v>
      </c>
      <c r="EG134" s="22">
        <v>0.1102033</v>
      </c>
      <c r="EH134" s="22">
        <v>0.27437040000000001</v>
      </c>
      <c r="EI134" s="22">
        <v>0.94023440000000003</v>
      </c>
      <c r="EJ134" s="22">
        <v>1.014041</v>
      </c>
      <c r="EK134" s="22">
        <v>0.94484650000000003</v>
      </c>
      <c r="EL134" s="22">
        <v>1.091316</v>
      </c>
      <c r="EM134" s="22">
        <v>0.97299579999999997</v>
      </c>
      <c r="EN134" s="22">
        <v>1.463919</v>
      </c>
      <c r="EO134" s="22">
        <v>1.586371</v>
      </c>
      <c r="EP134" s="22">
        <v>1.3049120000000001</v>
      </c>
      <c r="EQ134" s="22">
        <v>1.5171429999999999</v>
      </c>
      <c r="ER134" s="22">
        <v>1.0322610000000001</v>
      </c>
      <c r="ES134" s="22">
        <v>0.58942220000000001</v>
      </c>
      <c r="ET134" s="22">
        <v>0.71077679999999999</v>
      </c>
      <c r="EU134" s="22">
        <v>66.945760000000007</v>
      </c>
      <c r="EV134" s="22">
        <v>66.249049999999997</v>
      </c>
      <c r="EW134" s="22">
        <v>64.800659999999993</v>
      </c>
      <c r="EX134" s="22">
        <v>63.57141</v>
      </c>
      <c r="EY134" s="22">
        <v>62.880549999999999</v>
      </c>
      <c r="EZ134" s="22">
        <v>62.479149999999997</v>
      </c>
      <c r="FA134" s="22">
        <v>61.938200000000002</v>
      </c>
      <c r="FB134" s="22">
        <v>62.166060000000002</v>
      </c>
      <c r="FC134" s="22">
        <v>67.310230000000004</v>
      </c>
      <c r="FD134" s="22">
        <v>73.657309999999995</v>
      </c>
      <c r="FE134" s="22">
        <v>79.225210000000004</v>
      </c>
      <c r="FF134" s="22">
        <v>82.563140000000004</v>
      </c>
      <c r="FG134" s="22">
        <v>83.742320000000007</v>
      </c>
      <c r="FH134" s="22">
        <v>85.090869999999995</v>
      </c>
      <c r="FI134" s="22">
        <v>85.258260000000007</v>
      </c>
      <c r="FJ134" s="22">
        <v>86.754530000000003</v>
      </c>
      <c r="FK134" s="22">
        <v>86.424199999999999</v>
      </c>
      <c r="FL134" s="22">
        <v>83.33999</v>
      </c>
      <c r="FM134" s="22">
        <v>80.575289999999995</v>
      </c>
      <c r="FN134" s="22">
        <v>75.195819999999998</v>
      </c>
      <c r="FO134" s="22">
        <v>72.121210000000005</v>
      </c>
      <c r="FP134" s="22">
        <v>70.815629999999999</v>
      </c>
      <c r="FQ134" s="22">
        <v>69.412220000000005</v>
      </c>
      <c r="FR134" s="22">
        <v>68.033869999999993</v>
      </c>
      <c r="FS134" s="22">
        <v>5.7147690000000004</v>
      </c>
      <c r="FT134" s="22">
        <v>0.2657235</v>
      </c>
      <c r="FU134" s="22">
        <v>0.45627810000000002</v>
      </c>
    </row>
    <row r="135" spans="1:177" x14ac:dyDescent="0.2">
      <c r="A135" s="13" t="s">
        <v>226</v>
      </c>
      <c r="B135" s="13" t="s">
        <v>0</v>
      </c>
      <c r="C135" s="13" t="s">
        <v>272</v>
      </c>
      <c r="D135" s="34" t="s">
        <v>254</v>
      </c>
      <c r="E135" s="23" t="s">
        <v>220</v>
      </c>
      <c r="F135" s="23">
        <v>1533</v>
      </c>
      <c r="G135" s="22">
        <v>1.4316720000000001</v>
      </c>
      <c r="H135" s="22">
        <v>1.262084</v>
      </c>
      <c r="I135" s="22">
        <v>1.227851</v>
      </c>
      <c r="J135" s="22">
        <v>1.149618</v>
      </c>
      <c r="K135" s="22">
        <v>1.2335149999999999</v>
      </c>
      <c r="L135" s="22">
        <v>1.1354200000000001</v>
      </c>
      <c r="M135" s="22">
        <v>1.1208480000000001</v>
      </c>
      <c r="N135" s="22">
        <v>1.1418079999999999</v>
      </c>
      <c r="O135" s="22">
        <v>0.43518970000000001</v>
      </c>
      <c r="P135" s="22">
        <v>-0.1985653</v>
      </c>
      <c r="Q135" s="22">
        <v>-0.80703360000000002</v>
      </c>
      <c r="R135" s="22">
        <v>-0.87242070000000005</v>
      </c>
      <c r="S135" s="22">
        <v>-0.78748850000000004</v>
      </c>
      <c r="T135" s="22">
        <v>-0.49244209999999999</v>
      </c>
      <c r="U135" s="22">
        <v>-0.1448171</v>
      </c>
      <c r="V135" s="22">
        <v>0.56169550000000001</v>
      </c>
      <c r="W135" s="22">
        <v>1.173222</v>
      </c>
      <c r="X135" s="22">
        <v>1.866498</v>
      </c>
      <c r="Y135" s="22">
        <v>2.3582390000000002</v>
      </c>
      <c r="Z135" s="22">
        <v>2.2548710000000001</v>
      </c>
      <c r="AA135" s="22">
        <v>2.3224179999999999</v>
      </c>
      <c r="AB135" s="22">
        <v>2.198318</v>
      </c>
      <c r="AC135" s="22">
        <v>1.851545</v>
      </c>
      <c r="AD135" s="22">
        <v>1.716324</v>
      </c>
      <c r="AE135" s="22">
        <v>-0.26081179999999998</v>
      </c>
      <c r="AF135" s="22">
        <v>-0.2222161</v>
      </c>
      <c r="AG135" s="22">
        <v>-0.10574070000000001</v>
      </c>
      <c r="AH135" s="22">
        <v>-7.11648E-2</v>
      </c>
      <c r="AI135" s="22">
        <v>5.3293500000000001E-2</v>
      </c>
      <c r="AJ135" s="22">
        <v>-5.0845099999999997E-2</v>
      </c>
      <c r="AK135" s="22">
        <v>-0.11882280000000001</v>
      </c>
      <c r="AL135" s="22">
        <v>7.4721999999999997E-2</v>
      </c>
      <c r="AM135" s="22">
        <v>-0.1311657</v>
      </c>
      <c r="AN135" s="22">
        <v>-0.30905660000000001</v>
      </c>
      <c r="AO135" s="22">
        <v>-0.57601539999999996</v>
      </c>
      <c r="AP135" s="22">
        <v>-0.43608770000000002</v>
      </c>
      <c r="AQ135" s="22">
        <v>-0.28126010000000001</v>
      </c>
      <c r="AR135" s="22">
        <v>-0.18054149999999999</v>
      </c>
      <c r="AS135" s="22">
        <v>-0.1926698</v>
      </c>
      <c r="AT135" s="22">
        <v>-0.15230840000000001</v>
      </c>
      <c r="AU135" s="22">
        <v>-0.25081490000000001</v>
      </c>
      <c r="AV135" s="22">
        <v>-0.21331259999999999</v>
      </c>
      <c r="AW135" s="22">
        <v>-0.1234248</v>
      </c>
      <c r="AX135" s="22">
        <v>-0.17279439999999999</v>
      </c>
      <c r="AY135" s="22">
        <v>-8.2242300000000004E-2</v>
      </c>
      <c r="AZ135" s="22">
        <v>-0.21688789999999999</v>
      </c>
      <c r="BA135" s="22">
        <v>-0.3507248</v>
      </c>
      <c r="BB135" s="22">
        <v>-0.2431179</v>
      </c>
      <c r="BC135" s="22">
        <v>-9.2213500000000004E-2</v>
      </c>
      <c r="BD135" s="22">
        <v>-8.9850899999999997E-2</v>
      </c>
      <c r="BE135" s="22">
        <v>-1.1775799999999999E-2</v>
      </c>
      <c r="BF135" s="22">
        <v>3.8885999999999999E-3</v>
      </c>
      <c r="BG135" s="22">
        <v>0.14555380000000001</v>
      </c>
      <c r="BH135" s="22">
        <v>7.1606199999999995E-2</v>
      </c>
      <c r="BI135" s="22">
        <v>-2.4019200000000001E-2</v>
      </c>
      <c r="BJ135" s="22">
        <v>0.16977529999999999</v>
      </c>
      <c r="BK135" s="22">
        <v>-2.9989999999999999E-2</v>
      </c>
      <c r="BL135" s="22">
        <v>-0.16018080000000001</v>
      </c>
      <c r="BM135" s="22">
        <v>-0.38307839999999999</v>
      </c>
      <c r="BN135" s="22">
        <v>-0.208373</v>
      </c>
      <c r="BO135" s="22">
        <v>-6.1587200000000002E-2</v>
      </c>
      <c r="BP135" s="22">
        <v>4.7648599999999999E-2</v>
      </c>
      <c r="BQ135" s="22">
        <v>6.1496099999999998E-2</v>
      </c>
      <c r="BR135" s="22">
        <v>0.12516189999999999</v>
      </c>
      <c r="BS135" s="22">
        <v>5.6654599999999999E-2</v>
      </c>
      <c r="BT135" s="22">
        <v>8.2291299999999998E-2</v>
      </c>
      <c r="BU135" s="22">
        <v>0.165408</v>
      </c>
      <c r="BV135" s="22">
        <v>6.0332799999999999E-2</v>
      </c>
      <c r="BW135" s="22">
        <v>0.1525444</v>
      </c>
      <c r="BX135" s="22">
        <v>5.6827000000000003E-2</v>
      </c>
      <c r="BY135" s="22">
        <v>-8.8293499999999997E-2</v>
      </c>
      <c r="BZ135" s="22">
        <v>-9.0314999999999996E-3</v>
      </c>
      <c r="CA135" s="22">
        <v>2.4557099999999998E-2</v>
      </c>
      <c r="CB135" s="22">
        <v>1.8247999999999999E-3</v>
      </c>
      <c r="CC135" s="22">
        <v>5.3303999999999997E-2</v>
      </c>
      <c r="CD135" s="22">
        <v>5.5870400000000001E-2</v>
      </c>
      <c r="CE135" s="22">
        <v>0.2094529</v>
      </c>
      <c r="CF135" s="22">
        <v>0.15641569999999999</v>
      </c>
      <c r="CG135" s="22">
        <v>4.1641400000000002E-2</v>
      </c>
      <c r="CH135" s="22">
        <v>0.23560900000000001</v>
      </c>
      <c r="CI135" s="22">
        <v>4.0084000000000002E-2</v>
      </c>
      <c r="CJ135" s="22">
        <v>-5.70699E-2</v>
      </c>
      <c r="CK135" s="22">
        <v>-0.2494507</v>
      </c>
      <c r="CL135" s="22">
        <v>-5.0658500000000002E-2</v>
      </c>
      <c r="CM135" s="22">
        <v>9.0557600000000002E-2</v>
      </c>
      <c r="CN135" s="22">
        <v>0.2056924</v>
      </c>
      <c r="CO135" s="22">
        <v>0.23753060000000001</v>
      </c>
      <c r="CP135" s="22">
        <v>0.31733699999999998</v>
      </c>
      <c r="CQ135" s="22">
        <v>0.26960699999999999</v>
      </c>
      <c r="CR135" s="22">
        <v>0.28702559999999999</v>
      </c>
      <c r="CS135" s="22">
        <v>0.36545270000000002</v>
      </c>
      <c r="CT135" s="22">
        <v>0.22179599999999999</v>
      </c>
      <c r="CU135" s="22">
        <v>0.31515710000000002</v>
      </c>
      <c r="CV135" s="22">
        <v>0.24640110000000001</v>
      </c>
      <c r="CW135" s="22">
        <v>9.3465699999999999E-2</v>
      </c>
      <c r="CX135" s="22">
        <v>0.15309600000000001</v>
      </c>
      <c r="CY135" s="22">
        <v>0.1413277</v>
      </c>
      <c r="CZ135" s="22">
        <v>9.35005E-2</v>
      </c>
      <c r="DA135" s="22">
        <v>0.1183839</v>
      </c>
      <c r="DB135" s="22">
        <v>0.10785210000000001</v>
      </c>
      <c r="DC135" s="22">
        <v>0.27335209999999999</v>
      </c>
      <c r="DD135" s="22">
        <v>0.2412251</v>
      </c>
      <c r="DE135" s="22">
        <v>0.10730199999999999</v>
      </c>
      <c r="DF135" s="22">
        <v>0.30144270000000001</v>
      </c>
      <c r="DG135" s="22">
        <v>0.11015800000000001</v>
      </c>
      <c r="DH135" s="22">
        <v>4.6040999999999999E-2</v>
      </c>
      <c r="DI135" s="22">
        <v>-0.1158231</v>
      </c>
      <c r="DJ135" s="22">
        <v>0.107056</v>
      </c>
      <c r="DK135" s="22">
        <v>0.24270240000000001</v>
      </c>
      <c r="DL135" s="22">
        <v>0.36373620000000001</v>
      </c>
      <c r="DM135" s="22">
        <v>0.41356510000000002</v>
      </c>
      <c r="DN135" s="22">
        <v>0.50951219999999997</v>
      </c>
      <c r="DO135" s="22">
        <v>0.48255949999999997</v>
      </c>
      <c r="DP135" s="22">
        <v>0.49175999999999997</v>
      </c>
      <c r="DQ135" s="22">
        <v>0.56549749999999999</v>
      </c>
      <c r="DR135" s="22">
        <v>0.38325920000000002</v>
      </c>
      <c r="DS135" s="22">
        <v>0.47776960000000002</v>
      </c>
      <c r="DT135" s="22">
        <v>0.43597520000000001</v>
      </c>
      <c r="DU135" s="22">
        <v>0.27522479999999999</v>
      </c>
      <c r="DV135" s="22">
        <v>0.31522349999999999</v>
      </c>
      <c r="DW135" s="22">
        <v>0.30992599999999998</v>
      </c>
      <c r="DX135" s="22">
        <v>0.2258657</v>
      </c>
      <c r="DY135" s="22">
        <v>0.2123488</v>
      </c>
      <c r="DZ135" s="22">
        <v>0.1829055</v>
      </c>
      <c r="EA135" s="22">
        <v>0.3656123</v>
      </c>
      <c r="EB135" s="22">
        <v>0.36367640000000001</v>
      </c>
      <c r="EC135" s="22">
        <v>0.20210549999999999</v>
      </c>
      <c r="ED135" s="22">
        <v>0.39649600000000002</v>
      </c>
      <c r="EE135" s="22">
        <v>0.21133379999999999</v>
      </c>
      <c r="EF135" s="22">
        <v>0.1949168</v>
      </c>
      <c r="EG135" s="22">
        <v>7.7114000000000002E-2</v>
      </c>
      <c r="EH135" s="22">
        <v>0.33477069999999998</v>
      </c>
      <c r="EI135" s="22">
        <v>0.46237539999999999</v>
      </c>
      <c r="EJ135" s="22">
        <v>0.59192639999999996</v>
      </c>
      <c r="EK135" s="22">
        <v>0.66773090000000002</v>
      </c>
      <c r="EL135" s="22">
        <v>0.78698250000000003</v>
      </c>
      <c r="EM135" s="22">
        <v>0.79002890000000003</v>
      </c>
      <c r="EN135" s="22">
        <v>0.78736379999999995</v>
      </c>
      <c r="EO135" s="22">
        <v>0.85433020000000004</v>
      </c>
      <c r="EP135" s="22">
        <v>0.6163864</v>
      </c>
      <c r="EQ135" s="22">
        <v>0.71255639999999998</v>
      </c>
      <c r="ER135" s="22">
        <v>0.70969000000000004</v>
      </c>
      <c r="ES135" s="22">
        <v>0.53765609999999997</v>
      </c>
      <c r="ET135" s="22">
        <v>0.54930979999999996</v>
      </c>
      <c r="EU135" s="22">
        <v>68.655140000000003</v>
      </c>
      <c r="EV135" s="22">
        <v>67.80104</v>
      </c>
      <c r="EW135" s="22">
        <v>66.341300000000004</v>
      </c>
      <c r="EX135" s="22">
        <v>65.033060000000006</v>
      </c>
      <c r="EY135" s="22">
        <v>64.190349999999995</v>
      </c>
      <c r="EZ135" s="22">
        <v>64.14855</v>
      </c>
      <c r="FA135" s="22">
        <v>63.721400000000003</v>
      </c>
      <c r="FB135" s="22">
        <v>63.797420000000002</v>
      </c>
      <c r="FC135" s="22">
        <v>68.610339999999994</v>
      </c>
      <c r="FD135" s="22">
        <v>73.863399999999999</v>
      </c>
      <c r="FE135" s="22">
        <v>78.562740000000005</v>
      </c>
      <c r="FF135" s="22">
        <v>80.985929999999996</v>
      </c>
      <c r="FG135" s="22">
        <v>81.520390000000006</v>
      </c>
      <c r="FH135" s="22">
        <v>82.722700000000003</v>
      </c>
      <c r="FI135" s="22">
        <v>83.333849999999998</v>
      </c>
      <c r="FJ135" s="22">
        <v>84.992069999999998</v>
      </c>
      <c r="FK135" s="22">
        <v>84.592380000000006</v>
      </c>
      <c r="FL135" s="22">
        <v>80.921589999999995</v>
      </c>
      <c r="FM135" s="22">
        <v>79.046719999999993</v>
      </c>
      <c r="FN135" s="22">
        <v>74.117609999999999</v>
      </c>
      <c r="FO135" s="22">
        <v>72.130319999999998</v>
      </c>
      <c r="FP135" s="22">
        <v>70.934020000000004</v>
      </c>
      <c r="FQ135" s="22">
        <v>69.67174</v>
      </c>
      <c r="FR135" s="22">
        <v>68.810869999999994</v>
      </c>
      <c r="FS135" s="22">
        <v>3.7029049999999999</v>
      </c>
      <c r="FT135" s="22">
        <v>0.1634024</v>
      </c>
      <c r="FU135" s="22">
        <v>0.30099740000000003</v>
      </c>
    </row>
    <row r="136" spans="1:177" x14ac:dyDescent="0.2">
      <c r="A136" s="13" t="s">
        <v>226</v>
      </c>
      <c r="B136" s="13" t="s">
        <v>0</v>
      </c>
      <c r="C136" s="13" t="s">
        <v>272</v>
      </c>
      <c r="D136" s="34" t="s">
        <v>254</v>
      </c>
      <c r="E136" s="23" t="s">
        <v>221</v>
      </c>
      <c r="F136" s="23">
        <v>1336</v>
      </c>
      <c r="G136" s="22">
        <v>1.1452469999999999</v>
      </c>
      <c r="H136" s="22">
        <v>1.1609529999999999</v>
      </c>
      <c r="I136" s="22">
        <v>1.0400469999999999</v>
      </c>
      <c r="J136" s="22">
        <v>0.98721519999999996</v>
      </c>
      <c r="K136" s="22">
        <v>0.78296900000000003</v>
      </c>
      <c r="L136" s="22">
        <v>0.90150070000000004</v>
      </c>
      <c r="M136" s="22">
        <v>0.86061069999999995</v>
      </c>
      <c r="N136" s="22">
        <v>0.69122150000000004</v>
      </c>
      <c r="O136" s="22">
        <v>0.19580700000000001</v>
      </c>
      <c r="P136" s="22">
        <v>-0.53617899999999996</v>
      </c>
      <c r="Q136" s="22">
        <v>-1.0491159999999999</v>
      </c>
      <c r="R136" s="22">
        <v>-1.3366739999999999</v>
      </c>
      <c r="S136" s="22">
        <v>-1.0597650000000001</v>
      </c>
      <c r="T136" s="22">
        <v>-0.78402050000000001</v>
      </c>
      <c r="U136" s="22">
        <v>-0.37175150000000001</v>
      </c>
      <c r="V136" s="22">
        <v>0.4785316</v>
      </c>
      <c r="W136" s="22">
        <v>1.2276499999999999</v>
      </c>
      <c r="X136" s="22">
        <v>2.336554</v>
      </c>
      <c r="Y136" s="22">
        <v>2.6174499999999998</v>
      </c>
      <c r="Z136" s="22">
        <v>2.555552</v>
      </c>
      <c r="AA136" s="22">
        <v>2.5453929999999998</v>
      </c>
      <c r="AB136" s="22">
        <v>2.0076589999999999</v>
      </c>
      <c r="AC136" s="22">
        <v>1.5818680000000001</v>
      </c>
      <c r="AD136" s="22">
        <v>1.3887080000000001</v>
      </c>
      <c r="AE136" s="22">
        <v>-0.3124091</v>
      </c>
      <c r="AF136" s="22">
        <v>-0.22721540000000001</v>
      </c>
      <c r="AG136" s="22">
        <v>-0.2187028</v>
      </c>
      <c r="AH136" s="22">
        <v>-0.1754917</v>
      </c>
      <c r="AI136" s="22">
        <v>-0.29675679999999999</v>
      </c>
      <c r="AJ136" s="22">
        <v>-0.20635800000000001</v>
      </c>
      <c r="AK136" s="22">
        <v>-0.41410619999999998</v>
      </c>
      <c r="AL136" s="22">
        <v>-0.32391229999999999</v>
      </c>
      <c r="AM136" s="22">
        <v>-0.26383980000000001</v>
      </c>
      <c r="AN136" s="22">
        <v>-0.44686419999999999</v>
      </c>
      <c r="AO136" s="22">
        <v>-0.52276429999999996</v>
      </c>
      <c r="AP136" s="22">
        <v>-0.54676570000000002</v>
      </c>
      <c r="AQ136" s="22">
        <v>-0.52788080000000004</v>
      </c>
      <c r="AR136" s="22">
        <v>-0.46787499999999999</v>
      </c>
      <c r="AS136" s="22">
        <v>-0.62556860000000003</v>
      </c>
      <c r="AT136" s="22">
        <v>-0.48511919999999997</v>
      </c>
      <c r="AU136" s="22">
        <v>-0.52507119999999996</v>
      </c>
      <c r="AV136" s="22">
        <v>-0.17264399999999999</v>
      </c>
      <c r="AW136" s="22">
        <v>-0.1960789</v>
      </c>
      <c r="AX136" s="22">
        <v>-3.07237E-2</v>
      </c>
      <c r="AY136" s="22">
        <v>-3.29266E-2</v>
      </c>
      <c r="AZ136" s="22">
        <v>-0.4504744</v>
      </c>
      <c r="BA136" s="22">
        <v>-0.53406940000000003</v>
      </c>
      <c r="BB136" s="22">
        <v>-0.51145099999999999</v>
      </c>
      <c r="BC136" s="22">
        <v>-0.1807908</v>
      </c>
      <c r="BD136" s="22">
        <v>-7.4967599999999995E-2</v>
      </c>
      <c r="BE136" s="22">
        <v>-8.8261699999999998E-2</v>
      </c>
      <c r="BF136" s="22">
        <v>-5.9307199999999997E-2</v>
      </c>
      <c r="BG136" s="22">
        <v>-0.2072803</v>
      </c>
      <c r="BH136" s="22">
        <v>-0.1088428</v>
      </c>
      <c r="BI136" s="22">
        <v>-0.28598430000000002</v>
      </c>
      <c r="BJ136" s="22">
        <v>-0.21119540000000001</v>
      </c>
      <c r="BK136" s="22">
        <v>-0.12745509999999999</v>
      </c>
      <c r="BL136" s="22">
        <v>-0.25997310000000001</v>
      </c>
      <c r="BM136" s="22">
        <v>-0.3027048</v>
      </c>
      <c r="BN136" s="22">
        <v>-0.34770970000000001</v>
      </c>
      <c r="BO136" s="22">
        <v>-0.2037233</v>
      </c>
      <c r="BP136" s="22">
        <v>-0.1788593</v>
      </c>
      <c r="BQ136" s="22">
        <v>-0.31034450000000002</v>
      </c>
      <c r="BR136" s="22">
        <v>-0.18207200000000001</v>
      </c>
      <c r="BS136" s="22">
        <v>-0.2336125</v>
      </c>
      <c r="BT136" s="22">
        <v>0.14502499999999999</v>
      </c>
      <c r="BU136" s="22">
        <v>0.13512840000000001</v>
      </c>
      <c r="BV136" s="22">
        <v>0.2277139</v>
      </c>
      <c r="BW136" s="22">
        <v>0.2470079</v>
      </c>
      <c r="BX136" s="22">
        <v>-0.16152549999999999</v>
      </c>
      <c r="BY136" s="22">
        <v>-0.29117409999999999</v>
      </c>
      <c r="BZ136" s="22">
        <v>-0.2456286</v>
      </c>
      <c r="CA136" s="22">
        <v>-8.9632500000000004E-2</v>
      </c>
      <c r="CB136" s="22">
        <v>3.04788E-2</v>
      </c>
      <c r="CC136" s="22">
        <v>2.0815E-3</v>
      </c>
      <c r="CD136" s="22">
        <v>2.1161800000000001E-2</v>
      </c>
      <c r="CE136" s="22">
        <v>-0.1453091</v>
      </c>
      <c r="CF136" s="22">
        <v>-4.1304199999999999E-2</v>
      </c>
      <c r="CG136" s="22">
        <v>-0.19724739999999999</v>
      </c>
      <c r="CH136" s="22">
        <v>-0.133128</v>
      </c>
      <c r="CI136" s="22">
        <v>-3.2995400000000001E-2</v>
      </c>
      <c r="CJ136" s="22">
        <v>-0.13053290000000001</v>
      </c>
      <c r="CK136" s="22">
        <v>-0.15029229999999999</v>
      </c>
      <c r="CL136" s="22">
        <v>-0.20984410000000001</v>
      </c>
      <c r="CM136" s="22">
        <v>2.0787300000000002E-2</v>
      </c>
      <c r="CN136" s="22">
        <v>2.13121E-2</v>
      </c>
      <c r="CO136" s="22">
        <v>-9.2021199999999997E-2</v>
      </c>
      <c r="CP136" s="22">
        <v>2.7817499999999998E-2</v>
      </c>
      <c r="CQ136" s="22">
        <v>-3.1748999999999999E-2</v>
      </c>
      <c r="CR136" s="22">
        <v>0.36504150000000002</v>
      </c>
      <c r="CS136" s="22">
        <v>0.3645216</v>
      </c>
      <c r="CT136" s="22">
        <v>0.40670699999999999</v>
      </c>
      <c r="CU136" s="22">
        <v>0.4408897</v>
      </c>
      <c r="CV136" s="22">
        <v>3.8599599999999998E-2</v>
      </c>
      <c r="CW136" s="22">
        <v>-0.1229456</v>
      </c>
      <c r="CX136" s="22">
        <v>-6.1520900000000003E-2</v>
      </c>
      <c r="CY136" s="22">
        <v>1.5259E-3</v>
      </c>
      <c r="CZ136" s="22">
        <v>0.13592509999999999</v>
      </c>
      <c r="DA136" s="22">
        <v>9.2424599999999996E-2</v>
      </c>
      <c r="DB136" s="22">
        <v>0.10163079999999999</v>
      </c>
      <c r="DC136" s="22">
        <v>-8.3337900000000006E-2</v>
      </c>
      <c r="DD136" s="22">
        <v>2.6234500000000001E-2</v>
      </c>
      <c r="DE136" s="22">
        <v>-0.1085106</v>
      </c>
      <c r="DF136" s="22">
        <v>-5.5060600000000001E-2</v>
      </c>
      <c r="DG136" s="22">
        <v>6.1464299999999999E-2</v>
      </c>
      <c r="DH136" s="22">
        <v>-1.0927000000000001E-3</v>
      </c>
      <c r="DI136" s="22">
        <v>2.1202999999999999E-3</v>
      </c>
      <c r="DJ136" s="22">
        <v>-7.1978500000000001E-2</v>
      </c>
      <c r="DK136" s="22">
        <v>0.24529780000000001</v>
      </c>
      <c r="DL136" s="22">
        <v>0.2214834</v>
      </c>
      <c r="DM136" s="22">
        <v>0.126302</v>
      </c>
      <c r="DN136" s="22">
        <v>0.237707</v>
      </c>
      <c r="DO136" s="22">
        <v>0.1701144</v>
      </c>
      <c r="DP136" s="22">
        <v>0.58505799999999997</v>
      </c>
      <c r="DQ136" s="22">
        <v>0.59391470000000002</v>
      </c>
      <c r="DR136" s="22">
        <v>0.5857002</v>
      </c>
      <c r="DS136" s="22">
        <v>0.63477150000000004</v>
      </c>
      <c r="DT136" s="22">
        <v>0.23872460000000001</v>
      </c>
      <c r="DU136" s="22">
        <v>4.5282900000000001E-2</v>
      </c>
      <c r="DV136" s="22">
        <v>0.1225869</v>
      </c>
      <c r="DW136" s="22">
        <v>0.13314409999999999</v>
      </c>
      <c r="DX136" s="22">
        <v>0.28817300000000001</v>
      </c>
      <c r="DY136" s="22">
        <v>0.2228657</v>
      </c>
      <c r="DZ136" s="22">
        <v>0.21781529999999999</v>
      </c>
      <c r="EA136" s="22">
        <v>6.1386000000000001E-3</v>
      </c>
      <c r="EB136" s="22">
        <v>0.1237497</v>
      </c>
      <c r="EC136" s="22">
        <v>1.9611300000000002E-2</v>
      </c>
      <c r="ED136" s="22">
        <v>5.7656300000000001E-2</v>
      </c>
      <c r="EE136" s="22">
        <v>0.197849</v>
      </c>
      <c r="EF136" s="22">
        <v>0.18579850000000001</v>
      </c>
      <c r="EG136" s="22">
        <v>0.22217980000000001</v>
      </c>
      <c r="EH136" s="22">
        <v>0.12707760000000001</v>
      </c>
      <c r="EI136" s="22">
        <v>0.56945539999999994</v>
      </c>
      <c r="EJ136" s="22">
        <v>0.51049909999999998</v>
      </c>
      <c r="EK136" s="22">
        <v>0.44152609999999998</v>
      </c>
      <c r="EL136" s="22">
        <v>0.54075419999999996</v>
      </c>
      <c r="EM136" s="22">
        <v>0.46157310000000001</v>
      </c>
      <c r="EN136" s="22">
        <v>0.9027269</v>
      </c>
      <c r="EO136" s="22">
        <v>0.92512209999999995</v>
      </c>
      <c r="EP136" s="22">
        <v>0.84413780000000005</v>
      </c>
      <c r="EQ136" s="22">
        <v>0.91470609999999997</v>
      </c>
      <c r="ER136" s="22">
        <v>0.52767350000000002</v>
      </c>
      <c r="ES136" s="22">
        <v>0.2881782</v>
      </c>
      <c r="ET136" s="22">
        <v>0.38840930000000001</v>
      </c>
      <c r="EU136" s="22">
        <v>65.014669999999995</v>
      </c>
      <c r="EV136" s="22">
        <v>64.495869999999996</v>
      </c>
      <c r="EW136" s="22">
        <v>63.060139999999997</v>
      </c>
      <c r="EX136" s="22">
        <v>61.92015</v>
      </c>
      <c r="EY136" s="22">
        <v>61.400770000000001</v>
      </c>
      <c r="EZ136" s="22">
        <v>60.59348</v>
      </c>
      <c r="FA136" s="22">
        <v>59.9238</v>
      </c>
      <c r="FB136" s="22">
        <v>60.322890000000001</v>
      </c>
      <c r="FC136" s="22">
        <v>65.842029999999994</v>
      </c>
      <c r="FD136" s="22">
        <v>73.424480000000003</v>
      </c>
      <c r="FE136" s="22">
        <v>79.973299999999995</v>
      </c>
      <c r="FF136" s="22">
        <v>84.343829999999997</v>
      </c>
      <c r="FG136" s="22">
        <v>86.251310000000004</v>
      </c>
      <c r="FH136" s="22">
        <v>87.765010000000004</v>
      </c>
      <c r="FI136" s="22">
        <v>87.431070000000005</v>
      </c>
      <c r="FJ136" s="22">
        <v>88.744420000000005</v>
      </c>
      <c r="FK136" s="22">
        <v>88.492320000000007</v>
      </c>
      <c r="FL136" s="22">
        <v>86.070639999999997</v>
      </c>
      <c r="FM136" s="22">
        <v>82.301460000000006</v>
      </c>
      <c r="FN136" s="22">
        <v>76.413120000000006</v>
      </c>
      <c r="FO136" s="22">
        <v>72.110730000000004</v>
      </c>
      <c r="FP136" s="22">
        <v>70.681430000000006</v>
      </c>
      <c r="FQ136" s="22">
        <v>69.118840000000006</v>
      </c>
      <c r="FR136" s="22">
        <v>67.15607</v>
      </c>
      <c r="FS136" s="22">
        <v>4.5363220000000002</v>
      </c>
      <c r="FT136" s="22">
        <v>0.2097098</v>
      </c>
      <c r="FU136" s="22">
        <v>0.35371200000000003</v>
      </c>
    </row>
    <row r="137" spans="1:177" x14ac:dyDescent="0.2">
      <c r="A137" s="13" t="s">
        <v>226</v>
      </c>
      <c r="B137" s="13" t="s">
        <v>0</v>
      </c>
      <c r="C137" s="13" t="s">
        <v>273</v>
      </c>
      <c r="D137" s="34" t="s">
        <v>231</v>
      </c>
      <c r="E137" s="23" t="s">
        <v>219</v>
      </c>
      <c r="F137" s="23">
        <v>6227</v>
      </c>
      <c r="G137" s="22">
        <v>3.1976979999999999</v>
      </c>
      <c r="H137" s="22">
        <v>2.911133</v>
      </c>
      <c r="I137" s="22">
        <v>2.7561089999999999</v>
      </c>
      <c r="J137" s="22">
        <v>2.6842769999999998</v>
      </c>
      <c r="K137" s="22">
        <v>2.7302460000000002</v>
      </c>
      <c r="L137" s="22">
        <v>2.9901279999999999</v>
      </c>
      <c r="M137" s="22">
        <v>3.489185</v>
      </c>
      <c r="N137" s="22">
        <v>3.5951979999999999</v>
      </c>
      <c r="O137" s="22">
        <v>3.3298589999999999</v>
      </c>
      <c r="P137" s="22">
        <v>3.0575730000000001</v>
      </c>
      <c r="Q137" s="22">
        <v>2.8620230000000002</v>
      </c>
      <c r="R137" s="22">
        <v>2.7224520000000001</v>
      </c>
      <c r="S137" s="22">
        <v>2.678388</v>
      </c>
      <c r="T137" s="22">
        <v>2.6226539999999998</v>
      </c>
      <c r="U137" s="22">
        <v>2.713689</v>
      </c>
      <c r="V137" s="22">
        <v>2.9134859999999998</v>
      </c>
      <c r="W137" s="22">
        <v>3.3172100000000002</v>
      </c>
      <c r="X137" s="22">
        <v>3.981468</v>
      </c>
      <c r="Y137" s="22">
        <v>4.6174039999999996</v>
      </c>
      <c r="Z137" s="22">
        <v>5.2828910000000002</v>
      </c>
      <c r="AA137" s="22">
        <v>5.4799360000000004</v>
      </c>
      <c r="AB137" s="22">
        <v>5.1140730000000003</v>
      </c>
      <c r="AC137" s="22">
        <v>4.4269970000000001</v>
      </c>
      <c r="AD137" s="22">
        <v>3.7077599999999999</v>
      </c>
      <c r="AE137" s="22">
        <v>-0.35455419999999999</v>
      </c>
      <c r="AF137" s="22">
        <v>-0.34982990000000003</v>
      </c>
      <c r="AG137" s="22">
        <v>-0.30885430000000003</v>
      </c>
      <c r="AH137" s="22">
        <v>-0.25359569999999998</v>
      </c>
      <c r="AI137" s="22">
        <v>-0.20688309999999999</v>
      </c>
      <c r="AJ137" s="22">
        <v>-0.19117329999999999</v>
      </c>
      <c r="AK137" s="22">
        <v>-0.1968297</v>
      </c>
      <c r="AL137" s="22">
        <v>-0.24623049999999999</v>
      </c>
      <c r="AM137" s="22">
        <v>-0.1940587</v>
      </c>
      <c r="AN137" s="22">
        <v>-0.14155319999999999</v>
      </c>
      <c r="AO137" s="22">
        <v>-6.5973199999999996E-2</v>
      </c>
      <c r="AP137" s="22">
        <v>-2.84925E-2</v>
      </c>
      <c r="AQ137" s="22">
        <v>-3.6524000000000001E-3</v>
      </c>
      <c r="AR137" s="22">
        <v>1.6174999999999998E-2</v>
      </c>
      <c r="AS137" s="22">
        <v>8.47464E-2</v>
      </c>
      <c r="AT137" s="22">
        <v>5.5550099999999998E-2</v>
      </c>
      <c r="AU137" s="22">
        <v>0.114394</v>
      </c>
      <c r="AV137" s="22">
        <v>9.9575200000000003E-2</v>
      </c>
      <c r="AW137" s="22">
        <v>8.0652600000000005E-2</v>
      </c>
      <c r="AX137" s="22">
        <v>4.9623800000000003E-2</v>
      </c>
      <c r="AY137" s="22">
        <v>5.5544000000000001E-3</v>
      </c>
      <c r="AZ137" s="22">
        <v>-0.14024310000000001</v>
      </c>
      <c r="BA137" s="22">
        <v>-0.1578939</v>
      </c>
      <c r="BB137" s="22">
        <v>-0.1925027</v>
      </c>
      <c r="BC137" s="22">
        <v>-0.28296939999999998</v>
      </c>
      <c r="BD137" s="22">
        <v>-0.27951720000000002</v>
      </c>
      <c r="BE137" s="22">
        <v>-0.24308060000000001</v>
      </c>
      <c r="BF137" s="22">
        <v>-0.19337209999999999</v>
      </c>
      <c r="BG137" s="22">
        <v>-0.1483496</v>
      </c>
      <c r="BH137" s="22">
        <v>-0.13320709999999999</v>
      </c>
      <c r="BI137" s="22">
        <v>-0.13611000000000001</v>
      </c>
      <c r="BJ137" s="22">
        <v>-0.18107039999999999</v>
      </c>
      <c r="BK137" s="22">
        <v>-0.1216868</v>
      </c>
      <c r="BL137" s="22">
        <v>-8.2812700000000003E-2</v>
      </c>
      <c r="BM137" s="22">
        <v>-5.4812999999999997E-3</v>
      </c>
      <c r="BN137" s="22">
        <v>3.3135100000000001E-2</v>
      </c>
      <c r="BO137" s="22">
        <v>5.8049200000000002E-2</v>
      </c>
      <c r="BP137" s="22">
        <v>7.5637800000000005E-2</v>
      </c>
      <c r="BQ137" s="22">
        <v>0.13985159999999999</v>
      </c>
      <c r="BR137" s="22">
        <v>0.1084904</v>
      </c>
      <c r="BS137" s="22">
        <v>0.1669351</v>
      </c>
      <c r="BT137" s="22">
        <v>0.15229329999999999</v>
      </c>
      <c r="BU137" s="22">
        <v>0.13760729999999999</v>
      </c>
      <c r="BV137" s="22">
        <v>0.1090825</v>
      </c>
      <c r="BW137" s="22">
        <v>7.0621299999999998E-2</v>
      </c>
      <c r="BX137" s="22">
        <v>-7.0087300000000005E-2</v>
      </c>
      <c r="BY137" s="22">
        <v>-9.2107300000000003E-2</v>
      </c>
      <c r="BZ137" s="22">
        <v>-0.1293155</v>
      </c>
      <c r="CA137" s="22">
        <v>-0.23338990000000001</v>
      </c>
      <c r="CB137" s="22">
        <v>-0.23081889999999999</v>
      </c>
      <c r="CC137" s="22">
        <v>-0.1975259</v>
      </c>
      <c r="CD137" s="22">
        <v>-0.1516613</v>
      </c>
      <c r="CE137" s="22">
        <v>-0.1078095</v>
      </c>
      <c r="CF137" s="22">
        <v>-9.3059799999999998E-2</v>
      </c>
      <c r="CG137" s="22">
        <v>-9.4055700000000006E-2</v>
      </c>
      <c r="CH137" s="22">
        <v>-0.1359408</v>
      </c>
      <c r="CI137" s="22">
        <v>-7.1562299999999995E-2</v>
      </c>
      <c r="CJ137" s="22">
        <v>-4.2129199999999999E-2</v>
      </c>
      <c r="CK137" s="22">
        <v>3.6415200000000002E-2</v>
      </c>
      <c r="CL137" s="22">
        <v>7.5818099999999999E-2</v>
      </c>
      <c r="CM137" s="22">
        <v>0.1007835</v>
      </c>
      <c r="CN137" s="22">
        <v>0.11682149999999999</v>
      </c>
      <c r="CO137" s="22">
        <v>0.17801729999999999</v>
      </c>
      <c r="CP137" s="22">
        <v>0.1451566</v>
      </c>
      <c r="CQ137" s="22">
        <v>0.2033248</v>
      </c>
      <c r="CR137" s="22">
        <v>0.18880569999999999</v>
      </c>
      <c r="CS137" s="22">
        <v>0.17705399999999999</v>
      </c>
      <c r="CT137" s="22">
        <v>0.15026339999999999</v>
      </c>
      <c r="CU137" s="22">
        <v>0.1156865</v>
      </c>
      <c r="CV137" s="22">
        <v>-2.1497599999999999E-2</v>
      </c>
      <c r="CW137" s="22">
        <v>-4.6543800000000003E-2</v>
      </c>
      <c r="CX137" s="22">
        <v>-8.5552199999999995E-2</v>
      </c>
      <c r="CY137" s="22">
        <v>-0.18381040000000001</v>
      </c>
      <c r="CZ137" s="22">
        <v>-0.18212059999999999</v>
      </c>
      <c r="DA137" s="22">
        <v>-0.1519712</v>
      </c>
      <c r="DB137" s="22">
        <v>-0.1099506</v>
      </c>
      <c r="DC137" s="22">
        <v>-6.7269399999999993E-2</v>
      </c>
      <c r="DD137" s="22">
        <v>-5.2912500000000001E-2</v>
      </c>
      <c r="DE137" s="22">
        <v>-5.2001400000000003E-2</v>
      </c>
      <c r="DF137" s="22">
        <v>-9.0811199999999995E-2</v>
      </c>
      <c r="DG137" s="22">
        <v>-2.1437700000000001E-2</v>
      </c>
      <c r="DH137" s="22">
        <v>-1.4457000000000001E-3</v>
      </c>
      <c r="DI137" s="22">
        <v>7.8311699999999998E-2</v>
      </c>
      <c r="DJ137" s="22">
        <v>0.1185012</v>
      </c>
      <c r="DK137" s="22">
        <v>0.1435178</v>
      </c>
      <c r="DL137" s="22">
        <v>0.15800520000000001</v>
      </c>
      <c r="DM137" s="22">
        <v>0.21618299999999999</v>
      </c>
      <c r="DN137" s="22">
        <v>0.18182290000000001</v>
      </c>
      <c r="DO137" s="22">
        <v>0.2397146</v>
      </c>
      <c r="DP137" s="22">
        <v>0.22531809999999999</v>
      </c>
      <c r="DQ137" s="22">
        <v>0.21650059999999999</v>
      </c>
      <c r="DR137" s="22">
        <v>0.19144420000000001</v>
      </c>
      <c r="DS137" s="22">
        <v>0.1607517</v>
      </c>
      <c r="DT137" s="22">
        <v>2.7092100000000001E-2</v>
      </c>
      <c r="DU137" s="22">
        <v>-9.8020000000000008E-4</v>
      </c>
      <c r="DV137" s="22">
        <v>-4.1788899999999997E-2</v>
      </c>
      <c r="DW137" s="22">
        <v>-0.11222550000000001</v>
      </c>
      <c r="DX137" s="22">
        <v>-0.111808</v>
      </c>
      <c r="DY137" s="22">
        <v>-8.6197499999999996E-2</v>
      </c>
      <c r="DZ137" s="22">
        <v>-4.9727E-2</v>
      </c>
      <c r="EA137" s="22">
        <v>-8.7360000000000007E-3</v>
      </c>
      <c r="EB137" s="22">
        <v>5.0537000000000004E-3</v>
      </c>
      <c r="EC137" s="22">
        <v>8.7183999999999994E-3</v>
      </c>
      <c r="ED137" s="22">
        <v>-2.56511E-2</v>
      </c>
      <c r="EE137" s="22">
        <v>5.0934100000000003E-2</v>
      </c>
      <c r="EF137" s="22">
        <v>5.72948E-2</v>
      </c>
      <c r="EG137" s="22">
        <v>0.1388036</v>
      </c>
      <c r="EH137" s="22">
        <v>0.1801287</v>
      </c>
      <c r="EI137" s="22">
        <v>0.2052194</v>
      </c>
      <c r="EJ137" s="22">
        <v>0.21746789999999999</v>
      </c>
      <c r="EK137" s="22">
        <v>0.27128819999999998</v>
      </c>
      <c r="EL137" s="22">
        <v>0.2347631</v>
      </c>
      <c r="EM137" s="22">
        <v>0.2922556</v>
      </c>
      <c r="EN137" s="22">
        <v>0.27803620000000001</v>
      </c>
      <c r="EO137" s="22">
        <v>0.27345530000000001</v>
      </c>
      <c r="EP137" s="22">
        <v>0.25090289999999998</v>
      </c>
      <c r="EQ137" s="22">
        <v>0.22581870000000001</v>
      </c>
      <c r="ER137" s="22">
        <v>9.7247799999999995E-2</v>
      </c>
      <c r="ES137" s="22">
        <v>6.48064E-2</v>
      </c>
      <c r="ET137" s="22">
        <v>2.1398400000000001E-2</v>
      </c>
      <c r="EU137" s="22">
        <v>56.781599999999997</v>
      </c>
      <c r="EV137" s="22">
        <v>56.128329999999998</v>
      </c>
      <c r="EW137" s="22">
        <v>55.915120000000002</v>
      </c>
      <c r="EX137" s="22">
        <v>55.426909999999999</v>
      </c>
      <c r="EY137" s="22">
        <v>54.947710000000001</v>
      </c>
      <c r="EZ137" s="22">
        <v>54.573929999999997</v>
      </c>
      <c r="FA137" s="22">
        <v>54.233229999999999</v>
      </c>
      <c r="FB137" s="22">
        <v>54.586449999999999</v>
      </c>
      <c r="FC137" s="22">
        <v>57.265169999999998</v>
      </c>
      <c r="FD137" s="22">
        <v>60.393889999999999</v>
      </c>
      <c r="FE137" s="22">
        <v>63.685830000000003</v>
      </c>
      <c r="FF137" s="22">
        <v>66.148219999999995</v>
      </c>
      <c r="FG137" s="22">
        <v>67.988829999999993</v>
      </c>
      <c r="FH137" s="22">
        <v>68.591089999999994</v>
      </c>
      <c r="FI137" s="22">
        <v>69.018370000000004</v>
      </c>
      <c r="FJ137" s="22">
        <v>69.006820000000005</v>
      </c>
      <c r="FK137" s="22">
        <v>68.272030000000001</v>
      </c>
      <c r="FL137" s="22">
        <v>66.735079999999996</v>
      </c>
      <c r="FM137" s="22">
        <v>64.772260000000003</v>
      </c>
      <c r="FN137" s="22">
        <v>62.391249999999999</v>
      </c>
      <c r="FO137" s="22">
        <v>60.099159999999998</v>
      </c>
      <c r="FP137" s="22">
        <v>58.835999999999999</v>
      </c>
      <c r="FQ137" s="22">
        <v>57.990600000000001</v>
      </c>
      <c r="FR137" s="22">
        <v>57.088760000000001</v>
      </c>
      <c r="FS137" s="22">
        <v>1.3666149999999999</v>
      </c>
      <c r="FT137" s="22">
        <v>6.2544500000000003E-2</v>
      </c>
      <c r="FU137" s="22">
        <v>6.2687400000000004E-2</v>
      </c>
    </row>
    <row r="138" spans="1:177" x14ac:dyDescent="0.2">
      <c r="A138" s="13" t="s">
        <v>226</v>
      </c>
      <c r="B138" s="13" t="s">
        <v>0</v>
      </c>
      <c r="C138" s="13" t="s">
        <v>273</v>
      </c>
      <c r="D138" s="34" t="s">
        <v>231</v>
      </c>
      <c r="E138" s="23" t="s">
        <v>220</v>
      </c>
      <c r="F138" s="23">
        <v>3773</v>
      </c>
      <c r="G138" s="22">
        <v>1.9012899999999999</v>
      </c>
      <c r="H138" s="22">
        <v>1.7214210000000001</v>
      </c>
      <c r="I138" s="22">
        <v>1.6162570000000001</v>
      </c>
      <c r="J138" s="22">
        <v>1.5613250000000001</v>
      </c>
      <c r="K138" s="22">
        <v>1.562554</v>
      </c>
      <c r="L138" s="22">
        <v>1.6812389999999999</v>
      </c>
      <c r="M138" s="22">
        <v>1.9790479999999999</v>
      </c>
      <c r="N138" s="22">
        <v>2.0804990000000001</v>
      </c>
      <c r="O138" s="22">
        <v>1.97027</v>
      </c>
      <c r="P138" s="22">
        <v>1.860093</v>
      </c>
      <c r="Q138" s="22">
        <v>1.787652</v>
      </c>
      <c r="R138" s="22">
        <v>1.7098169999999999</v>
      </c>
      <c r="S138" s="22">
        <v>1.7137690000000001</v>
      </c>
      <c r="T138" s="22">
        <v>1.6644429999999999</v>
      </c>
      <c r="U138" s="22">
        <v>1.70265</v>
      </c>
      <c r="V138" s="22">
        <v>1.7810440000000001</v>
      </c>
      <c r="W138" s="22">
        <v>1.978037</v>
      </c>
      <c r="X138" s="22">
        <v>2.3587050000000001</v>
      </c>
      <c r="Y138" s="22">
        <v>2.7253020000000001</v>
      </c>
      <c r="Z138" s="22">
        <v>3.1345830000000001</v>
      </c>
      <c r="AA138" s="22">
        <v>3.2800630000000002</v>
      </c>
      <c r="AB138" s="22">
        <v>3.0659429999999999</v>
      </c>
      <c r="AC138" s="22">
        <v>2.646169</v>
      </c>
      <c r="AD138" s="22">
        <v>2.2118769999999999</v>
      </c>
      <c r="AE138" s="22">
        <v>-0.2215491</v>
      </c>
      <c r="AF138" s="22">
        <v>-0.20434920000000001</v>
      </c>
      <c r="AG138" s="22">
        <v>-0.1700595</v>
      </c>
      <c r="AH138" s="22">
        <v>-0.1268398</v>
      </c>
      <c r="AI138" s="22">
        <v>-9.8984100000000005E-2</v>
      </c>
      <c r="AJ138" s="22">
        <v>-8.8018100000000002E-2</v>
      </c>
      <c r="AK138" s="22">
        <v>-8.6913599999999994E-2</v>
      </c>
      <c r="AL138" s="22">
        <v>-0.12164410000000001</v>
      </c>
      <c r="AM138" s="22">
        <v>-9.2613699999999993E-2</v>
      </c>
      <c r="AN138" s="22">
        <v>-8.2071099999999994E-2</v>
      </c>
      <c r="AO138" s="22">
        <v>-1.2038E-2</v>
      </c>
      <c r="AP138" s="22">
        <v>-1.0324E-2</v>
      </c>
      <c r="AQ138" s="22">
        <v>3.9480700000000001E-2</v>
      </c>
      <c r="AR138" s="22">
        <v>2.6762899999999999E-2</v>
      </c>
      <c r="AS138" s="22">
        <v>5.6415300000000002E-2</v>
      </c>
      <c r="AT138" s="22">
        <v>4.3513700000000002E-2</v>
      </c>
      <c r="AU138" s="22">
        <v>7.3186699999999993E-2</v>
      </c>
      <c r="AV138" s="22">
        <v>7.8230999999999995E-2</v>
      </c>
      <c r="AW138" s="22">
        <v>3.1328399999999999E-2</v>
      </c>
      <c r="AX138" s="22">
        <v>1.22094E-2</v>
      </c>
      <c r="AY138" s="22">
        <v>1.1687899999999999E-2</v>
      </c>
      <c r="AZ138" s="22">
        <v>-8.67314E-2</v>
      </c>
      <c r="BA138" s="22">
        <v>-8.5539500000000004E-2</v>
      </c>
      <c r="BB138" s="22">
        <v>-0.1070284</v>
      </c>
      <c r="BC138" s="22">
        <v>-0.17092070000000001</v>
      </c>
      <c r="BD138" s="22">
        <v>-0.15505849999999999</v>
      </c>
      <c r="BE138" s="22">
        <v>-0.12782350000000001</v>
      </c>
      <c r="BF138" s="22">
        <v>-8.9105299999999998E-2</v>
      </c>
      <c r="BG138" s="22">
        <v>-6.2632400000000005E-2</v>
      </c>
      <c r="BH138" s="22">
        <v>-5.0886199999999999E-2</v>
      </c>
      <c r="BI138" s="22">
        <v>-4.9289399999999997E-2</v>
      </c>
      <c r="BJ138" s="22">
        <v>-8.4636799999999998E-2</v>
      </c>
      <c r="BK138" s="22">
        <v>-5.9378800000000002E-2</v>
      </c>
      <c r="BL138" s="22">
        <v>-4.5551300000000003E-2</v>
      </c>
      <c r="BM138" s="22">
        <v>2.6455699999999999E-2</v>
      </c>
      <c r="BN138" s="22">
        <v>3.0146300000000001E-2</v>
      </c>
      <c r="BO138" s="22">
        <v>7.5784599999999994E-2</v>
      </c>
      <c r="BP138" s="22">
        <v>6.2099300000000003E-2</v>
      </c>
      <c r="BQ138" s="22">
        <v>9.2250799999999994E-2</v>
      </c>
      <c r="BR138" s="22">
        <v>7.9894999999999994E-2</v>
      </c>
      <c r="BS138" s="22">
        <v>0.11173810000000001</v>
      </c>
      <c r="BT138" s="22">
        <v>0.1185787</v>
      </c>
      <c r="BU138" s="22">
        <v>7.2852399999999998E-2</v>
      </c>
      <c r="BV138" s="22">
        <v>5.5739999999999998E-2</v>
      </c>
      <c r="BW138" s="22">
        <v>6.1549199999999998E-2</v>
      </c>
      <c r="BX138" s="22">
        <v>-3.2124899999999998E-2</v>
      </c>
      <c r="BY138" s="22">
        <v>-3.6719799999999997E-2</v>
      </c>
      <c r="BZ138" s="22">
        <v>-6.2899399999999994E-2</v>
      </c>
      <c r="CA138" s="22">
        <v>-0.13585559999999999</v>
      </c>
      <c r="CB138" s="22">
        <v>-0.1209199</v>
      </c>
      <c r="CC138" s="22">
        <v>-9.8571099999999995E-2</v>
      </c>
      <c r="CD138" s="22">
        <v>-6.2970499999999999E-2</v>
      </c>
      <c r="CE138" s="22">
        <v>-3.74554E-2</v>
      </c>
      <c r="CF138" s="22">
        <v>-2.5168699999999999E-2</v>
      </c>
      <c r="CG138" s="22">
        <v>-2.3231000000000002E-2</v>
      </c>
      <c r="CH138" s="22">
        <v>-5.9005700000000001E-2</v>
      </c>
      <c r="CI138" s="22">
        <v>-3.6360499999999997E-2</v>
      </c>
      <c r="CJ138" s="22">
        <v>-2.0257799999999999E-2</v>
      </c>
      <c r="CK138" s="22">
        <v>5.3116299999999998E-2</v>
      </c>
      <c r="CL138" s="22">
        <v>5.8175900000000003E-2</v>
      </c>
      <c r="CM138" s="22">
        <v>0.1009285</v>
      </c>
      <c r="CN138" s="22">
        <v>8.6573200000000003E-2</v>
      </c>
      <c r="CO138" s="22">
        <v>0.1170703</v>
      </c>
      <c r="CP138" s="22">
        <v>0.10509259999999999</v>
      </c>
      <c r="CQ138" s="22">
        <v>0.1384387</v>
      </c>
      <c r="CR138" s="22">
        <v>0.1465233</v>
      </c>
      <c r="CS138" s="22">
        <v>0.1016118</v>
      </c>
      <c r="CT138" s="22">
        <v>8.5889300000000002E-2</v>
      </c>
      <c r="CU138" s="22">
        <v>9.6082899999999999E-2</v>
      </c>
      <c r="CV138" s="22">
        <v>5.6953000000000004E-3</v>
      </c>
      <c r="CW138" s="22">
        <v>-2.9074000000000001E-3</v>
      </c>
      <c r="CX138" s="22">
        <v>-3.2335900000000001E-2</v>
      </c>
      <c r="CY138" s="22">
        <v>-0.10079059999999999</v>
      </c>
      <c r="CZ138" s="22">
        <v>-8.6781300000000006E-2</v>
      </c>
      <c r="DA138" s="22">
        <v>-6.9318599999999994E-2</v>
      </c>
      <c r="DB138" s="22">
        <v>-3.6835699999999999E-2</v>
      </c>
      <c r="DC138" s="22">
        <v>-1.2278300000000001E-2</v>
      </c>
      <c r="DD138" s="22">
        <v>5.4869999999999995E-4</v>
      </c>
      <c r="DE138" s="22">
        <v>2.8275000000000002E-3</v>
      </c>
      <c r="DF138" s="22">
        <v>-3.3374599999999997E-2</v>
      </c>
      <c r="DG138" s="22">
        <v>-1.3342100000000001E-2</v>
      </c>
      <c r="DH138" s="22">
        <v>5.0356999999999997E-3</v>
      </c>
      <c r="DI138" s="22">
        <v>7.9777000000000001E-2</v>
      </c>
      <c r="DJ138" s="22">
        <v>8.6205500000000004E-2</v>
      </c>
      <c r="DK138" s="22">
        <v>0.1260725</v>
      </c>
      <c r="DL138" s="22">
        <v>0.1110471</v>
      </c>
      <c r="DM138" s="22">
        <v>0.14188980000000001</v>
      </c>
      <c r="DN138" s="22">
        <v>0.13029019999999999</v>
      </c>
      <c r="DO138" s="22">
        <v>0.16513920000000001</v>
      </c>
      <c r="DP138" s="22">
        <v>0.17446800000000001</v>
      </c>
      <c r="DQ138" s="22">
        <v>0.13037119999999999</v>
      </c>
      <c r="DR138" s="22">
        <v>0.1160385</v>
      </c>
      <c r="DS138" s="22">
        <v>0.1306167</v>
      </c>
      <c r="DT138" s="22">
        <v>4.3515600000000002E-2</v>
      </c>
      <c r="DU138" s="22">
        <v>3.0904999999999998E-2</v>
      </c>
      <c r="DV138" s="22">
        <v>-1.7723000000000001E-3</v>
      </c>
      <c r="DW138" s="22">
        <v>-5.0162199999999997E-2</v>
      </c>
      <c r="DX138" s="22">
        <v>-3.7490500000000003E-2</v>
      </c>
      <c r="DY138" s="22">
        <v>-2.7082700000000001E-2</v>
      </c>
      <c r="DZ138" s="22">
        <v>8.989E-4</v>
      </c>
      <c r="EA138" s="22">
        <v>2.4073399999999998E-2</v>
      </c>
      <c r="EB138" s="22">
        <v>3.7680600000000002E-2</v>
      </c>
      <c r="EC138" s="22">
        <v>4.04517E-2</v>
      </c>
      <c r="ED138" s="22">
        <v>3.6327E-3</v>
      </c>
      <c r="EE138" s="22">
        <v>1.9892699999999999E-2</v>
      </c>
      <c r="EF138" s="22">
        <v>4.1555500000000002E-2</v>
      </c>
      <c r="EG138" s="22">
        <v>0.11827070000000001</v>
      </c>
      <c r="EH138" s="22">
        <v>0.12667580000000001</v>
      </c>
      <c r="EI138" s="22">
        <v>0.1623764</v>
      </c>
      <c r="EJ138" s="22">
        <v>0.1463835</v>
      </c>
      <c r="EK138" s="22">
        <v>0.1777252</v>
      </c>
      <c r="EL138" s="22">
        <v>0.1666715</v>
      </c>
      <c r="EM138" s="22">
        <v>0.2036906</v>
      </c>
      <c r="EN138" s="22">
        <v>0.2148157</v>
      </c>
      <c r="EO138" s="22">
        <v>0.1718952</v>
      </c>
      <c r="EP138" s="22">
        <v>0.15956919999999999</v>
      </c>
      <c r="EQ138" s="22">
        <v>0.180478</v>
      </c>
      <c r="ER138" s="22">
        <v>9.8122000000000001E-2</v>
      </c>
      <c r="ES138" s="22">
        <v>7.9724699999999996E-2</v>
      </c>
      <c r="ET138" s="22">
        <v>4.2356600000000001E-2</v>
      </c>
      <c r="EU138" s="22">
        <v>57.566589999999998</v>
      </c>
      <c r="EV138" s="22">
        <v>57.002110000000002</v>
      </c>
      <c r="EW138" s="22">
        <v>56.845210000000002</v>
      </c>
      <c r="EX138" s="22">
        <v>56.354649999999999</v>
      </c>
      <c r="EY138" s="22">
        <v>55.979990000000001</v>
      </c>
      <c r="EZ138" s="22">
        <v>55.639850000000003</v>
      </c>
      <c r="FA138" s="22">
        <v>55.276420000000002</v>
      </c>
      <c r="FB138" s="22">
        <v>55.58569</v>
      </c>
      <c r="FC138" s="22">
        <v>58.040649999999999</v>
      </c>
      <c r="FD138" s="22">
        <v>60.76211</v>
      </c>
      <c r="FE138" s="22">
        <v>63.712040000000002</v>
      </c>
      <c r="FF138" s="22">
        <v>65.925399999999996</v>
      </c>
      <c r="FG138" s="22">
        <v>67.420410000000004</v>
      </c>
      <c r="FH138" s="22">
        <v>67.796480000000003</v>
      </c>
      <c r="FI138" s="22">
        <v>68.168400000000005</v>
      </c>
      <c r="FJ138" s="22">
        <v>68.078519999999997</v>
      </c>
      <c r="FK138" s="22">
        <v>67.437439999999995</v>
      </c>
      <c r="FL138" s="22">
        <v>65.953180000000003</v>
      </c>
      <c r="FM138" s="22">
        <v>64.162120000000002</v>
      </c>
      <c r="FN138" s="22">
        <v>62.18441</v>
      </c>
      <c r="FO138" s="22">
        <v>60.35745</v>
      </c>
      <c r="FP138" s="22">
        <v>59.281999999999996</v>
      </c>
      <c r="FQ138" s="22">
        <v>58.53613</v>
      </c>
      <c r="FR138" s="22">
        <v>57.759270000000001</v>
      </c>
      <c r="FS138" s="22">
        <v>0.85630839999999997</v>
      </c>
      <c r="FT138" s="22">
        <v>3.8776100000000001E-2</v>
      </c>
      <c r="FU138" s="22">
        <v>4.7109199999999997E-2</v>
      </c>
    </row>
    <row r="139" spans="1:177" x14ac:dyDescent="0.2">
      <c r="A139" s="13" t="s">
        <v>226</v>
      </c>
      <c r="B139" s="13" t="s">
        <v>0</v>
      </c>
      <c r="C139" s="13" t="s">
        <v>273</v>
      </c>
      <c r="D139" s="34" t="s">
        <v>231</v>
      </c>
      <c r="E139" s="23" t="s">
        <v>221</v>
      </c>
      <c r="F139" s="23">
        <v>2454</v>
      </c>
      <c r="G139" s="22">
        <v>1.3016700000000001</v>
      </c>
      <c r="H139" s="22">
        <v>1.19452</v>
      </c>
      <c r="I139" s="22">
        <v>1.144882</v>
      </c>
      <c r="J139" s="22">
        <v>1.1284149999999999</v>
      </c>
      <c r="K139" s="22">
        <v>1.1755340000000001</v>
      </c>
      <c r="L139" s="22">
        <v>1.3200670000000001</v>
      </c>
      <c r="M139" s="22">
        <v>1.5212190000000001</v>
      </c>
      <c r="N139" s="22">
        <v>1.5240750000000001</v>
      </c>
      <c r="O139" s="22">
        <v>1.3683510000000001</v>
      </c>
      <c r="P139" s="22">
        <v>1.203964</v>
      </c>
      <c r="Q139" s="22">
        <v>1.078918</v>
      </c>
      <c r="R139" s="22">
        <v>1.0191429999999999</v>
      </c>
      <c r="S139" s="22">
        <v>0.96944229999999998</v>
      </c>
      <c r="T139" s="22">
        <v>0.96560489999999999</v>
      </c>
      <c r="U139" s="22">
        <v>1.0191790000000001</v>
      </c>
      <c r="V139" s="22">
        <v>1.142441</v>
      </c>
      <c r="W139" s="22">
        <v>1.3507389999999999</v>
      </c>
      <c r="X139" s="22">
        <v>1.6331059999999999</v>
      </c>
      <c r="Y139" s="22">
        <v>1.9020999999999999</v>
      </c>
      <c r="Z139" s="22">
        <v>2.1550539999999998</v>
      </c>
      <c r="AA139" s="22">
        <v>2.204008</v>
      </c>
      <c r="AB139" s="22">
        <v>2.0524819999999999</v>
      </c>
      <c r="AC139" s="22">
        <v>1.785903</v>
      </c>
      <c r="AD139" s="22">
        <v>1.5015289999999999</v>
      </c>
      <c r="AE139" s="22">
        <v>-0.1733394</v>
      </c>
      <c r="AF139" s="22">
        <v>-0.18578120000000001</v>
      </c>
      <c r="AG139" s="22">
        <v>-0.17319329999999999</v>
      </c>
      <c r="AH139" s="22">
        <v>-0.16079860000000001</v>
      </c>
      <c r="AI139" s="22">
        <v>-0.14263619999999999</v>
      </c>
      <c r="AJ139" s="22">
        <v>-0.1407718</v>
      </c>
      <c r="AK139" s="22">
        <v>-0.15083340000000001</v>
      </c>
      <c r="AL139" s="22">
        <v>-0.16465560000000001</v>
      </c>
      <c r="AM139" s="22">
        <v>-0.1337381</v>
      </c>
      <c r="AN139" s="22">
        <v>-9.6626799999999999E-2</v>
      </c>
      <c r="AO139" s="22">
        <v>-9.23258E-2</v>
      </c>
      <c r="AP139" s="22">
        <v>-5.6987099999999999E-2</v>
      </c>
      <c r="AQ139" s="22">
        <v>-8.3986500000000006E-2</v>
      </c>
      <c r="AR139" s="22">
        <v>-4.7340199999999999E-2</v>
      </c>
      <c r="AS139" s="22">
        <v>-7.2962000000000001E-3</v>
      </c>
      <c r="AT139" s="22">
        <v>-2.2526999999999998E-2</v>
      </c>
      <c r="AU139" s="22">
        <v>7.8983000000000005E-3</v>
      </c>
      <c r="AV139" s="22">
        <v>-1.36083E-2</v>
      </c>
      <c r="AW139" s="22">
        <v>1.3635100000000001E-2</v>
      </c>
      <c r="AX139" s="22">
        <v>-1.9612000000000002E-3</v>
      </c>
      <c r="AY139" s="22">
        <v>-5.1981899999999998E-2</v>
      </c>
      <c r="AZ139" s="22">
        <v>-0.10185039999999999</v>
      </c>
      <c r="BA139" s="22">
        <v>-0.1178278</v>
      </c>
      <c r="BB139" s="22">
        <v>-0.1241072</v>
      </c>
      <c r="BC139" s="22">
        <v>-0.12657099999999999</v>
      </c>
      <c r="BD139" s="22">
        <v>-0.1396608</v>
      </c>
      <c r="BE139" s="22">
        <v>-0.12851570000000001</v>
      </c>
      <c r="BF139" s="22">
        <v>-0.1179798</v>
      </c>
      <c r="BG139" s="22">
        <v>-9.9617300000000006E-2</v>
      </c>
      <c r="BH139" s="22">
        <v>-9.7735000000000002E-2</v>
      </c>
      <c r="BI139" s="22">
        <v>-0.10455390000000001</v>
      </c>
      <c r="BJ139" s="22">
        <v>-0.11324910000000001</v>
      </c>
      <c r="BK139" s="22">
        <v>-7.4678900000000006E-2</v>
      </c>
      <c r="BL139" s="22">
        <v>-5.2678200000000001E-2</v>
      </c>
      <c r="BM139" s="22">
        <v>-4.8268900000000003E-2</v>
      </c>
      <c r="BN139" s="22">
        <v>-1.2667100000000001E-2</v>
      </c>
      <c r="BO139" s="22">
        <v>-3.5463000000000001E-2</v>
      </c>
      <c r="BP139" s="22">
        <v>-1.1056E-3</v>
      </c>
      <c r="BQ139" s="22">
        <v>3.37931E-2</v>
      </c>
      <c r="BR139" s="22">
        <v>1.5134099999999999E-2</v>
      </c>
      <c r="BS139" s="22">
        <v>4.2879300000000002E-2</v>
      </c>
      <c r="BT139" s="22">
        <v>1.9979400000000001E-2</v>
      </c>
      <c r="BU139" s="22">
        <v>5.2715600000000001E-2</v>
      </c>
      <c r="BV139" s="22">
        <v>3.8899799999999998E-2</v>
      </c>
      <c r="BW139" s="22">
        <v>-1.00467E-2</v>
      </c>
      <c r="BX139" s="22">
        <v>-5.7385400000000003E-2</v>
      </c>
      <c r="BY139" s="22">
        <v>-7.3625399999999994E-2</v>
      </c>
      <c r="BZ139" s="22">
        <v>-8.08006E-2</v>
      </c>
      <c r="CA139" s="22">
        <v>-9.4179299999999994E-2</v>
      </c>
      <c r="CB139" s="22">
        <v>-0.10771799999999999</v>
      </c>
      <c r="CC139" s="22">
        <v>-9.7572199999999998E-2</v>
      </c>
      <c r="CD139" s="22">
        <v>-8.8323700000000005E-2</v>
      </c>
      <c r="CE139" s="22">
        <v>-6.9822499999999996E-2</v>
      </c>
      <c r="CF139" s="22">
        <v>-6.7927899999999999E-2</v>
      </c>
      <c r="CG139" s="22">
        <v>-7.2500800000000004E-2</v>
      </c>
      <c r="CH139" s="22">
        <v>-7.7645099999999995E-2</v>
      </c>
      <c r="CI139" s="22">
        <v>-3.3774699999999998E-2</v>
      </c>
      <c r="CJ139" s="22">
        <v>-2.2239600000000002E-2</v>
      </c>
      <c r="CK139" s="22">
        <v>-1.7755300000000002E-2</v>
      </c>
      <c r="CL139" s="22">
        <v>1.8028800000000001E-2</v>
      </c>
      <c r="CM139" s="22">
        <v>-1.8557000000000001E-3</v>
      </c>
      <c r="CN139" s="22">
        <v>3.0916300000000001E-2</v>
      </c>
      <c r="CO139" s="22">
        <v>6.2251399999999998E-2</v>
      </c>
      <c r="CP139" s="22">
        <v>4.1217999999999998E-2</v>
      </c>
      <c r="CQ139" s="22">
        <v>6.7107E-2</v>
      </c>
      <c r="CR139" s="22">
        <v>4.3242200000000001E-2</v>
      </c>
      <c r="CS139" s="22">
        <v>7.9782699999999998E-2</v>
      </c>
      <c r="CT139" s="22">
        <v>6.7199999999999996E-2</v>
      </c>
      <c r="CU139" s="22">
        <v>1.89976E-2</v>
      </c>
      <c r="CV139" s="22">
        <v>-2.6589000000000002E-2</v>
      </c>
      <c r="CW139" s="22">
        <v>-4.3010899999999998E-2</v>
      </c>
      <c r="CX139" s="22">
        <v>-5.0806499999999997E-2</v>
      </c>
      <c r="CY139" s="22">
        <v>-6.1787599999999998E-2</v>
      </c>
      <c r="CZ139" s="22">
        <v>-7.5775099999999998E-2</v>
      </c>
      <c r="DA139" s="22">
        <v>-6.6628699999999999E-2</v>
      </c>
      <c r="DB139" s="22">
        <v>-5.8667499999999997E-2</v>
      </c>
      <c r="DC139" s="22">
        <v>-4.0027699999999999E-2</v>
      </c>
      <c r="DD139" s="22">
        <v>-3.8120800000000003E-2</v>
      </c>
      <c r="DE139" s="22">
        <v>-4.0447799999999999E-2</v>
      </c>
      <c r="DF139" s="22">
        <v>-4.2041200000000001E-2</v>
      </c>
      <c r="DG139" s="22">
        <v>7.1294000000000001E-3</v>
      </c>
      <c r="DH139" s="22">
        <v>8.1989999999999997E-3</v>
      </c>
      <c r="DI139" s="22">
        <v>1.27584E-2</v>
      </c>
      <c r="DJ139" s="22">
        <v>4.87246E-2</v>
      </c>
      <c r="DK139" s="22">
        <v>3.1751599999999998E-2</v>
      </c>
      <c r="DL139" s="22">
        <v>6.2938300000000003E-2</v>
      </c>
      <c r="DM139" s="22">
        <v>9.0709700000000004E-2</v>
      </c>
      <c r="DN139" s="22">
        <v>6.7301899999999998E-2</v>
      </c>
      <c r="DO139" s="22">
        <v>9.1334600000000002E-2</v>
      </c>
      <c r="DP139" s="22">
        <v>6.6504900000000006E-2</v>
      </c>
      <c r="DQ139" s="22">
        <v>0.10684979999999999</v>
      </c>
      <c r="DR139" s="22">
        <v>9.5500199999999993E-2</v>
      </c>
      <c r="DS139" s="22">
        <v>4.8041800000000003E-2</v>
      </c>
      <c r="DT139" s="22">
        <v>4.2072999999999998E-3</v>
      </c>
      <c r="DU139" s="22">
        <v>-1.23965E-2</v>
      </c>
      <c r="DV139" s="22">
        <v>-2.0812500000000001E-2</v>
      </c>
      <c r="DW139" s="22">
        <v>-1.50192E-2</v>
      </c>
      <c r="DX139" s="22">
        <v>-2.9654799999999999E-2</v>
      </c>
      <c r="DY139" s="22">
        <v>-2.1951100000000001E-2</v>
      </c>
      <c r="DZ139" s="22">
        <v>-1.58488E-2</v>
      </c>
      <c r="EA139" s="22">
        <v>2.9911999999999998E-3</v>
      </c>
      <c r="EB139" s="22">
        <v>4.9160000000000002E-3</v>
      </c>
      <c r="EC139" s="22">
        <v>5.8317999999999998E-3</v>
      </c>
      <c r="ED139" s="22">
        <v>9.3653E-3</v>
      </c>
      <c r="EE139" s="22">
        <v>6.61886E-2</v>
      </c>
      <c r="EF139" s="22">
        <v>5.2147600000000002E-2</v>
      </c>
      <c r="EG139" s="22">
        <v>5.6815299999999999E-2</v>
      </c>
      <c r="EH139" s="22">
        <v>9.3044600000000005E-2</v>
      </c>
      <c r="EI139" s="22">
        <v>8.0275200000000005E-2</v>
      </c>
      <c r="EJ139" s="22">
        <v>0.1091729</v>
      </c>
      <c r="EK139" s="22">
        <v>0.131799</v>
      </c>
      <c r="EL139" s="22">
        <v>0.1049629</v>
      </c>
      <c r="EM139" s="22">
        <v>0.1263156</v>
      </c>
      <c r="EN139" s="22">
        <v>0.1000926</v>
      </c>
      <c r="EO139" s="22">
        <v>0.14593030000000001</v>
      </c>
      <c r="EP139" s="22">
        <v>0.13636119999999999</v>
      </c>
      <c r="EQ139" s="22">
        <v>8.9977000000000001E-2</v>
      </c>
      <c r="ER139" s="22">
        <v>4.8672300000000002E-2</v>
      </c>
      <c r="ES139" s="22">
        <v>3.1805899999999998E-2</v>
      </c>
      <c r="ET139" s="22">
        <v>2.24941E-2</v>
      </c>
      <c r="EU139" s="22">
        <v>55.486550000000001</v>
      </c>
      <c r="EV139" s="22">
        <v>54.686579999999999</v>
      </c>
      <c r="EW139" s="22">
        <v>54.380740000000003</v>
      </c>
      <c r="EX139" s="22">
        <v>53.896389999999997</v>
      </c>
      <c r="EY139" s="22">
        <v>53.244880000000002</v>
      </c>
      <c r="EZ139" s="22">
        <v>52.815849999999998</v>
      </c>
      <c r="FA139" s="22">
        <v>52.512500000000003</v>
      </c>
      <c r="FB139" s="22">
        <v>52.938110000000002</v>
      </c>
      <c r="FC139" s="22">
        <v>55.985419999999998</v>
      </c>
      <c r="FD139" s="22">
        <v>59.785800000000002</v>
      </c>
      <c r="FE139" s="22">
        <v>63.642960000000002</v>
      </c>
      <c r="FF139" s="22">
        <v>66.518140000000002</v>
      </c>
      <c r="FG139" s="22">
        <v>68.931120000000007</v>
      </c>
      <c r="FH139" s="22">
        <v>69.907129999999995</v>
      </c>
      <c r="FI139" s="22">
        <v>70.425910000000002</v>
      </c>
      <c r="FJ139" s="22">
        <v>70.542850000000001</v>
      </c>
      <c r="FK139" s="22">
        <v>69.653499999999994</v>
      </c>
      <c r="FL139" s="22">
        <v>68.029529999999994</v>
      </c>
      <c r="FM139" s="22">
        <v>65.782719999999998</v>
      </c>
      <c r="FN139" s="22">
        <v>62.735370000000003</v>
      </c>
      <c r="FO139" s="22">
        <v>59.67512</v>
      </c>
      <c r="FP139" s="22">
        <v>58.10154</v>
      </c>
      <c r="FQ139" s="22">
        <v>57.091569999999997</v>
      </c>
      <c r="FR139" s="22">
        <v>55.982909999999997</v>
      </c>
      <c r="FS139" s="22">
        <v>0.98630010000000001</v>
      </c>
      <c r="FT139" s="22">
        <v>4.6307800000000003E-2</v>
      </c>
      <c r="FU139" s="22">
        <v>4.1401199999999999E-2</v>
      </c>
    </row>
    <row r="140" spans="1:177" x14ac:dyDescent="0.2">
      <c r="A140" s="13" t="s">
        <v>226</v>
      </c>
      <c r="B140" s="13" t="s">
        <v>0</v>
      </c>
      <c r="C140" s="13" t="s">
        <v>273</v>
      </c>
      <c r="D140" s="34" t="s">
        <v>243</v>
      </c>
      <c r="E140" s="23" t="s">
        <v>219</v>
      </c>
      <c r="F140" s="23">
        <v>6227</v>
      </c>
      <c r="G140" s="22">
        <v>3.5099239999999998</v>
      </c>
      <c r="H140" s="22">
        <v>3.1860789999999999</v>
      </c>
      <c r="I140" s="22">
        <v>3.0280830000000001</v>
      </c>
      <c r="J140" s="22">
        <v>2.9321139999999999</v>
      </c>
      <c r="K140" s="22">
        <v>2.8388439999999999</v>
      </c>
      <c r="L140" s="22">
        <v>3.0796559999999999</v>
      </c>
      <c r="M140" s="22">
        <v>3.4862639999999998</v>
      </c>
      <c r="N140" s="22">
        <v>3.5517319999999999</v>
      </c>
      <c r="O140" s="22">
        <v>3.2858670000000001</v>
      </c>
      <c r="P140" s="22">
        <v>2.865964</v>
      </c>
      <c r="Q140" s="22">
        <v>2.760675</v>
      </c>
      <c r="R140" s="22">
        <v>2.6948669999999999</v>
      </c>
      <c r="S140" s="22">
        <v>2.7265090000000001</v>
      </c>
      <c r="T140" s="22">
        <v>2.8561350000000001</v>
      </c>
      <c r="U140" s="22">
        <v>3.114404</v>
      </c>
      <c r="V140" s="22">
        <v>3.521344</v>
      </c>
      <c r="W140" s="22">
        <v>4.2045430000000001</v>
      </c>
      <c r="X140" s="22">
        <v>4.796297</v>
      </c>
      <c r="Y140" s="22">
        <v>5.4075160000000002</v>
      </c>
      <c r="Z140" s="22">
        <v>6.0280420000000001</v>
      </c>
      <c r="AA140" s="22">
        <v>6.300948</v>
      </c>
      <c r="AB140" s="22">
        <v>5.7254259999999997</v>
      </c>
      <c r="AC140" s="22">
        <v>4.8678999999999997</v>
      </c>
      <c r="AD140" s="22">
        <v>4.045585</v>
      </c>
      <c r="AE140" s="22">
        <v>-0.53357520000000003</v>
      </c>
      <c r="AF140" s="22">
        <v>-0.49827379999999999</v>
      </c>
      <c r="AG140" s="22">
        <v>-0.42485410000000001</v>
      </c>
      <c r="AH140" s="22">
        <v>-0.32380799999999998</v>
      </c>
      <c r="AI140" s="22">
        <v>-0.35486390000000001</v>
      </c>
      <c r="AJ140" s="22">
        <v>-0.29945240000000001</v>
      </c>
      <c r="AK140" s="22">
        <v>-0.33680739999999998</v>
      </c>
      <c r="AL140" s="22">
        <v>-0.390484</v>
      </c>
      <c r="AM140" s="22">
        <v>-0.24779670000000001</v>
      </c>
      <c r="AN140" s="22">
        <v>-0.24394260000000001</v>
      </c>
      <c r="AO140" s="22">
        <v>-0.1173597</v>
      </c>
      <c r="AP140" s="22">
        <v>-0.1263283</v>
      </c>
      <c r="AQ140" s="22">
        <v>-0.12411229999999999</v>
      </c>
      <c r="AR140" s="22">
        <v>-0.1090617</v>
      </c>
      <c r="AS140" s="22">
        <v>1.76919E-2</v>
      </c>
      <c r="AT140" s="22">
        <v>-3.93815E-2</v>
      </c>
      <c r="AU140" s="22">
        <v>3.1155100000000002E-2</v>
      </c>
      <c r="AV140" s="22">
        <v>-0.11059670000000001</v>
      </c>
      <c r="AW140" s="22">
        <v>-0.19297520000000001</v>
      </c>
      <c r="AX140" s="22">
        <v>-0.14894109999999999</v>
      </c>
      <c r="AY140" s="22">
        <v>-7.9474400000000001E-2</v>
      </c>
      <c r="AZ140" s="22">
        <v>-0.35043920000000001</v>
      </c>
      <c r="BA140" s="22">
        <v>-0.35906379999999999</v>
      </c>
      <c r="BB140" s="22">
        <v>-0.404451</v>
      </c>
      <c r="BC140" s="22">
        <v>-0.42591770000000001</v>
      </c>
      <c r="BD140" s="22">
        <v>-0.39672679999999999</v>
      </c>
      <c r="BE140" s="22">
        <v>-0.33013360000000003</v>
      </c>
      <c r="BF140" s="22">
        <v>-0.23543269999999999</v>
      </c>
      <c r="BG140" s="22">
        <v>-0.27302959999999998</v>
      </c>
      <c r="BH140" s="22">
        <v>-0.2133853</v>
      </c>
      <c r="BI140" s="22">
        <v>-0.23375170000000001</v>
      </c>
      <c r="BJ140" s="22">
        <v>-0.28078940000000002</v>
      </c>
      <c r="BK140" s="22">
        <v>-0.13231950000000001</v>
      </c>
      <c r="BL140" s="22">
        <v>-0.14053879999999999</v>
      </c>
      <c r="BM140" s="22">
        <v>-1.29119E-2</v>
      </c>
      <c r="BN140" s="22">
        <v>-2.1270799999999999E-2</v>
      </c>
      <c r="BO140" s="22">
        <v>-1.6827000000000002E-2</v>
      </c>
      <c r="BP140" s="22">
        <v>2.4832999999999999E-3</v>
      </c>
      <c r="BQ140" s="22">
        <v>0.1197043</v>
      </c>
      <c r="BR140" s="22">
        <v>6.8493299999999993E-2</v>
      </c>
      <c r="BS140" s="22">
        <v>0.14566999999999999</v>
      </c>
      <c r="BT140" s="22">
        <v>1.08894E-2</v>
      </c>
      <c r="BU140" s="22">
        <v>-6.5794599999999995E-2</v>
      </c>
      <c r="BV140" s="22">
        <v>-1.82743E-2</v>
      </c>
      <c r="BW140" s="22">
        <v>5.0200300000000003E-2</v>
      </c>
      <c r="BX140" s="22">
        <v>-0.22193309999999999</v>
      </c>
      <c r="BY140" s="22">
        <v>-0.2551156</v>
      </c>
      <c r="BZ140" s="22">
        <v>-0.30744830000000001</v>
      </c>
      <c r="CA140" s="22">
        <v>-0.35135440000000001</v>
      </c>
      <c r="CB140" s="22">
        <v>-0.32639570000000001</v>
      </c>
      <c r="CC140" s="22">
        <v>-0.2645304</v>
      </c>
      <c r="CD140" s="22">
        <v>-0.1742243</v>
      </c>
      <c r="CE140" s="22">
        <v>-0.2163515</v>
      </c>
      <c r="CF140" s="22">
        <v>-0.15377550000000001</v>
      </c>
      <c r="CG140" s="22">
        <v>-0.16237560000000001</v>
      </c>
      <c r="CH140" s="22">
        <v>-0.20481530000000001</v>
      </c>
      <c r="CI140" s="22">
        <v>-5.2340200000000003E-2</v>
      </c>
      <c r="CJ140" s="22">
        <v>-6.89216E-2</v>
      </c>
      <c r="CK140" s="22">
        <v>5.9428399999999999E-2</v>
      </c>
      <c r="CL140" s="22">
        <v>5.1491700000000001E-2</v>
      </c>
      <c r="CM140" s="22">
        <v>5.7478599999999998E-2</v>
      </c>
      <c r="CN140" s="22">
        <v>7.9739099999999993E-2</v>
      </c>
      <c r="CO140" s="22">
        <v>0.19035769999999999</v>
      </c>
      <c r="CP140" s="22">
        <v>0.1432071</v>
      </c>
      <c r="CQ140" s="22">
        <v>0.22498270000000001</v>
      </c>
      <c r="CR140" s="22">
        <v>9.5030299999999998E-2</v>
      </c>
      <c r="CS140" s="22">
        <v>2.2290299999999999E-2</v>
      </c>
      <c r="CT140" s="22">
        <v>7.22251E-2</v>
      </c>
      <c r="CU140" s="22">
        <v>0.14001269999999999</v>
      </c>
      <c r="CV140" s="22">
        <v>-0.1329302</v>
      </c>
      <c r="CW140" s="22">
        <v>-0.18312129999999999</v>
      </c>
      <c r="CX140" s="22">
        <v>-0.24026459999999999</v>
      </c>
      <c r="CY140" s="22">
        <v>-0.27679110000000001</v>
      </c>
      <c r="CZ140" s="22">
        <v>-0.25606459999999998</v>
      </c>
      <c r="DA140" s="22">
        <v>-0.1989271</v>
      </c>
      <c r="DB140" s="22">
        <v>-0.1130158</v>
      </c>
      <c r="DC140" s="22">
        <v>-0.15967329999999999</v>
      </c>
      <c r="DD140" s="22">
        <v>-9.4165700000000005E-2</v>
      </c>
      <c r="DE140" s="22">
        <v>-9.0999499999999997E-2</v>
      </c>
      <c r="DF140" s="22">
        <v>-0.12884109999999999</v>
      </c>
      <c r="DG140" s="22">
        <v>2.7639E-2</v>
      </c>
      <c r="DH140" s="22">
        <v>2.6955999999999998E-3</v>
      </c>
      <c r="DI140" s="22">
        <v>0.13176860000000001</v>
      </c>
      <c r="DJ140" s="22">
        <v>0.1242542</v>
      </c>
      <c r="DK140" s="22">
        <v>0.13178409999999999</v>
      </c>
      <c r="DL140" s="22">
        <v>0.15699479999999999</v>
      </c>
      <c r="DM140" s="22">
        <v>0.2610112</v>
      </c>
      <c r="DN140" s="22">
        <v>0.2179209</v>
      </c>
      <c r="DO140" s="22">
        <v>0.30429539999999999</v>
      </c>
      <c r="DP140" s="22">
        <v>0.1791712</v>
      </c>
      <c r="DQ140" s="22">
        <v>0.11037520000000001</v>
      </c>
      <c r="DR140" s="22">
        <v>0.16272449999999999</v>
      </c>
      <c r="DS140" s="22">
        <v>0.229825</v>
      </c>
      <c r="DT140" s="22">
        <v>-4.3927300000000002E-2</v>
      </c>
      <c r="DU140" s="22">
        <v>-0.111127</v>
      </c>
      <c r="DV140" s="22">
        <v>-0.17308080000000001</v>
      </c>
      <c r="DW140" s="22">
        <v>-0.1691336</v>
      </c>
      <c r="DX140" s="22">
        <v>-0.1545176</v>
      </c>
      <c r="DY140" s="22">
        <v>-0.1042066</v>
      </c>
      <c r="DZ140" s="22">
        <v>-2.4640499999999999E-2</v>
      </c>
      <c r="EA140" s="22">
        <v>-7.7839099999999994E-2</v>
      </c>
      <c r="EB140" s="22">
        <v>-8.0985999999999992E-3</v>
      </c>
      <c r="EC140" s="22">
        <v>1.20562E-2</v>
      </c>
      <c r="ED140" s="22">
        <v>-1.91465E-2</v>
      </c>
      <c r="EE140" s="22">
        <v>0.1431163</v>
      </c>
      <c r="EF140" s="22">
        <v>0.1060995</v>
      </c>
      <c r="EG140" s="22">
        <v>0.2362165</v>
      </c>
      <c r="EH140" s="22">
        <v>0.2293116</v>
      </c>
      <c r="EI140" s="22">
        <v>0.23906949999999999</v>
      </c>
      <c r="EJ140" s="22">
        <v>0.2685399</v>
      </c>
      <c r="EK140" s="22">
        <v>0.3630236</v>
      </c>
      <c r="EL140" s="22">
        <v>0.32579570000000002</v>
      </c>
      <c r="EM140" s="22">
        <v>0.41881040000000003</v>
      </c>
      <c r="EN140" s="22">
        <v>0.30065730000000002</v>
      </c>
      <c r="EO140" s="22">
        <v>0.23755589999999999</v>
      </c>
      <c r="EP140" s="22">
        <v>0.29339130000000002</v>
      </c>
      <c r="EQ140" s="22">
        <v>0.35949979999999998</v>
      </c>
      <c r="ER140" s="22">
        <v>8.4578799999999996E-2</v>
      </c>
      <c r="ES140" s="22">
        <v>-7.1787999999999999E-3</v>
      </c>
      <c r="ET140" s="22">
        <v>-7.6078199999999999E-2</v>
      </c>
      <c r="EU140" s="22">
        <v>61.109160000000003</v>
      </c>
      <c r="EV140" s="22">
        <v>59.954160000000002</v>
      </c>
      <c r="EW140" s="22">
        <v>59.453290000000003</v>
      </c>
      <c r="EX140" s="22">
        <v>58.484499999999997</v>
      </c>
      <c r="EY140" s="22">
        <v>57.150329999999997</v>
      </c>
      <c r="EZ140" s="22">
        <v>55.964100000000002</v>
      </c>
      <c r="FA140" s="22">
        <v>55.583710000000004</v>
      </c>
      <c r="FB140" s="22">
        <v>57.092489999999998</v>
      </c>
      <c r="FC140" s="22">
        <v>63.205599999999997</v>
      </c>
      <c r="FD140" s="22">
        <v>71.952039999999997</v>
      </c>
      <c r="FE140" s="22">
        <v>78.770129999999995</v>
      </c>
      <c r="FF140" s="22">
        <v>81.387150000000005</v>
      </c>
      <c r="FG140" s="22">
        <v>84.932169999999999</v>
      </c>
      <c r="FH140" s="22">
        <v>87.434070000000006</v>
      </c>
      <c r="FI140" s="22">
        <v>86.392870000000002</v>
      </c>
      <c r="FJ140" s="22">
        <v>87.341350000000006</v>
      </c>
      <c r="FK140" s="22">
        <v>83.353139999999996</v>
      </c>
      <c r="FL140" s="22">
        <v>78.9846</v>
      </c>
      <c r="FM140" s="22">
        <v>77.364310000000003</v>
      </c>
      <c r="FN140" s="22">
        <v>73.337779999999995</v>
      </c>
      <c r="FO140" s="22">
        <v>68.881659999999997</v>
      </c>
      <c r="FP140" s="22">
        <v>66.401409999999998</v>
      </c>
      <c r="FQ140" s="22">
        <v>64.906679999999994</v>
      </c>
      <c r="FR140" s="22">
        <v>62.949179999999998</v>
      </c>
      <c r="FS140" s="22">
        <v>2.044019</v>
      </c>
      <c r="FT140" s="22">
        <v>9.4547900000000004E-2</v>
      </c>
      <c r="FU140" s="22">
        <v>0.12578149999999999</v>
      </c>
    </row>
    <row r="141" spans="1:177" x14ac:dyDescent="0.2">
      <c r="A141" s="13" t="s">
        <v>226</v>
      </c>
      <c r="B141" s="13" t="s">
        <v>0</v>
      </c>
      <c r="C141" s="13" t="s">
        <v>273</v>
      </c>
      <c r="D141" s="34" t="s">
        <v>243</v>
      </c>
      <c r="E141" s="23" t="s">
        <v>220</v>
      </c>
      <c r="F141" s="23">
        <v>3773</v>
      </c>
      <c r="G141" s="22">
        <v>2.1511390000000001</v>
      </c>
      <c r="H141" s="22">
        <v>1.9520649999999999</v>
      </c>
      <c r="I141" s="22">
        <v>1.8563639999999999</v>
      </c>
      <c r="J141" s="22">
        <v>1.7798879999999999</v>
      </c>
      <c r="K141" s="22">
        <v>1.65951</v>
      </c>
      <c r="L141" s="22">
        <v>1.7967759999999999</v>
      </c>
      <c r="M141" s="22">
        <v>1.994283</v>
      </c>
      <c r="N141" s="22">
        <v>2.0716519999999998</v>
      </c>
      <c r="O141" s="22">
        <v>1.975203</v>
      </c>
      <c r="P141" s="22">
        <v>1.736235</v>
      </c>
      <c r="Q141" s="22">
        <v>1.6780649999999999</v>
      </c>
      <c r="R141" s="22">
        <v>1.666299</v>
      </c>
      <c r="S141" s="22">
        <v>1.634136</v>
      </c>
      <c r="T141" s="22">
        <v>1.6963250000000001</v>
      </c>
      <c r="U141" s="22">
        <v>1.7864450000000001</v>
      </c>
      <c r="V141" s="22">
        <v>1.9826729999999999</v>
      </c>
      <c r="W141" s="22">
        <v>2.3041480000000001</v>
      </c>
      <c r="X141" s="22">
        <v>2.610522</v>
      </c>
      <c r="Y141" s="22">
        <v>2.936483</v>
      </c>
      <c r="Z141" s="22">
        <v>3.4361429999999999</v>
      </c>
      <c r="AA141" s="22">
        <v>3.6442929999999998</v>
      </c>
      <c r="AB141" s="22">
        <v>3.3779810000000001</v>
      </c>
      <c r="AC141" s="22">
        <v>2.8484189999999998</v>
      </c>
      <c r="AD141" s="22">
        <v>2.3873489999999999</v>
      </c>
      <c r="AE141" s="22">
        <v>-0.3262216</v>
      </c>
      <c r="AF141" s="22">
        <v>-0.28675349999999999</v>
      </c>
      <c r="AG141" s="22">
        <v>-0.22459989999999999</v>
      </c>
      <c r="AH141" s="22">
        <v>-0.1454336</v>
      </c>
      <c r="AI141" s="22">
        <v>-0.1955866</v>
      </c>
      <c r="AJ141" s="22">
        <v>-0.14418220000000001</v>
      </c>
      <c r="AK141" s="22">
        <v>-0.18498529999999999</v>
      </c>
      <c r="AL141" s="22">
        <v>-0.21009630000000001</v>
      </c>
      <c r="AM141" s="22">
        <v>-0.1162195</v>
      </c>
      <c r="AN141" s="22">
        <v>-0.18217120000000001</v>
      </c>
      <c r="AO141" s="22">
        <v>-0.1078403</v>
      </c>
      <c r="AP141" s="22">
        <v>-0.11279500000000001</v>
      </c>
      <c r="AQ141" s="22">
        <v>-0.1127573</v>
      </c>
      <c r="AR141" s="22">
        <v>-0.123351</v>
      </c>
      <c r="AS141" s="22">
        <v>-6.2055199999999998E-2</v>
      </c>
      <c r="AT141" s="22">
        <v>-9.1494199999999998E-2</v>
      </c>
      <c r="AU141" s="22">
        <v>-5.92612E-2</v>
      </c>
      <c r="AV141" s="22">
        <v>-0.14507590000000001</v>
      </c>
      <c r="AW141" s="22">
        <v>-0.2109094</v>
      </c>
      <c r="AX141" s="22">
        <v>-0.1471693</v>
      </c>
      <c r="AY141" s="22">
        <v>-8.0905400000000002E-2</v>
      </c>
      <c r="AZ141" s="22">
        <v>-0.204989</v>
      </c>
      <c r="BA141" s="22">
        <v>-0.2330487</v>
      </c>
      <c r="BB141" s="22">
        <v>-0.22302959999999999</v>
      </c>
      <c r="BC141" s="22">
        <v>-0.24637010000000001</v>
      </c>
      <c r="BD141" s="22">
        <v>-0.2114268</v>
      </c>
      <c r="BE141" s="22">
        <v>-0.15526019999999999</v>
      </c>
      <c r="BF141" s="22">
        <v>-8.3568500000000004E-2</v>
      </c>
      <c r="BG141" s="22">
        <v>-0.14040849999999999</v>
      </c>
      <c r="BH141" s="22">
        <v>-8.5832400000000003E-2</v>
      </c>
      <c r="BI141" s="22">
        <v>-0.1175272</v>
      </c>
      <c r="BJ141" s="22">
        <v>-0.1455157</v>
      </c>
      <c r="BK141" s="22">
        <v>-5.2678700000000002E-2</v>
      </c>
      <c r="BL141" s="22">
        <v>-0.1153425</v>
      </c>
      <c r="BM141" s="22">
        <v>-3.9947299999999998E-2</v>
      </c>
      <c r="BN141" s="22">
        <v>-4.6081799999999999E-2</v>
      </c>
      <c r="BO141" s="22">
        <v>-4.9544100000000001E-2</v>
      </c>
      <c r="BP141" s="22">
        <v>-5.7377499999999998E-2</v>
      </c>
      <c r="BQ141" s="22">
        <v>4.3991000000000004E-3</v>
      </c>
      <c r="BR141" s="22">
        <v>-2.1741099999999999E-2</v>
      </c>
      <c r="BS141" s="22">
        <v>2.0179900000000001E-2</v>
      </c>
      <c r="BT141" s="22">
        <v>-5.9993900000000003E-2</v>
      </c>
      <c r="BU141" s="22">
        <v>-0.1197506</v>
      </c>
      <c r="BV141" s="22">
        <v>-4.5634000000000001E-2</v>
      </c>
      <c r="BW141" s="22">
        <v>1.8892699999999998E-2</v>
      </c>
      <c r="BX141" s="22">
        <v>-0.10608430000000001</v>
      </c>
      <c r="BY141" s="22">
        <v>-0.15736169999999999</v>
      </c>
      <c r="BZ141" s="22">
        <v>-0.1602333</v>
      </c>
      <c r="CA141" s="22">
        <v>-0.19106509999999999</v>
      </c>
      <c r="CB141" s="22">
        <v>-0.1592557</v>
      </c>
      <c r="CC141" s="22">
        <v>-0.10723580000000001</v>
      </c>
      <c r="CD141" s="22">
        <v>-4.0721E-2</v>
      </c>
      <c r="CE141" s="22">
        <v>-0.1021922</v>
      </c>
      <c r="CF141" s="22">
        <v>-4.5419399999999999E-2</v>
      </c>
      <c r="CG141" s="22">
        <v>-7.0805900000000005E-2</v>
      </c>
      <c r="CH141" s="22">
        <v>-0.1007873</v>
      </c>
      <c r="CI141" s="22">
        <v>-8.6704999999999994E-3</v>
      </c>
      <c r="CJ141" s="22">
        <v>-6.9057199999999999E-2</v>
      </c>
      <c r="CK141" s="22">
        <v>7.0752000000000002E-3</v>
      </c>
      <c r="CL141" s="22">
        <v>1.236E-4</v>
      </c>
      <c r="CM141" s="22">
        <v>-5.7628999999999996E-3</v>
      </c>
      <c r="CN141" s="22">
        <v>-1.16845E-2</v>
      </c>
      <c r="CO141" s="22">
        <v>5.04251E-2</v>
      </c>
      <c r="CP141" s="22">
        <v>2.6569800000000001E-2</v>
      </c>
      <c r="CQ141" s="22">
        <v>7.5200699999999995E-2</v>
      </c>
      <c r="CR141" s="22">
        <v>-1.0663000000000001E-3</v>
      </c>
      <c r="CS141" s="22">
        <v>-5.6614299999999999E-2</v>
      </c>
      <c r="CT141" s="22">
        <v>2.4688999999999999E-2</v>
      </c>
      <c r="CU141" s="22">
        <v>8.8012599999999996E-2</v>
      </c>
      <c r="CV141" s="22">
        <v>-3.7583199999999997E-2</v>
      </c>
      <c r="CW141" s="22">
        <v>-0.1049411</v>
      </c>
      <c r="CX141" s="22">
        <v>-0.11674080000000001</v>
      </c>
      <c r="CY141" s="22">
        <v>-0.1357602</v>
      </c>
      <c r="CZ141" s="22">
        <v>-0.1070846</v>
      </c>
      <c r="DA141" s="22">
        <v>-5.9211399999999997E-2</v>
      </c>
      <c r="DB141" s="22">
        <v>2.1266000000000002E-3</v>
      </c>
      <c r="DC141" s="22">
        <v>-6.3976000000000005E-2</v>
      </c>
      <c r="DD141" s="22">
        <v>-5.0064999999999997E-3</v>
      </c>
      <c r="DE141" s="22">
        <v>-2.4084499999999998E-2</v>
      </c>
      <c r="DF141" s="22">
        <v>-5.6058999999999998E-2</v>
      </c>
      <c r="DG141" s="22">
        <v>3.53377E-2</v>
      </c>
      <c r="DH141" s="22">
        <v>-2.2771799999999998E-2</v>
      </c>
      <c r="DI141" s="22">
        <v>5.4097699999999999E-2</v>
      </c>
      <c r="DJ141" s="22">
        <v>4.6329000000000002E-2</v>
      </c>
      <c r="DK141" s="22">
        <v>3.8018400000000001E-2</v>
      </c>
      <c r="DL141" s="22">
        <v>3.40086E-2</v>
      </c>
      <c r="DM141" s="22">
        <v>9.6451200000000001E-2</v>
      </c>
      <c r="DN141" s="22">
        <v>7.4880600000000005E-2</v>
      </c>
      <c r="DO141" s="22">
        <v>0.13022139999999999</v>
      </c>
      <c r="DP141" s="22">
        <v>5.7861200000000002E-2</v>
      </c>
      <c r="DQ141" s="22">
        <v>6.522E-3</v>
      </c>
      <c r="DR141" s="22">
        <v>9.5012100000000002E-2</v>
      </c>
      <c r="DS141" s="22">
        <v>0.15713260000000001</v>
      </c>
      <c r="DT141" s="22">
        <v>3.0917799999999999E-2</v>
      </c>
      <c r="DU141" s="22">
        <v>-5.2520600000000001E-2</v>
      </c>
      <c r="DV141" s="22">
        <v>-7.3248300000000002E-2</v>
      </c>
      <c r="DW141" s="22">
        <v>-5.5908600000000003E-2</v>
      </c>
      <c r="DX141" s="22">
        <v>-3.1757899999999999E-2</v>
      </c>
      <c r="DY141" s="22">
        <v>1.01283E-2</v>
      </c>
      <c r="DZ141" s="22">
        <v>6.3991599999999996E-2</v>
      </c>
      <c r="EA141" s="22">
        <v>-8.7977999999999997E-3</v>
      </c>
      <c r="EB141" s="22">
        <v>5.3343300000000003E-2</v>
      </c>
      <c r="EC141" s="22">
        <v>4.3373599999999998E-2</v>
      </c>
      <c r="ED141" s="22">
        <v>8.5216000000000007E-3</v>
      </c>
      <c r="EE141" s="22">
        <v>9.8878499999999994E-2</v>
      </c>
      <c r="EF141" s="22">
        <v>4.40568E-2</v>
      </c>
      <c r="EG141" s="22">
        <v>0.12199069999999999</v>
      </c>
      <c r="EH141" s="22">
        <v>0.1130423</v>
      </c>
      <c r="EI141" s="22">
        <v>0.1012316</v>
      </c>
      <c r="EJ141" s="22">
        <v>9.9982100000000004E-2</v>
      </c>
      <c r="EK141" s="22">
        <v>0.16290550000000001</v>
      </c>
      <c r="EL141" s="22">
        <v>0.14463380000000001</v>
      </c>
      <c r="EM141" s="22">
        <v>0.2096626</v>
      </c>
      <c r="EN141" s="22">
        <v>0.14294319999999999</v>
      </c>
      <c r="EO141" s="22">
        <v>9.7680699999999995E-2</v>
      </c>
      <c r="EP141" s="22">
        <v>0.19654740000000001</v>
      </c>
      <c r="EQ141" s="22">
        <v>0.25693070000000001</v>
      </c>
      <c r="ER141" s="22">
        <v>0.12982250000000001</v>
      </c>
      <c r="ES141" s="22">
        <v>2.31664E-2</v>
      </c>
      <c r="ET141" s="22">
        <v>-1.0452100000000001E-2</v>
      </c>
      <c r="EU141" s="22">
        <v>61.232799999999997</v>
      </c>
      <c r="EV141" s="22">
        <v>60.975070000000002</v>
      </c>
      <c r="EW141" s="22">
        <v>60.325020000000002</v>
      </c>
      <c r="EX141" s="22">
        <v>59.6935</v>
      </c>
      <c r="EY141" s="22">
        <v>58.283160000000002</v>
      </c>
      <c r="EZ141" s="22">
        <v>57.21584</v>
      </c>
      <c r="FA141" s="22">
        <v>56.860550000000003</v>
      </c>
      <c r="FB141" s="22">
        <v>58.127650000000003</v>
      </c>
      <c r="FC141" s="22">
        <v>64.293909999999997</v>
      </c>
      <c r="FD141" s="22">
        <v>72.665899999999993</v>
      </c>
      <c r="FE141" s="22">
        <v>78.494900000000001</v>
      </c>
      <c r="FF141" s="22">
        <v>79.869470000000007</v>
      </c>
      <c r="FG141" s="22">
        <v>84.068150000000003</v>
      </c>
      <c r="FH141" s="22">
        <v>86.645020000000002</v>
      </c>
      <c r="FI141" s="22">
        <v>85.083979999999997</v>
      </c>
      <c r="FJ141" s="22">
        <v>86.222499999999997</v>
      </c>
      <c r="FK141" s="22">
        <v>81.745469999999997</v>
      </c>
      <c r="FL141" s="22">
        <v>76.580820000000003</v>
      </c>
      <c r="FM141" s="22">
        <v>75.964309999999998</v>
      </c>
      <c r="FN141" s="22">
        <v>71.822749999999999</v>
      </c>
      <c r="FO141" s="22">
        <v>68.239149999999995</v>
      </c>
      <c r="FP141" s="22">
        <v>66.261449999999996</v>
      </c>
      <c r="FQ141" s="22">
        <v>65.226169999999996</v>
      </c>
      <c r="FR141" s="22">
        <v>63.306480000000001</v>
      </c>
      <c r="FS141" s="22">
        <v>1.249398</v>
      </c>
      <c r="FT141" s="22">
        <v>5.8429599999999998E-2</v>
      </c>
      <c r="FU141" s="22">
        <v>9.2147599999999996E-2</v>
      </c>
    </row>
    <row r="142" spans="1:177" x14ac:dyDescent="0.2">
      <c r="A142" s="13" t="s">
        <v>226</v>
      </c>
      <c r="B142" s="13" t="s">
        <v>0</v>
      </c>
      <c r="C142" s="13" t="s">
        <v>273</v>
      </c>
      <c r="D142" s="34" t="s">
        <v>243</v>
      </c>
      <c r="E142" s="23" t="s">
        <v>221</v>
      </c>
      <c r="F142" s="23">
        <v>2454</v>
      </c>
      <c r="G142" s="22">
        <v>1.360827</v>
      </c>
      <c r="H142" s="22">
        <v>1.234707</v>
      </c>
      <c r="I142" s="22">
        <v>1.171362</v>
      </c>
      <c r="J142" s="22">
        <v>1.1506110000000001</v>
      </c>
      <c r="K142" s="22">
        <v>1.1790050000000001</v>
      </c>
      <c r="L142" s="22">
        <v>1.2822880000000001</v>
      </c>
      <c r="M142" s="22">
        <v>1.4895970000000001</v>
      </c>
      <c r="N142" s="22">
        <v>1.477422</v>
      </c>
      <c r="O142" s="22">
        <v>1.309874</v>
      </c>
      <c r="P142" s="22">
        <v>1.1304179999999999</v>
      </c>
      <c r="Q142" s="22">
        <v>1.0847910000000001</v>
      </c>
      <c r="R142" s="22">
        <v>1.0318830000000001</v>
      </c>
      <c r="S142" s="22">
        <v>1.098681</v>
      </c>
      <c r="T142" s="22">
        <v>1.1676629999999999</v>
      </c>
      <c r="U142" s="22">
        <v>1.3386960000000001</v>
      </c>
      <c r="V142" s="22">
        <v>1.5482629999999999</v>
      </c>
      <c r="W142" s="22">
        <v>1.9159949999999999</v>
      </c>
      <c r="X142" s="22">
        <v>2.199395</v>
      </c>
      <c r="Y142" s="22">
        <v>2.491482</v>
      </c>
      <c r="Z142" s="22">
        <v>2.5918739999999998</v>
      </c>
      <c r="AA142" s="22">
        <v>2.6550210000000001</v>
      </c>
      <c r="AB142" s="22">
        <v>2.3470360000000001</v>
      </c>
      <c r="AC142" s="22">
        <v>2.021503</v>
      </c>
      <c r="AD142" s="22">
        <v>1.6577660000000001</v>
      </c>
      <c r="AE142" s="22">
        <v>-0.27555629999999998</v>
      </c>
      <c r="AF142" s="22">
        <v>-0.27496179999999998</v>
      </c>
      <c r="AG142" s="22">
        <v>-0.26220939999999998</v>
      </c>
      <c r="AH142" s="22">
        <v>-0.23986669999999999</v>
      </c>
      <c r="AI142" s="22">
        <v>-0.2158448</v>
      </c>
      <c r="AJ142" s="22">
        <v>-0.21534729999999999</v>
      </c>
      <c r="AK142" s="22">
        <v>-0.225082</v>
      </c>
      <c r="AL142" s="22">
        <v>-0.2545964</v>
      </c>
      <c r="AM142" s="22">
        <v>-0.19901820000000001</v>
      </c>
      <c r="AN142" s="22">
        <v>-0.1304235</v>
      </c>
      <c r="AO142" s="22">
        <v>-7.6726199999999994E-2</v>
      </c>
      <c r="AP142" s="22">
        <v>-8.03064E-2</v>
      </c>
      <c r="AQ142" s="22">
        <v>-7.5671799999999997E-2</v>
      </c>
      <c r="AR142" s="22">
        <v>-5.2385099999999997E-2</v>
      </c>
      <c r="AS142" s="22">
        <v>1.7637099999999999E-2</v>
      </c>
      <c r="AT142" s="22">
        <v>-1.37497E-2</v>
      </c>
      <c r="AU142" s="22">
        <v>2.5198999999999999E-2</v>
      </c>
      <c r="AV142" s="22">
        <v>-3.69284E-2</v>
      </c>
      <c r="AW142" s="22">
        <v>-4.79698E-2</v>
      </c>
      <c r="AX142" s="22">
        <v>-9.2491799999999999E-2</v>
      </c>
      <c r="AY142" s="22">
        <v>-9.0537999999999993E-2</v>
      </c>
      <c r="AZ142" s="22">
        <v>-0.23420820000000001</v>
      </c>
      <c r="BA142" s="22">
        <v>-0.19616359999999999</v>
      </c>
      <c r="BB142" s="22">
        <v>-0.24545040000000001</v>
      </c>
      <c r="BC142" s="22">
        <v>-0.20640210000000001</v>
      </c>
      <c r="BD142" s="22">
        <v>-0.2108862</v>
      </c>
      <c r="BE142" s="22">
        <v>-0.2005169</v>
      </c>
      <c r="BF142" s="22">
        <v>-0.17797270000000001</v>
      </c>
      <c r="BG142" s="22">
        <v>-0.15592980000000001</v>
      </c>
      <c r="BH142" s="22">
        <v>-0.15248500000000001</v>
      </c>
      <c r="BI142" s="22">
        <v>-0.14766580000000001</v>
      </c>
      <c r="BJ142" s="22">
        <v>-0.16737009999999999</v>
      </c>
      <c r="BK142" s="22">
        <v>-0.1076999</v>
      </c>
      <c r="BL142" s="22">
        <v>-5.3185700000000002E-2</v>
      </c>
      <c r="BM142" s="22">
        <v>8.6169999999999997E-4</v>
      </c>
      <c r="BN142" s="22">
        <v>-6.6200000000000005E-4</v>
      </c>
      <c r="BO142" s="22">
        <v>1.0239099999999999E-2</v>
      </c>
      <c r="BP142" s="22">
        <v>3.7245399999999998E-2</v>
      </c>
      <c r="BQ142" s="22">
        <v>9.6285099999999998E-2</v>
      </c>
      <c r="BR142" s="22">
        <v>6.8879999999999997E-2</v>
      </c>
      <c r="BS142" s="22">
        <v>0.1083303</v>
      </c>
      <c r="BT142" s="22">
        <v>5.0129899999999998E-2</v>
      </c>
      <c r="BU142" s="22">
        <v>3.9625899999999999E-2</v>
      </c>
      <c r="BV142" s="22">
        <v>-9.7911999999999999E-3</v>
      </c>
      <c r="BW142" s="22">
        <v>-7.3891E-3</v>
      </c>
      <c r="BX142" s="22">
        <v>-0.1524876</v>
      </c>
      <c r="BY142" s="22">
        <v>-0.12523690000000001</v>
      </c>
      <c r="BZ142" s="22">
        <v>-0.173461</v>
      </c>
      <c r="CA142" s="22">
        <v>-0.15850610000000001</v>
      </c>
      <c r="CB142" s="22">
        <v>-0.16650760000000001</v>
      </c>
      <c r="CC142" s="22">
        <v>-0.15778900000000001</v>
      </c>
      <c r="CD142" s="22">
        <v>-0.13510510000000001</v>
      </c>
      <c r="CE142" s="22">
        <v>-0.1144329</v>
      </c>
      <c r="CF142" s="22">
        <v>-0.1089468</v>
      </c>
      <c r="CG142" s="22">
        <v>-9.4047500000000006E-2</v>
      </c>
      <c r="CH142" s="22">
        <v>-0.10695739999999999</v>
      </c>
      <c r="CI142" s="22">
        <v>-4.4453100000000002E-2</v>
      </c>
      <c r="CJ142" s="22">
        <v>3.0889999999999997E-4</v>
      </c>
      <c r="CK142" s="22">
        <v>5.45987E-2</v>
      </c>
      <c r="CL142" s="22">
        <v>5.4499499999999999E-2</v>
      </c>
      <c r="CM142" s="22">
        <v>6.9740700000000003E-2</v>
      </c>
      <c r="CN142" s="22">
        <v>9.9323099999999998E-2</v>
      </c>
      <c r="CO142" s="22">
        <v>0.15075649999999999</v>
      </c>
      <c r="CP142" s="22">
        <v>0.1261091</v>
      </c>
      <c r="CQ142" s="22">
        <v>0.16590679999999999</v>
      </c>
      <c r="CR142" s="22">
        <v>0.1104262</v>
      </c>
      <c r="CS142" s="22">
        <v>0.10029449999999999</v>
      </c>
      <c r="CT142" s="22">
        <v>4.7486899999999999E-2</v>
      </c>
      <c r="CU142" s="22">
        <v>5.0199599999999997E-2</v>
      </c>
      <c r="CV142" s="22">
        <v>-9.5888200000000007E-2</v>
      </c>
      <c r="CW142" s="22">
        <v>-7.6113299999999995E-2</v>
      </c>
      <c r="CX142" s="22">
        <v>-0.1236013</v>
      </c>
      <c r="CY142" s="22">
        <v>-0.1106101</v>
      </c>
      <c r="CZ142" s="22">
        <v>-0.1221291</v>
      </c>
      <c r="DA142" s="22">
        <v>-0.115061</v>
      </c>
      <c r="DB142" s="22">
        <v>-9.22375E-2</v>
      </c>
      <c r="DC142" s="22">
        <v>-7.2936000000000001E-2</v>
      </c>
      <c r="DD142" s="22">
        <v>-6.5408599999999997E-2</v>
      </c>
      <c r="DE142" s="22">
        <v>-4.0429199999999998E-2</v>
      </c>
      <c r="DF142" s="22">
        <v>-4.6544700000000001E-2</v>
      </c>
      <c r="DG142" s="22">
        <v>1.87937E-2</v>
      </c>
      <c r="DH142" s="22">
        <v>5.38036E-2</v>
      </c>
      <c r="DI142" s="22">
        <v>0.1083358</v>
      </c>
      <c r="DJ142" s="22">
        <v>0.10966099999999999</v>
      </c>
      <c r="DK142" s="22">
        <v>0.1292423</v>
      </c>
      <c r="DL142" s="22">
        <v>0.16140090000000001</v>
      </c>
      <c r="DM142" s="22">
        <v>0.20522789999999999</v>
      </c>
      <c r="DN142" s="22">
        <v>0.18333820000000001</v>
      </c>
      <c r="DO142" s="22">
        <v>0.2234833</v>
      </c>
      <c r="DP142" s="22">
        <v>0.1707225</v>
      </c>
      <c r="DQ142" s="22">
        <v>0.16096299999999999</v>
      </c>
      <c r="DR142" s="22">
        <v>0.1047651</v>
      </c>
      <c r="DS142" s="22">
        <v>0.1077882</v>
      </c>
      <c r="DT142" s="22">
        <v>-3.9288799999999999E-2</v>
      </c>
      <c r="DU142" s="22">
        <v>-2.6989699999999998E-2</v>
      </c>
      <c r="DV142" s="22">
        <v>-7.3741600000000004E-2</v>
      </c>
      <c r="DW142" s="22">
        <v>-4.1456E-2</v>
      </c>
      <c r="DX142" s="22">
        <v>-5.8053500000000001E-2</v>
      </c>
      <c r="DY142" s="22">
        <v>-5.3368600000000002E-2</v>
      </c>
      <c r="DZ142" s="22">
        <v>-3.0343499999999999E-2</v>
      </c>
      <c r="EA142" s="22">
        <v>-1.3021E-2</v>
      </c>
      <c r="EB142" s="22">
        <v>-2.5463E-3</v>
      </c>
      <c r="EC142" s="22">
        <v>3.6987100000000002E-2</v>
      </c>
      <c r="ED142" s="22">
        <v>4.0681599999999998E-2</v>
      </c>
      <c r="EE142" s="22">
        <v>0.110112</v>
      </c>
      <c r="EF142" s="22">
        <v>0.1310413</v>
      </c>
      <c r="EG142" s="22">
        <v>0.18592359999999999</v>
      </c>
      <c r="EH142" s="22">
        <v>0.18930540000000001</v>
      </c>
      <c r="EI142" s="22">
        <v>0.21515319999999999</v>
      </c>
      <c r="EJ142" s="22">
        <v>0.25103130000000001</v>
      </c>
      <c r="EK142" s="22">
        <v>0.28387590000000001</v>
      </c>
      <c r="EL142" s="22">
        <v>0.26596799999999998</v>
      </c>
      <c r="EM142" s="22">
        <v>0.30661460000000001</v>
      </c>
      <c r="EN142" s="22">
        <v>0.25778069999999997</v>
      </c>
      <c r="EO142" s="22">
        <v>0.24855869999999999</v>
      </c>
      <c r="EP142" s="22">
        <v>0.18746570000000001</v>
      </c>
      <c r="EQ142" s="22">
        <v>0.1909372</v>
      </c>
      <c r="ER142" s="22">
        <v>4.2431700000000003E-2</v>
      </c>
      <c r="ES142" s="22">
        <v>4.3936999999999997E-2</v>
      </c>
      <c r="ET142" s="22">
        <v>-1.7520999999999999E-3</v>
      </c>
      <c r="EU142" s="22">
        <v>60.919499999999999</v>
      </c>
      <c r="EV142" s="22">
        <v>58.387869999999999</v>
      </c>
      <c r="EW142" s="22">
        <v>58.115729999999999</v>
      </c>
      <c r="EX142" s="22">
        <v>56.629629999999999</v>
      </c>
      <c r="EY142" s="22">
        <v>55.412190000000002</v>
      </c>
      <c r="EZ142" s="22">
        <v>54.043190000000003</v>
      </c>
      <c r="FA142" s="22">
        <v>53.624279999999999</v>
      </c>
      <c r="FB142" s="22">
        <v>55.503920000000001</v>
      </c>
      <c r="FC142" s="22">
        <v>61.53593</v>
      </c>
      <c r="FD142" s="22">
        <v>70.856719999999996</v>
      </c>
      <c r="FE142" s="22">
        <v>79.192880000000002</v>
      </c>
      <c r="FF142" s="22">
        <v>83.717160000000007</v>
      </c>
      <c r="FG142" s="22">
        <v>86.258960000000002</v>
      </c>
      <c r="FH142" s="22">
        <v>88.645790000000005</v>
      </c>
      <c r="FI142" s="22">
        <v>88.402950000000004</v>
      </c>
      <c r="FJ142" s="22">
        <v>89.05959</v>
      </c>
      <c r="FK142" s="22">
        <v>85.821889999999996</v>
      </c>
      <c r="FL142" s="22">
        <v>82.675030000000007</v>
      </c>
      <c r="FM142" s="22">
        <v>79.513660000000002</v>
      </c>
      <c r="FN142" s="22">
        <v>75.663989999999998</v>
      </c>
      <c r="FO142" s="22">
        <v>69.868319999999997</v>
      </c>
      <c r="FP142" s="22">
        <v>66.61703</v>
      </c>
      <c r="FQ142" s="22">
        <v>64.416880000000006</v>
      </c>
      <c r="FR142" s="22">
        <v>62.40108</v>
      </c>
      <c r="FS142" s="22">
        <v>1.5670040000000001</v>
      </c>
      <c r="FT142" s="22">
        <v>7.3327500000000004E-2</v>
      </c>
      <c r="FU142" s="22">
        <v>8.58178E-2</v>
      </c>
    </row>
    <row r="143" spans="1:177" x14ac:dyDescent="0.2">
      <c r="A143" s="13" t="s">
        <v>226</v>
      </c>
      <c r="B143" s="13" t="s">
        <v>0</v>
      </c>
      <c r="C143" s="13" t="s">
        <v>273</v>
      </c>
      <c r="D143" s="34" t="s">
        <v>232</v>
      </c>
      <c r="E143" s="23" t="s">
        <v>219</v>
      </c>
      <c r="F143" s="23">
        <v>7488</v>
      </c>
      <c r="G143" s="22">
        <v>6.5020389999999999</v>
      </c>
      <c r="H143" s="22">
        <v>5.8410440000000001</v>
      </c>
      <c r="I143" s="22">
        <v>5.3628780000000003</v>
      </c>
      <c r="J143" s="22">
        <v>5.045712</v>
      </c>
      <c r="K143" s="22">
        <v>4.9028150000000004</v>
      </c>
      <c r="L143" s="22">
        <v>5.0309569999999999</v>
      </c>
      <c r="M143" s="22">
        <v>5.3242479999999999</v>
      </c>
      <c r="N143" s="22">
        <v>5.4152810000000002</v>
      </c>
      <c r="O143" s="22">
        <v>5.2903370000000001</v>
      </c>
      <c r="P143" s="22">
        <v>5.2317819999999999</v>
      </c>
      <c r="Q143" s="22">
        <v>5.2531869999999996</v>
      </c>
      <c r="R143" s="22">
        <v>5.5136770000000004</v>
      </c>
      <c r="S143" s="22">
        <v>6.0208469999999998</v>
      </c>
      <c r="T143" s="22">
        <v>6.608422</v>
      </c>
      <c r="U143" s="22">
        <v>7.150474</v>
      </c>
      <c r="V143" s="22">
        <v>7.9304249999999996</v>
      </c>
      <c r="W143" s="22">
        <v>8.7885290000000005</v>
      </c>
      <c r="X143" s="22">
        <v>9.6639499999999998</v>
      </c>
      <c r="Y143" s="22">
        <v>10.197749999999999</v>
      </c>
      <c r="Z143" s="22">
        <v>10.323880000000001</v>
      </c>
      <c r="AA143" s="22">
        <v>10.544180000000001</v>
      </c>
      <c r="AB143" s="22">
        <v>9.9857399999999998</v>
      </c>
      <c r="AC143" s="22">
        <v>8.7451240000000006</v>
      </c>
      <c r="AD143" s="22">
        <v>7.5073939999999997</v>
      </c>
      <c r="AE143" s="22">
        <v>-0.38816840000000002</v>
      </c>
      <c r="AF143" s="22">
        <v>-0.42084840000000001</v>
      </c>
      <c r="AG143" s="22">
        <v>-0.3742222</v>
      </c>
      <c r="AH143" s="22">
        <v>-0.28246310000000002</v>
      </c>
      <c r="AI143" s="22">
        <v>-0.23104330000000001</v>
      </c>
      <c r="AJ143" s="22">
        <v>-0.13672000000000001</v>
      </c>
      <c r="AK143" s="22">
        <v>-5.7344100000000002E-2</v>
      </c>
      <c r="AL143" s="22">
        <v>-3.4892199999999998E-2</v>
      </c>
      <c r="AM143" s="22">
        <v>4.5133199999999998E-2</v>
      </c>
      <c r="AN143" s="22">
        <v>0.16899400000000001</v>
      </c>
      <c r="AO143" s="22">
        <v>0.1282838</v>
      </c>
      <c r="AP143" s="22">
        <v>0.1320711</v>
      </c>
      <c r="AQ143" s="22">
        <v>0.1552211</v>
      </c>
      <c r="AR143" s="22">
        <v>0.22179080000000001</v>
      </c>
      <c r="AS143" s="22">
        <v>0.39828419999999998</v>
      </c>
      <c r="AT143" s="22">
        <v>0.47690939999999998</v>
      </c>
      <c r="AU143" s="22">
        <v>0.76590499999999995</v>
      </c>
      <c r="AV143" s="22">
        <v>0.77234659999999999</v>
      </c>
      <c r="AW143" s="22">
        <v>0.59521040000000003</v>
      </c>
      <c r="AX143" s="22">
        <v>0.5128047</v>
      </c>
      <c r="AY143" s="22">
        <v>0.40103319999999998</v>
      </c>
      <c r="AZ143" s="22">
        <v>-3.1874399999999997E-2</v>
      </c>
      <c r="BA143" s="22">
        <v>-0.18603049999999999</v>
      </c>
      <c r="BB143" s="22">
        <v>-0.1631203</v>
      </c>
      <c r="BC143" s="22">
        <v>-0.3008826</v>
      </c>
      <c r="BD143" s="22">
        <v>-0.33557890000000001</v>
      </c>
      <c r="BE143" s="22">
        <v>-0.2953403</v>
      </c>
      <c r="BF143" s="22">
        <v>-0.21134849999999999</v>
      </c>
      <c r="BG143" s="22">
        <v>-0.1650218</v>
      </c>
      <c r="BH143" s="22">
        <v>-7.3302900000000004E-2</v>
      </c>
      <c r="BI143" s="22">
        <v>8.1770000000000002E-3</v>
      </c>
      <c r="BJ143" s="22">
        <v>3.19961E-2</v>
      </c>
      <c r="BK143" s="22">
        <v>0.1129618</v>
      </c>
      <c r="BL143" s="22">
        <v>0.24379890000000001</v>
      </c>
      <c r="BM143" s="22">
        <v>0.21632299999999999</v>
      </c>
      <c r="BN143" s="22">
        <v>0.22783390000000001</v>
      </c>
      <c r="BO143" s="22">
        <v>0.25785809999999998</v>
      </c>
      <c r="BP143" s="22">
        <v>0.3263778</v>
      </c>
      <c r="BQ143" s="22">
        <v>0.50650010000000001</v>
      </c>
      <c r="BR143" s="22">
        <v>0.58731310000000003</v>
      </c>
      <c r="BS143" s="22">
        <v>0.87543579999999999</v>
      </c>
      <c r="BT143" s="22">
        <v>0.88130589999999998</v>
      </c>
      <c r="BU143" s="22">
        <v>0.70373090000000005</v>
      </c>
      <c r="BV143" s="22">
        <v>0.61705489999999996</v>
      </c>
      <c r="BW143" s="22">
        <v>0.50422639999999996</v>
      </c>
      <c r="BX143" s="22">
        <v>7.3663000000000006E-2</v>
      </c>
      <c r="BY143" s="22">
        <v>-9.1542299999999993E-2</v>
      </c>
      <c r="BZ143" s="22">
        <v>-7.6167299999999993E-2</v>
      </c>
      <c r="CA143" s="22">
        <v>-0.2404288</v>
      </c>
      <c r="CB143" s="22">
        <v>-0.27652149999999998</v>
      </c>
      <c r="CC143" s="22">
        <v>-0.240707</v>
      </c>
      <c r="CD143" s="22">
        <v>-0.16209480000000001</v>
      </c>
      <c r="CE143" s="22">
        <v>-0.1192955</v>
      </c>
      <c r="CF143" s="22">
        <v>-2.9380400000000001E-2</v>
      </c>
      <c r="CG143" s="22">
        <v>5.3556800000000002E-2</v>
      </c>
      <c r="CH143" s="22">
        <v>7.8322699999999995E-2</v>
      </c>
      <c r="CI143" s="22">
        <v>0.15993969999999999</v>
      </c>
      <c r="CJ143" s="22">
        <v>0.2956085</v>
      </c>
      <c r="CK143" s="22">
        <v>0.27729860000000001</v>
      </c>
      <c r="CL143" s="22">
        <v>0.294159</v>
      </c>
      <c r="CM143" s="22">
        <v>0.32894410000000002</v>
      </c>
      <c r="CN143" s="22">
        <v>0.39881440000000001</v>
      </c>
      <c r="CO143" s="22">
        <v>0.58145020000000003</v>
      </c>
      <c r="CP143" s="22">
        <v>0.66377839999999999</v>
      </c>
      <c r="CQ143" s="22">
        <v>0.95129649999999999</v>
      </c>
      <c r="CR143" s="22">
        <v>0.95677080000000003</v>
      </c>
      <c r="CS143" s="22">
        <v>0.77889189999999997</v>
      </c>
      <c r="CT143" s="22">
        <v>0.68925829999999999</v>
      </c>
      <c r="CU143" s="22">
        <v>0.57569769999999998</v>
      </c>
      <c r="CV143" s="22">
        <v>0.14675779999999999</v>
      </c>
      <c r="CW143" s="22">
        <v>-2.6100000000000002E-2</v>
      </c>
      <c r="CX143" s="22">
        <v>-1.59439E-2</v>
      </c>
      <c r="CY143" s="22">
        <v>-0.17997489999999999</v>
      </c>
      <c r="CZ143" s="22">
        <v>-0.21746409999999999</v>
      </c>
      <c r="DA143" s="22">
        <v>-0.18607360000000001</v>
      </c>
      <c r="DB143" s="22">
        <v>-0.1128411</v>
      </c>
      <c r="DC143" s="22">
        <v>-7.3569300000000004E-2</v>
      </c>
      <c r="DD143" s="22">
        <v>1.4542100000000001E-2</v>
      </c>
      <c r="DE143" s="22">
        <v>9.8936499999999997E-2</v>
      </c>
      <c r="DF143" s="22">
        <v>0.1246493</v>
      </c>
      <c r="DG143" s="22">
        <v>0.20691760000000001</v>
      </c>
      <c r="DH143" s="22">
        <v>0.34741810000000001</v>
      </c>
      <c r="DI143" s="22">
        <v>0.33827420000000002</v>
      </c>
      <c r="DJ143" s="22">
        <v>0.36048400000000003</v>
      </c>
      <c r="DK143" s="22">
        <v>0.4000302</v>
      </c>
      <c r="DL143" s="22">
        <v>0.47125109999999998</v>
      </c>
      <c r="DM143" s="22">
        <v>0.65640030000000005</v>
      </c>
      <c r="DN143" s="22">
        <v>0.7402436</v>
      </c>
      <c r="DO143" s="22">
        <v>1.0271570000000001</v>
      </c>
      <c r="DP143" s="22">
        <v>1.0322359999999999</v>
      </c>
      <c r="DQ143" s="22">
        <v>0.85405279999999995</v>
      </c>
      <c r="DR143" s="22">
        <v>0.76146159999999996</v>
      </c>
      <c r="DS143" s="22">
        <v>0.64716890000000005</v>
      </c>
      <c r="DT143" s="22">
        <v>0.21985270000000001</v>
      </c>
      <c r="DU143" s="22">
        <v>3.9342200000000001E-2</v>
      </c>
      <c r="DV143" s="22">
        <v>4.4279399999999997E-2</v>
      </c>
      <c r="DW143" s="22">
        <v>-9.2689199999999999E-2</v>
      </c>
      <c r="DX143" s="22">
        <v>-0.1321946</v>
      </c>
      <c r="DY143" s="22">
        <v>-0.1071916</v>
      </c>
      <c r="DZ143" s="22">
        <v>-4.1726600000000003E-2</v>
      </c>
      <c r="EA143" s="22">
        <v>-7.5477000000000001E-3</v>
      </c>
      <c r="EB143" s="22">
        <v>7.7959200000000006E-2</v>
      </c>
      <c r="EC143" s="22">
        <v>0.16445760000000001</v>
      </c>
      <c r="ED143" s="22">
        <v>0.1915375</v>
      </c>
      <c r="EE143" s="22">
        <v>0.27474609999999999</v>
      </c>
      <c r="EF143" s="22">
        <v>0.42222300000000001</v>
      </c>
      <c r="EG143" s="22">
        <v>0.42631340000000001</v>
      </c>
      <c r="EH143" s="22">
        <v>0.45624690000000001</v>
      </c>
      <c r="EI143" s="22">
        <v>0.50266719999999998</v>
      </c>
      <c r="EJ143" s="22">
        <v>0.57583810000000002</v>
      </c>
      <c r="EK143" s="22">
        <v>0.76461630000000003</v>
      </c>
      <c r="EL143" s="22">
        <v>0.8506473</v>
      </c>
      <c r="EM143" s="22">
        <v>1.1366879999999999</v>
      </c>
      <c r="EN143" s="22">
        <v>1.141195</v>
      </c>
      <c r="EO143" s="22">
        <v>0.96257329999999997</v>
      </c>
      <c r="EP143" s="22">
        <v>0.86571189999999998</v>
      </c>
      <c r="EQ143" s="22">
        <v>0.75036199999999997</v>
      </c>
      <c r="ER143" s="22">
        <v>0.32539010000000002</v>
      </c>
      <c r="ES143" s="22">
        <v>0.13383039999999999</v>
      </c>
      <c r="ET143" s="22">
        <v>0.1312324</v>
      </c>
      <c r="EU143" s="22">
        <v>71.470550000000003</v>
      </c>
      <c r="EV143" s="22">
        <v>70.936940000000007</v>
      </c>
      <c r="EW143" s="22">
        <v>70.490039999999993</v>
      </c>
      <c r="EX143" s="22">
        <v>70.158810000000003</v>
      </c>
      <c r="EY143" s="22">
        <v>70.044579999999996</v>
      </c>
      <c r="EZ143" s="22">
        <v>69.747960000000006</v>
      </c>
      <c r="FA143" s="22">
        <v>69.523039999999995</v>
      </c>
      <c r="FB143" s="22">
        <v>70.286029999999997</v>
      </c>
      <c r="FC143" s="22">
        <v>72.467349999999996</v>
      </c>
      <c r="FD143" s="22">
        <v>75.283940000000001</v>
      </c>
      <c r="FE143" s="22">
        <v>78.456729999999993</v>
      </c>
      <c r="FF143" s="22">
        <v>80.983530000000002</v>
      </c>
      <c r="FG143" s="22">
        <v>82.277649999999994</v>
      </c>
      <c r="FH143" s="22">
        <v>83.32893</v>
      </c>
      <c r="FI143" s="22">
        <v>83.479110000000006</v>
      </c>
      <c r="FJ143" s="22">
        <v>83.134559999999993</v>
      </c>
      <c r="FK143" s="22">
        <v>82.167400000000001</v>
      </c>
      <c r="FL143" s="22">
        <v>80.770780000000002</v>
      </c>
      <c r="FM143" s="22">
        <v>79.208550000000002</v>
      </c>
      <c r="FN143" s="22">
        <v>76.996300000000005</v>
      </c>
      <c r="FO143" s="22">
        <v>74.688609999999997</v>
      </c>
      <c r="FP143" s="22">
        <v>73.459299999999999</v>
      </c>
      <c r="FQ143" s="22">
        <v>72.726399999999998</v>
      </c>
      <c r="FR143" s="22">
        <v>72.073490000000007</v>
      </c>
      <c r="FS143" s="22">
        <v>1.9261870000000001</v>
      </c>
      <c r="FT143" s="22">
        <v>8.7934600000000002E-2</v>
      </c>
      <c r="FU143" s="22">
        <v>0.1252548</v>
      </c>
    </row>
    <row r="144" spans="1:177" x14ac:dyDescent="0.2">
      <c r="A144" s="13" t="s">
        <v>226</v>
      </c>
      <c r="B144" s="13" t="s">
        <v>0</v>
      </c>
      <c r="C144" s="13" t="s">
        <v>273</v>
      </c>
      <c r="D144" s="34" t="s">
        <v>232</v>
      </c>
      <c r="E144" s="23" t="s">
        <v>220</v>
      </c>
      <c r="F144" s="23">
        <v>4487</v>
      </c>
      <c r="G144" s="22">
        <v>3.7770510000000002</v>
      </c>
      <c r="H144" s="22">
        <v>3.415883</v>
      </c>
      <c r="I144" s="22">
        <v>3.1546099999999999</v>
      </c>
      <c r="J144" s="22">
        <v>2.97811</v>
      </c>
      <c r="K144" s="22">
        <v>2.870555</v>
      </c>
      <c r="L144" s="22">
        <v>2.938015</v>
      </c>
      <c r="M144" s="22">
        <v>3.0970870000000001</v>
      </c>
      <c r="N144" s="22">
        <v>3.2122060000000001</v>
      </c>
      <c r="O144" s="22">
        <v>3.1776949999999999</v>
      </c>
      <c r="P144" s="22">
        <v>3.1769699999999998</v>
      </c>
      <c r="Q144" s="22">
        <v>3.2021060000000001</v>
      </c>
      <c r="R144" s="22">
        <v>3.3077109999999998</v>
      </c>
      <c r="S144" s="22">
        <v>3.5069189999999999</v>
      </c>
      <c r="T144" s="22">
        <v>3.7488510000000002</v>
      </c>
      <c r="U144" s="22">
        <v>3.9712459999999998</v>
      </c>
      <c r="V144" s="22">
        <v>4.3320129999999999</v>
      </c>
      <c r="W144" s="22">
        <v>4.7743840000000004</v>
      </c>
      <c r="X144" s="22">
        <v>5.2405249999999999</v>
      </c>
      <c r="Y144" s="22">
        <v>5.5461580000000001</v>
      </c>
      <c r="Z144" s="22">
        <v>5.7425360000000003</v>
      </c>
      <c r="AA144" s="22">
        <v>5.9511120000000002</v>
      </c>
      <c r="AB144" s="22">
        <v>5.641858</v>
      </c>
      <c r="AC144" s="22">
        <v>4.9790320000000001</v>
      </c>
      <c r="AD144" s="22">
        <v>4.3076930000000004</v>
      </c>
      <c r="AE144" s="22">
        <v>-0.2415649</v>
      </c>
      <c r="AF144" s="22">
        <v>-0.24205370000000001</v>
      </c>
      <c r="AG144" s="22">
        <v>-0.20437140000000001</v>
      </c>
      <c r="AH144" s="22">
        <v>-0.13161300000000001</v>
      </c>
      <c r="AI144" s="22">
        <v>-0.1096361</v>
      </c>
      <c r="AJ144" s="22">
        <v>-3.9010799999999998E-2</v>
      </c>
      <c r="AK144" s="22">
        <v>-1.5395000000000001E-2</v>
      </c>
      <c r="AL144" s="22">
        <v>3.7740000000000001E-4</v>
      </c>
      <c r="AM144" s="22">
        <v>2.63457E-2</v>
      </c>
      <c r="AN144" s="22">
        <v>9.1798099999999994E-2</v>
      </c>
      <c r="AO144" s="22">
        <v>8.1062499999999996E-2</v>
      </c>
      <c r="AP144" s="22">
        <v>6.79308E-2</v>
      </c>
      <c r="AQ144" s="22">
        <v>8.3522299999999994E-2</v>
      </c>
      <c r="AR144" s="22">
        <v>0.1196743</v>
      </c>
      <c r="AS144" s="22">
        <v>0.17761769999999999</v>
      </c>
      <c r="AT144" s="22">
        <v>0.20860619999999999</v>
      </c>
      <c r="AU144" s="22">
        <v>0.38029649999999998</v>
      </c>
      <c r="AV144" s="22">
        <v>0.38794289999999998</v>
      </c>
      <c r="AW144" s="22">
        <v>0.26462150000000001</v>
      </c>
      <c r="AX144" s="22">
        <v>0.26472010000000001</v>
      </c>
      <c r="AY144" s="22">
        <v>0.18367240000000001</v>
      </c>
      <c r="AZ144" s="22">
        <v>-0.14924989999999999</v>
      </c>
      <c r="BA144" s="22">
        <v>-0.20922979999999999</v>
      </c>
      <c r="BB144" s="22">
        <v>-0.15587029999999999</v>
      </c>
      <c r="BC144" s="22">
        <v>-0.17770639999999999</v>
      </c>
      <c r="BD144" s="22">
        <v>-0.1804607</v>
      </c>
      <c r="BE144" s="22">
        <v>-0.14710019999999999</v>
      </c>
      <c r="BF144" s="22">
        <v>-8.1372200000000006E-2</v>
      </c>
      <c r="BG144" s="22">
        <v>-6.22114E-2</v>
      </c>
      <c r="BH144" s="22">
        <v>7.0232999999999997E-3</v>
      </c>
      <c r="BI144" s="22">
        <v>3.2684600000000001E-2</v>
      </c>
      <c r="BJ144" s="22">
        <v>5.1392399999999998E-2</v>
      </c>
      <c r="BK144" s="22">
        <v>7.6078300000000001E-2</v>
      </c>
      <c r="BL144" s="22">
        <v>0.1444028</v>
      </c>
      <c r="BM144" s="22">
        <v>0.1403325</v>
      </c>
      <c r="BN144" s="22">
        <v>0.1329814</v>
      </c>
      <c r="BO144" s="22">
        <v>0.1548224</v>
      </c>
      <c r="BP144" s="22">
        <v>0.1934099</v>
      </c>
      <c r="BQ144" s="22">
        <v>0.2539246</v>
      </c>
      <c r="BR144" s="22">
        <v>0.28681469999999998</v>
      </c>
      <c r="BS144" s="22">
        <v>0.45694269999999998</v>
      </c>
      <c r="BT144" s="22">
        <v>0.46481260000000002</v>
      </c>
      <c r="BU144" s="22">
        <v>0.34091660000000001</v>
      </c>
      <c r="BV144" s="22">
        <v>0.33898260000000002</v>
      </c>
      <c r="BW144" s="22">
        <v>0.2561329</v>
      </c>
      <c r="BX144" s="22">
        <v>-7.0145899999999997E-2</v>
      </c>
      <c r="BY144" s="22">
        <v>-0.14121929999999999</v>
      </c>
      <c r="BZ144" s="22">
        <v>-9.0950500000000004E-2</v>
      </c>
      <c r="CA144" s="22">
        <v>-0.13347819999999999</v>
      </c>
      <c r="CB144" s="22">
        <v>-0.13780149999999999</v>
      </c>
      <c r="CC144" s="22">
        <v>-0.1074344</v>
      </c>
      <c r="CD144" s="22">
        <v>-4.6575600000000002E-2</v>
      </c>
      <c r="CE144" s="22">
        <v>-2.9365200000000001E-2</v>
      </c>
      <c r="CF144" s="22">
        <v>3.8906400000000001E-2</v>
      </c>
      <c r="CG144" s="22">
        <v>6.5984399999999999E-2</v>
      </c>
      <c r="CH144" s="22">
        <v>8.6725200000000002E-2</v>
      </c>
      <c r="CI144" s="22">
        <v>0.11052289999999999</v>
      </c>
      <c r="CJ144" s="22">
        <v>0.18083659999999999</v>
      </c>
      <c r="CK144" s="22">
        <v>0.18138270000000001</v>
      </c>
      <c r="CL144" s="22">
        <v>0.17803530000000001</v>
      </c>
      <c r="CM144" s="22">
        <v>0.20420459999999999</v>
      </c>
      <c r="CN144" s="22">
        <v>0.244479</v>
      </c>
      <c r="CO144" s="22">
        <v>0.30677450000000001</v>
      </c>
      <c r="CP144" s="22">
        <v>0.3409818</v>
      </c>
      <c r="CQ144" s="22">
        <v>0.51002760000000003</v>
      </c>
      <c r="CR144" s="22">
        <v>0.51805239999999997</v>
      </c>
      <c r="CS144" s="22">
        <v>0.39375840000000001</v>
      </c>
      <c r="CT144" s="22">
        <v>0.3904166</v>
      </c>
      <c r="CU144" s="22">
        <v>0.3063188</v>
      </c>
      <c r="CV144" s="22">
        <v>-1.5358800000000001E-2</v>
      </c>
      <c r="CW144" s="22">
        <v>-9.4115500000000005E-2</v>
      </c>
      <c r="CX144" s="22">
        <v>-4.5987300000000002E-2</v>
      </c>
      <c r="CY144" s="22">
        <v>-8.9249999999999996E-2</v>
      </c>
      <c r="CZ144" s="22">
        <v>-9.5142400000000002E-2</v>
      </c>
      <c r="DA144" s="22">
        <v>-6.7768499999999995E-2</v>
      </c>
      <c r="DB144" s="22">
        <v>-1.1779E-2</v>
      </c>
      <c r="DC144" s="22">
        <v>3.4811E-3</v>
      </c>
      <c r="DD144" s="22">
        <v>7.0789400000000002E-2</v>
      </c>
      <c r="DE144" s="22">
        <v>9.9284200000000003E-2</v>
      </c>
      <c r="DF144" s="22">
        <v>0.1220581</v>
      </c>
      <c r="DG144" s="22">
        <v>0.1449675</v>
      </c>
      <c r="DH144" s="22">
        <v>0.2172704</v>
      </c>
      <c r="DI144" s="22">
        <v>0.22243289999999999</v>
      </c>
      <c r="DJ144" s="22">
        <v>0.22308919999999999</v>
      </c>
      <c r="DK144" s="22">
        <v>0.2535868</v>
      </c>
      <c r="DL144" s="22">
        <v>0.29554799999999998</v>
      </c>
      <c r="DM144" s="22">
        <v>0.35962440000000001</v>
      </c>
      <c r="DN144" s="22">
        <v>0.39514880000000002</v>
      </c>
      <c r="DO144" s="22">
        <v>0.56311259999999996</v>
      </c>
      <c r="DP144" s="22">
        <v>0.57129220000000003</v>
      </c>
      <c r="DQ144" s="22">
        <v>0.4466002</v>
      </c>
      <c r="DR144" s="22">
        <v>0.44185059999999998</v>
      </c>
      <c r="DS144" s="22">
        <v>0.35650480000000001</v>
      </c>
      <c r="DT144" s="22">
        <v>3.9428400000000002E-2</v>
      </c>
      <c r="DU144" s="22">
        <v>-4.7011600000000001E-2</v>
      </c>
      <c r="DV144" s="22">
        <v>-1.024E-3</v>
      </c>
      <c r="DW144" s="22">
        <v>-2.5391500000000001E-2</v>
      </c>
      <c r="DX144" s="22">
        <v>-3.3549299999999997E-2</v>
      </c>
      <c r="DY144" s="22">
        <v>-1.0497299999999999E-2</v>
      </c>
      <c r="DZ144" s="22">
        <v>3.84619E-2</v>
      </c>
      <c r="EA144" s="22">
        <v>5.0905800000000001E-2</v>
      </c>
      <c r="EB144" s="22">
        <v>0.1168236</v>
      </c>
      <c r="EC144" s="22">
        <v>0.14736379999999999</v>
      </c>
      <c r="ED144" s="22">
        <v>0.17307310000000001</v>
      </c>
      <c r="EE144" s="22">
        <v>0.19470009999999999</v>
      </c>
      <c r="EF144" s="22">
        <v>0.26987509999999998</v>
      </c>
      <c r="EG144" s="22">
        <v>0.28170279999999998</v>
      </c>
      <c r="EH144" s="22">
        <v>0.2881398</v>
      </c>
      <c r="EI144" s="22">
        <v>0.32488689999999998</v>
      </c>
      <c r="EJ144" s="22">
        <v>0.36928359999999999</v>
      </c>
      <c r="EK144" s="22">
        <v>0.43593130000000002</v>
      </c>
      <c r="EL144" s="22">
        <v>0.47335749999999999</v>
      </c>
      <c r="EM144" s="22">
        <v>0.63975870000000001</v>
      </c>
      <c r="EN144" s="22">
        <v>0.64816189999999996</v>
      </c>
      <c r="EO144" s="22">
        <v>0.52289529999999995</v>
      </c>
      <c r="EP144" s="22">
        <v>0.51611309999999999</v>
      </c>
      <c r="EQ144" s="22">
        <v>0.4289654</v>
      </c>
      <c r="ER144" s="22">
        <v>0.11853229999999999</v>
      </c>
      <c r="ES144" s="22">
        <v>2.0998800000000001E-2</v>
      </c>
      <c r="ET144" s="22">
        <v>6.3895800000000003E-2</v>
      </c>
      <c r="EU144" s="22">
        <v>71.972309999999993</v>
      </c>
      <c r="EV144" s="22">
        <v>71.50085</v>
      </c>
      <c r="EW144" s="22">
        <v>71.148759999999996</v>
      </c>
      <c r="EX144" s="22">
        <v>70.849760000000003</v>
      </c>
      <c r="EY144" s="22">
        <v>70.760199999999998</v>
      </c>
      <c r="EZ144" s="22">
        <v>70.580340000000007</v>
      </c>
      <c r="FA144" s="22">
        <v>70.356049999999996</v>
      </c>
      <c r="FB144" s="22">
        <v>71.107550000000003</v>
      </c>
      <c r="FC144" s="22">
        <v>73.019379999999998</v>
      </c>
      <c r="FD144" s="22">
        <v>75.566100000000006</v>
      </c>
      <c r="FE144" s="22">
        <v>78.422110000000004</v>
      </c>
      <c r="FF144" s="22">
        <v>80.480779999999996</v>
      </c>
      <c r="FG144" s="22">
        <v>81.375129999999999</v>
      </c>
      <c r="FH144" s="22">
        <v>82.246049999999997</v>
      </c>
      <c r="FI144" s="22">
        <v>82.359049999999996</v>
      </c>
      <c r="FJ144" s="22">
        <v>82.073229999999995</v>
      </c>
      <c r="FK144" s="22">
        <v>81.108239999999995</v>
      </c>
      <c r="FL144" s="22">
        <v>79.849059999999994</v>
      </c>
      <c r="FM144" s="22">
        <v>78.445809999999994</v>
      </c>
      <c r="FN144" s="22">
        <v>76.539339999999996</v>
      </c>
      <c r="FO144" s="22">
        <v>74.583789999999993</v>
      </c>
      <c r="FP144" s="22">
        <v>73.588639999999998</v>
      </c>
      <c r="FQ144" s="22">
        <v>73.049390000000002</v>
      </c>
      <c r="FR144" s="22">
        <v>72.519329999999997</v>
      </c>
      <c r="FS144" s="22">
        <v>1.3919269999999999</v>
      </c>
      <c r="FT144" s="22">
        <v>6.3083200000000006E-2</v>
      </c>
      <c r="FU144" s="22">
        <v>8.7432300000000004E-2</v>
      </c>
    </row>
    <row r="145" spans="1:177" x14ac:dyDescent="0.2">
      <c r="A145" s="13" t="s">
        <v>226</v>
      </c>
      <c r="B145" s="13" t="s">
        <v>0</v>
      </c>
      <c r="C145" s="13" t="s">
        <v>273</v>
      </c>
      <c r="D145" s="34" t="s">
        <v>232</v>
      </c>
      <c r="E145" s="23" t="s">
        <v>221</v>
      </c>
      <c r="F145" s="23">
        <v>3001</v>
      </c>
      <c r="G145" s="22">
        <v>2.7386710000000001</v>
      </c>
      <c r="H145" s="22">
        <v>2.4331309999999999</v>
      </c>
      <c r="I145" s="22">
        <v>2.2139669999999998</v>
      </c>
      <c r="J145" s="22">
        <v>2.071523</v>
      </c>
      <c r="K145" s="22">
        <v>2.0396619999999999</v>
      </c>
      <c r="L145" s="22">
        <v>2.101353</v>
      </c>
      <c r="M145" s="22">
        <v>2.2392560000000001</v>
      </c>
      <c r="N145" s="22">
        <v>2.2087469999999998</v>
      </c>
      <c r="O145" s="22">
        <v>2.1196130000000002</v>
      </c>
      <c r="P145" s="22">
        <v>2.0681479999999999</v>
      </c>
      <c r="Q145" s="22">
        <v>2.068762</v>
      </c>
      <c r="R145" s="22">
        <v>2.232526</v>
      </c>
      <c r="S145" s="22">
        <v>2.5526360000000001</v>
      </c>
      <c r="T145" s="22">
        <v>2.9105479999999999</v>
      </c>
      <c r="U145" s="22">
        <v>3.2398169999999999</v>
      </c>
      <c r="V145" s="22">
        <v>3.6680579999999998</v>
      </c>
      <c r="W145" s="22">
        <v>4.0867250000000004</v>
      </c>
      <c r="X145" s="22">
        <v>4.494637</v>
      </c>
      <c r="Y145" s="22">
        <v>4.7158740000000003</v>
      </c>
      <c r="Z145" s="22">
        <v>4.6278750000000004</v>
      </c>
      <c r="AA145" s="22">
        <v>4.629092</v>
      </c>
      <c r="AB145" s="22">
        <v>4.3794420000000001</v>
      </c>
      <c r="AC145" s="22">
        <v>3.79535</v>
      </c>
      <c r="AD145" s="22">
        <v>3.219964</v>
      </c>
      <c r="AE145" s="22">
        <v>-0.20096059999999999</v>
      </c>
      <c r="AF145" s="22">
        <v>-0.23421259999999999</v>
      </c>
      <c r="AG145" s="22">
        <v>-0.22228980000000001</v>
      </c>
      <c r="AH145" s="22">
        <v>-0.19933629999999999</v>
      </c>
      <c r="AI145" s="22">
        <v>-0.16708719999999999</v>
      </c>
      <c r="AJ145" s="22">
        <v>-0.1441846</v>
      </c>
      <c r="AK145" s="22">
        <v>-8.8586700000000004E-2</v>
      </c>
      <c r="AL145" s="22">
        <v>-8.5670200000000002E-2</v>
      </c>
      <c r="AM145" s="22">
        <v>-2.8213499999999999E-2</v>
      </c>
      <c r="AN145" s="22">
        <v>2.78219E-2</v>
      </c>
      <c r="AO145" s="22">
        <v>-1.28377E-2</v>
      </c>
      <c r="AP145" s="22">
        <v>1.9540999999999998E-3</v>
      </c>
      <c r="AQ145" s="22">
        <v>2.7089000000000002E-3</v>
      </c>
      <c r="AR145" s="22">
        <v>3.0816099999999999E-2</v>
      </c>
      <c r="AS145" s="22">
        <v>0.15274940000000001</v>
      </c>
      <c r="AT145" s="22">
        <v>0.20127590000000001</v>
      </c>
      <c r="AU145" s="22">
        <v>0.3208956</v>
      </c>
      <c r="AV145" s="22">
        <v>0.32181019999999999</v>
      </c>
      <c r="AW145" s="22">
        <v>0.26842450000000001</v>
      </c>
      <c r="AX145" s="22">
        <v>0.18131649999999999</v>
      </c>
      <c r="AY145" s="22">
        <v>0.15255650000000001</v>
      </c>
      <c r="AZ145" s="22">
        <v>6.1393099999999999E-2</v>
      </c>
      <c r="BA145" s="22">
        <v>-2.9692099999999999E-2</v>
      </c>
      <c r="BB145" s="22">
        <v>-5.9593599999999997E-2</v>
      </c>
      <c r="BC145" s="22">
        <v>-0.14311170000000001</v>
      </c>
      <c r="BD145" s="22">
        <v>-0.17730750000000001</v>
      </c>
      <c r="BE145" s="22">
        <v>-0.17033789999999999</v>
      </c>
      <c r="BF145" s="22">
        <v>-0.15158170000000001</v>
      </c>
      <c r="BG145" s="22">
        <v>-0.1228389</v>
      </c>
      <c r="BH145" s="22">
        <v>-0.101948</v>
      </c>
      <c r="BI145" s="22">
        <v>-4.4347699999999997E-2</v>
      </c>
      <c r="BJ145" s="22">
        <v>-4.27791E-2</v>
      </c>
      <c r="BK145" s="22">
        <v>1.6735E-2</v>
      </c>
      <c r="BL145" s="22">
        <v>8.0416899999999999E-2</v>
      </c>
      <c r="BM145" s="22">
        <v>5.2500600000000001E-2</v>
      </c>
      <c r="BN145" s="22">
        <v>7.2278200000000001E-2</v>
      </c>
      <c r="BO145" s="22">
        <v>7.7137899999999995E-2</v>
      </c>
      <c r="BP145" s="22">
        <v>0.1058991</v>
      </c>
      <c r="BQ145" s="22">
        <v>0.2305278</v>
      </c>
      <c r="BR145" s="22">
        <v>0.28001110000000001</v>
      </c>
      <c r="BS145" s="22">
        <v>0.3996941</v>
      </c>
      <c r="BT145" s="22">
        <v>0.39929389999999998</v>
      </c>
      <c r="BU145" s="22">
        <v>0.34607339999999998</v>
      </c>
      <c r="BV145" s="22">
        <v>0.25479990000000002</v>
      </c>
      <c r="BW145" s="22">
        <v>0.22631889999999999</v>
      </c>
      <c r="BX145" s="22">
        <v>0.13106499999999999</v>
      </c>
      <c r="BY145" s="22">
        <v>3.6260800000000003E-2</v>
      </c>
      <c r="BZ145" s="22">
        <v>-2.0371E-3</v>
      </c>
      <c r="CA145" s="22">
        <v>-0.1030457</v>
      </c>
      <c r="CB145" s="22">
        <v>-0.1378952</v>
      </c>
      <c r="CC145" s="22">
        <v>-0.13435610000000001</v>
      </c>
      <c r="CD145" s="22">
        <v>-0.118507</v>
      </c>
      <c r="CE145" s="22">
        <v>-9.21926E-2</v>
      </c>
      <c r="CF145" s="22">
        <v>-7.2695099999999999E-2</v>
      </c>
      <c r="CG145" s="22">
        <v>-1.37079E-2</v>
      </c>
      <c r="CH145" s="22">
        <v>-1.30727E-2</v>
      </c>
      <c r="CI145" s="22">
        <v>4.7866199999999998E-2</v>
      </c>
      <c r="CJ145" s="22">
        <v>0.11684410000000001</v>
      </c>
      <c r="CK145" s="22">
        <v>9.7753699999999999E-2</v>
      </c>
      <c r="CL145" s="22">
        <v>0.12098449999999999</v>
      </c>
      <c r="CM145" s="22">
        <v>0.1286871</v>
      </c>
      <c r="CN145" s="22">
        <v>0.1579014</v>
      </c>
      <c r="CO145" s="22">
        <v>0.28439700000000001</v>
      </c>
      <c r="CP145" s="22">
        <v>0.33454279999999997</v>
      </c>
      <c r="CQ145" s="22">
        <v>0.4542696</v>
      </c>
      <c r="CR145" s="22">
        <v>0.4529589</v>
      </c>
      <c r="CS145" s="22">
        <v>0.39985280000000001</v>
      </c>
      <c r="CT145" s="22">
        <v>0.30569429999999997</v>
      </c>
      <c r="CU145" s="22">
        <v>0.2774065</v>
      </c>
      <c r="CV145" s="22">
        <v>0.17931949999999999</v>
      </c>
      <c r="CW145" s="22">
        <v>8.1939600000000001E-2</v>
      </c>
      <c r="CX145" s="22">
        <v>3.78263E-2</v>
      </c>
      <c r="CY145" s="22">
        <v>-6.2979800000000002E-2</v>
      </c>
      <c r="CZ145" s="22">
        <v>-9.8482799999999995E-2</v>
      </c>
      <c r="DA145" s="22">
        <v>-9.8374400000000001E-2</v>
      </c>
      <c r="DB145" s="22">
        <v>-8.54322E-2</v>
      </c>
      <c r="DC145" s="22">
        <v>-6.1546400000000001E-2</v>
      </c>
      <c r="DD145" s="22">
        <v>-4.34422E-2</v>
      </c>
      <c r="DE145" s="22">
        <v>1.69319E-2</v>
      </c>
      <c r="DF145" s="22">
        <v>1.6633599999999998E-2</v>
      </c>
      <c r="DG145" s="22">
        <v>7.8997399999999995E-2</v>
      </c>
      <c r="DH145" s="22">
        <v>0.1532712</v>
      </c>
      <c r="DI145" s="22">
        <v>0.14300679999999999</v>
      </c>
      <c r="DJ145" s="22">
        <v>0.1696907</v>
      </c>
      <c r="DK145" s="22">
        <v>0.18023639999999999</v>
      </c>
      <c r="DL145" s="22">
        <v>0.2099037</v>
      </c>
      <c r="DM145" s="22">
        <v>0.33826610000000001</v>
      </c>
      <c r="DN145" s="22">
        <v>0.38907459999999999</v>
      </c>
      <c r="DO145" s="22">
        <v>0.5088452</v>
      </c>
      <c r="DP145" s="22">
        <v>0.50662390000000002</v>
      </c>
      <c r="DQ145" s="22">
        <v>0.45363219999999999</v>
      </c>
      <c r="DR145" s="22">
        <v>0.35658869999999998</v>
      </c>
      <c r="DS145" s="22">
        <v>0.32849420000000001</v>
      </c>
      <c r="DT145" s="22">
        <v>0.2275741</v>
      </c>
      <c r="DU145" s="22">
        <v>0.12761839999999999</v>
      </c>
      <c r="DV145" s="22">
        <v>7.7689800000000003E-2</v>
      </c>
      <c r="DW145" s="22">
        <v>-5.1308999999999999E-3</v>
      </c>
      <c r="DX145" s="22">
        <v>-4.1577700000000002E-2</v>
      </c>
      <c r="DY145" s="22">
        <v>-4.6422400000000003E-2</v>
      </c>
      <c r="DZ145" s="22">
        <v>-3.7677599999999999E-2</v>
      </c>
      <c r="EA145" s="22">
        <v>-1.72981E-2</v>
      </c>
      <c r="EB145" s="22">
        <v>-1.2056E-3</v>
      </c>
      <c r="EC145" s="22">
        <v>6.11709E-2</v>
      </c>
      <c r="ED145" s="22">
        <v>5.95247E-2</v>
      </c>
      <c r="EE145" s="22">
        <v>0.1239459</v>
      </c>
      <c r="EF145" s="22">
        <v>0.2058663</v>
      </c>
      <c r="EG145" s="22">
        <v>0.20834510000000001</v>
      </c>
      <c r="EH145" s="22">
        <v>0.2400148</v>
      </c>
      <c r="EI145" s="22">
        <v>0.25466539999999999</v>
      </c>
      <c r="EJ145" s="22">
        <v>0.28498669999999998</v>
      </c>
      <c r="EK145" s="22">
        <v>0.41604449999999998</v>
      </c>
      <c r="EL145" s="22">
        <v>0.46780969999999999</v>
      </c>
      <c r="EM145" s="22">
        <v>0.58764369999999999</v>
      </c>
      <c r="EN145" s="22">
        <v>0.58410770000000001</v>
      </c>
      <c r="EO145" s="22">
        <v>0.53128109999999995</v>
      </c>
      <c r="EP145" s="22">
        <v>0.43007210000000001</v>
      </c>
      <c r="EQ145" s="22">
        <v>0.40225660000000002</v>
      </c>
      <c r="ER145" s="22">
        <v>0.29724590000000001</v>
      </c>
      <c r="ES145" s="22">
        <v>0.1935713</v>
      </c>
      <c r="ET145" s="22">
        <v>0.13524630000000001</v>
      </c>
      <c r="EU145" s="22">
        <v>70.630809999999997</v>
      </c>
      <c r="EV145" s="22">
        <v>69.993520000000004</v>
      </c>
      <c r="EW145" s="22">
        <v>69.387950000000004</v>
      </c>
      <c r="EX145" s="22">
        <v>69.002880000000005</v>
      </c>
      <c r="EY145" s="22">
        <v>68.847430000000003</v>
      </c>
      <c r="EZ145" s="22">
        <v>68.355220000000003</v>
      </c>
      <c r="FA145" s="22">
        <v>68.128910000000005</v>
      </c>
      <c r="FB145" s="22">
        <v>68.91046</v>
      </c>
      <c r="FC145" s="22">
        <v>71.542490000000001</v>
      </c>
      <c r="FD145" s="22">
        <v>74.809899999999999</v>
      </c>
      <c r="FE145" s="22">
        <v>78.514579999999995</v>
      </c>
      <c r="FF145" s="22">
        <v>81.827500000000001</v>
      </c>
      <c r="FG145" s="22">
        <v>83.791629999999998</v>
      </c>
      <c r="FH145" s="22">
        <v>85.145089999999996</v>
      </c>
      <c r="FI145" s="22">
        <v>85.357849999999999</v>
      </c>
      <c r="FJ145" s="22">
        <v>84.914460000000005</v>
      </c>
      <c r="FK145" s="22">
        <v>83.943879999999993</v>
      </c>
      <c r="FL145" s="22">
        <v>82.316000000000003</v>
      </c>
      <c r="FM145" s="22">
        <v>80.487660000000005</v>
      </c>
      <c r="FN145" s="22">
        <v>77.762879999999996</v>
      </c>
      <c r="FO145" s="22">
        <v>74.864750000000001</v>
      </c>
      <c r="FP145" s="22">
        <v>73.242679999999993</v>
      </c>
      <c r="FQ145" s="22">
        <v>72.185820000000007</v>
      </c>
      <c r="FR145" s="22">
        <v>71.327560000000005</v>
      </c>
      <c r="FS145" s="22">
        <v>1.3210440000000001</v>
      </c>
      <c r="FT145" s="22">
        <v>6.11564E-2</v>
      </c>
      <c r="FU145" s="22">
        <v>8.9831800000000003E-2</v>
      </c>
    </row>
    <row r="146" spans="1:177" x14ac:dyDescent="0.2">
      <c r="A146" s="13" t="s">
        <v>226</v>
      </c>
      <c r="B146" s="13" t="s">
        <v>0</v>
      </c>
      <c r="C146" s="13" t="s">
        <v>273</v>
      </c>
      <c r="D146" s="34" t="s">
        <v>244</v>
      </c>
      <c r="E146" s="23" t="s">
        <v>219</v>
      </c>
      <c r="F146" s="23">
        <v>7488</v>
      </c>
      <c r="G146" s="22">
        <v>8.5547470000000008</v>
      </c>
      <c r="H146" s="22">
        <v>7.5262520000000004</v>
      </c>
      <c r="I146" s="22">
        <v>6.6771500000000001</v>
      </c>
      <c r="J146" s="22">
        <v>6.1947570000000001</v>
      </c>
      <c r="K146" s="22">
        <v>5.8871419999999999</v>
      </c>
      <c r="L146" s="22">
        <v>5.8759079999999999</v>
      </c>
      <c r="M146" s="22">
        <v>5.9974410000000002</v>
      </c>
      <c r="N146" s="22">
        <v>6.033455</v>
      </c>
      <c r="O146" s="22">
        <v>6.149222</v>
      </c>
      <c r="P146" s="22">
        <v>6.5080159999999996</v>
      </c>
      <c r="Q146" s="22">
        <v>6.9722689999999998</v>
      </c>
      <c r="R146" s="22">
        <v>8.0595909999999993</v>
      </c>
      <c r="S146" s="22">
        <v>8.8222760000000005</v>
      </c>
      <c r="T146" s="22">
        <v>9.9374690000000001</v>
      </c>
      <c r="U146" s="22">
        <v>10.700150000000001</v>
      </c>
      <c r="V146" s="22">
        <v>11.208299999999999</v>
      </c>
      <c r="W146" s="22">
        <v>11.82968</v>
      </c>
      <c r="X146" s="22">
        <v>12.761939999999999</v>
      </c>
      <c r="Y146" s="22">
        <v>13.44591</v>
      </c>
      <c r="Z146" s="22">
        <v>13.39423</v>
      </c>
      <c r="AA146" s="22">
        <v>13.78281</v>
      </c>
      <c r="AB146" s="22">
        <v>13.335419999999999</v>
      </c>
      <c r="AC146" s="22">
        <v>11.963559999999999</v>
      </c>
      <c r="AD146" s="22">
        <v>10.286580000000001</v>
      </c>
      <c r="AE146" s="22">
        <v>-0.27225490000000002</v>
      </c>
      <c r="AF146" s="22">
        <v>-0.37697730000000002</v>
      </c>
      <c r="AG146" s="22">
        <v>-0.37151149999999999</v>
      </c>
      <c r="AH146" s="22">
        <v>-0.23219899999999999</v>
      </c>
      <c r="AI146" s="22">
        <v>-0.24754119999999999</v>
      </c>
      <c r="AJ146" s="22">
        <v>-0.1171529</v>
      </c>
      <c r="AK146" s="22">
        <v>-0.1126839</v>
      </c>
      <c r="AL146" s="22">
        <v>-0.1106873</v>
      </c>
      <c r="AM146" s="22">
        <v>-4.3694200000000002E-2</v>
      </c>
      <c r="AN146" s="22">
        <v>9.45135E-2</v>
      </c>
      <c r="AO146" s="22">
        <v>-0.1285288</v>
      </c>
      <c r="AP146" s="22">
        <v>-8.4638599999999994E-2</v>
      </c>
      <c r="AQ146" s="22">
        <v>-1.26897E-2</v>
      </c>
      <c r="AR146" s="22">
        <v>-5.2417699999999998E-2</v>
      </c>
      <c r="AS146" s="22">
        <v>0.47761399999999998</v>
      </c>
      <c r="AT146" s="22">
        <v>0.7445524</v>
      </c>
      <c r="AU146" s="22">
        <v>1.0970439999999999</v>
      </c>
      <c r="AV146" s="22">
        <v>1.0148550000000001</v>
      </c>
      <c r="AW146" s="22">
        <v>0.84504369999999995</v>
      </c>
      <c r="AX146" s="22">
        <v>0.87673849999999998</v>
      </c>
      <c r="AY146" s="22">
        <v>0.74185069999999997</v>
      </c>
      <c r="AZ146" s="22">
        <v>0.2240114</v>
      </c>
      <c r="BA146" s="22">
        <v>1.9580899999999998E-2</v>
      </c>
      <c r="BB146" s="22">
        <v>-4.2928999999999997E-3</v>
      </c>
      <c r="BC146" s="22">
        <v>-0.15680179999999999</v>
      </c>
      <c r="BD146" s="22">
        <v>-0.26931139999999998</v>
      </c>
      <c r="BE146" s="22">
        <v>-0.27550780000000002</v>
      </c>
      <c r="BF146" s="22">
        <v>-0.1446566</v>
      </c>
      <c r="BG146" s="22">
        <v>-0.17034150000000001</v>
      </c>
      <c r="BH146" s="22">
        <v>-4.50319E-2</v>
      </c>
      <c r="BI146" s="22">
        <v>-3.7651299999999999E-2</v>
      </c>
      <c r="BJ146" s="22">
        <v>-3.0288200000000001E-2</v>
      </c>
      <c r="BK146" s="22">
        <v>4.8738299999999998E-2</v>
      </c>
      <c r="BL146" s="22">
        <v>0.20338290000000001</v>
      </c>
      <c r="BM146" s="22">
        <v>-4.0119999999999999E-4</v>
      </c>
      <c r="BN146" s="22">
        <v>5.2887200000000002E-2</v>
      </c>
      <c r="BO146" s="22">
        <v>0.13473570000000001</v>
      </c>
      <c r="BP146" s="22">
        <v>9.6877199999999997E-2</v>
      </c>
      <c r="BQ146" s="22">
        <v>0.63068000000000002</v>
      </c>
      <c r="BR146" s="22">
        <v>0.90780689999999997</v>
      </c>
      <c r="BS146" s="22">
        <v>1.260338</v>
      </c>
      <c r="BT146" s="22">
        <v>1.1786190000000001</v>
      </c>
      <c r="BU146" s="22">
        <v>1.0057100000000001</v>
      </c>
      <c r="BV146" s="22">
        <v>1.040308</v>
      </c>
      <c r="BW146" s="22">
        <v>0.89745229999999998</v>
      </c>
      <c r="BX146" s="22">
        <v>0.36949399999999999</v>
      </c>
      <c r="BY146" s="22">
        <v>0.15082110000000001</v>
      </c>
      <c r="BZ146" s="22">
        <v>0.1165132</v>
      </c>
      <c r="CA146" s="22">
        <v>-7.6839299999999999E-2</v>
      </c>
      <c r="CB146" s="22">
        <v>-0.19474230000000001</v>
      </c>
      <c r="CC146" s="22">
        <v>-0.2090159</v>
      </c>
      <c r="CD146" s="22">
        <v>-8.4025100000000005E-2</v>
      </c>
      <c r="CE146" s="22">
        <v>-0.1168732</v>
      </c>
      <c r="CF146" s="22">
        <v>4.9189000000000004E-3</v>
      </c>
      <c r="CG146" s="22">
        <v>1.4316000000000001E-2</v>
      </c>
      <c r="CH146" s="22">
        <v>2.5395899999999999E-2</v>
      </c>
      <c r="CI146" s="22">
        <v>0.1127568</v>
      </c>
      <c r="CJ146" s="22">
        <v>0.27878560000000002</v>
      </c>
      <c r="CK146" s="22">
        <v>8.8339500000000001E-2</v>
      </c>
      <c r="CL146" s="22">
        <v>0.14813709999999999</v>
      </c>
      <c r="CM146" s="22">
        <v>0.2368421</v>
      </c>
      <c r="CN146" s="22">
        <v>0.2002785</v>
      </c>
      <c r="CO146" s="22">
        <v>0.73669309999999999</v>
      </c>
      <c r="CP146" s="22">
        <v>1.0208759999999999</v>
      </c>
      <c r="CQ146" s="22">
        <v>1.373435</v>
      </c>
      <c r="CR146" s="22">
        <v>1.2920419999999999</v>
      </c>
      <c r="CS146" s="22">
        <v>1.1169880000000001</v>
      </c>
      <c r="CT146" s="22">
        <v>1.1535949999999999</v>
      </c>
      <c r="CU146" s="22">
        <v>1.0052220000000001</v>
      </c>
      <c r="CV146" s="22">
        <v>0.47025479999999997</v>
      </c>
      <c r="CW146" s="22">
        <v>0.24171770000000001</v>
      </c>
      <c r="CX146" s="22">
        <v>0.2001831</v>
      </c>
      <c r="CY146" s="22">
        <v>3.1232E-3</v>
      </c>
      <c r="CZ146" s="22">
        <v>-0.12017319999999999</v>
      </c>
      <c r="DA146" s="22">
        <v>-0.14252400000000001</v>
      </c>
      <c r="DB146" s="22">
        <v>-2.3393500000000001E-2</v>
      </c>
      <c r="DC146" s="22">
        <v>-6.3405000000000003E-2</v>
      </c>
      <c r="DD146" s="22">
        <v>5.4869599999999998E-2</v>
      </c>
      <c r="DE146" s="22">
        <v>6.6283300000000003E-2</v>
      </c>
      <c r="DF146" s="22">
        <v>8.1080100000000002E-2</v>
      </c>
      <c r="DG146" s="22">
        <v>0.1767753</v>
      </c>
      <c r="DH146" s="22">
        <v>0.35418820000000001</v>
      </c>
      <c r="DI146" s="22">
        <v>0.1770803</v>
      </c>
      <c r="DJ146" s="22">
        <v>0.24338699999999999</v>
      </c>
      <c r="DK146" s="22">
        <v>0.33894849999999999</v>
      </c>
      <c r="DL146" s="22">
        <v>0.3036797</v>
      </c>
      <c r="DM146" s="22">
        <v>0.84270619999999996</v>
      </c>
      <c r="DN146" s="22">
        <v>1.1339459999999999</v>
      </c>
      <c r="DO146" s="22">
        <v>1.486532</v>
      </c>
      <c r="DP146" s="22">
        <v>1.405465</v>
      </c>
      <c r="DQ146" s="22">
        <v>1.2282649999999999</v>
      </c>
      <c r="DR146" s="22">
        <v>1.266883</v>
      </c>
      <c r="DS146" s="22">
        <v>1.1129910000000001</v>
      </c>
      <c r="DT146" s="22">
        <v>0.57101559999999996</v>
      </c>
      <c r="DU146" s="22">
        <v>0.33261420000000003</v>
      </c>
      <c r="DV146" s="22">
        <v>0.28385300000000002</v>
      </c>
      <c r="DW146" s="22">
        <v>0.1185763</v>
      </c>
      <c r="DX146" s="22">
        <v>-1.2507300000000001E-2</v>
      </c>
      <c r="DY146" s="22">
        <v>-4.6520199999999998E-2</v>
      </c>
      <c r="DZ146" s="22">
        <v>6.4148800000000006E-2</v>
      </c>
      <c r="EA146" s="22">
        <v>1.37947E-2</v>
      </c>
      <c r="EB146" s="22">
        <v>0.12699060000000001</v>
      </c>
      <c r="EC146" s="22">
        <v>0.14131589999999999</v>
      </c>
      <c r="ED146" s="22">
        <v>0.16147919999999999</v>
      </c>
      <c r="EE146" s="22">
        <v>0.2692078</v>
      </c>
      <c r="EF146" s="22">
        <v>0.46305760000000001</v>
      </c>
      <c r="EG146" s="22">
        <v>0.30520779999999997</v>
      </c>
      <c r="EH146" s="22">
        <v>0.38091269999999999</v>
      </c>
      <c r="EI146" s="22">
        <v>0.48637390000000003</v>
      </c>
      <c r="EJ146" s="22">
        <v>0.45297460000000001</v>
      </c>
      <c r="EK146" s="22">
        <v>0.9957722</v>
      </c>
      <c r="EL146" s="22">
        <v>1.2971999999999999</v>
      </c>
      <c r="EM146" s="22">
        <v>1.6498269999999999</v>
      </c>
      <c r="EN146" s="22">
        <v>1.5692299999999999</v>
      </c>
      <c r="EO146" s="22">
        <v>1.3889320000000001</v>
      </c>
      <c r="EP146" s="22">
        <v>1.4304520000000001</v>
      </c>
      <c r="EQ146" s="22">
        <v>1.2685919999999999</v>
      </c>
      <c r="ER146" s="22">
        <v>0.71649830000000003</v>
      </c>
      <c r="ES146" s="22">
        <v>0.4638544</v>
      </c>
      <c r="ET146" s="22">
        <v>0.40465899999999999</v>
      </c>
      <c r="EU146" s="22">
        <v>78.289379999999994</v>
      </c>
      <c r="EV146" s="22">
        <v>76.986819999999994</v>
      </c>
      <c r="EW146" s="22">
        <v>75.683610000000002</v>
      </c>
      <c r="EX146" s="22">
        <v>75.131020000000007</v>
      </c>
      <c r="EY146" s="22">
        <v>74.551749999999998</v>
      </c>
      <c r="EZ146" s="22">
        <v>73.256029999999996</v>
      </c>
      <c r="FA146" s="22">
        <v>73.074709999999996</v>
      </c>
      <c r="FB146" s="22">
        <v>73.913409999999999</v>
      </c>
      <c r="FC146" s="22">
        <v>78.859359999999995</v>
      </c>
      <c r="FD146" s="22">
        <v>83.853999999999999</v>
      </c>
      <c r="FE146" s="22">
        <v>88.451809999999995</v>
      </c>
      <c r="FF146" s="22">
        <v>90.390569999999997</v>
      </c>
      <c r="FG146" s="22">
        <v>91.174049999999994</v>
      </c>
      <c r="FH146" s="22">
        <v>91.419939999999997</v>
      </c>
      <c r="FI146" s="22">
        <v>91.321969999999993</v>
      </c>
      <c r="FJ146" s="22">
        <v>90.442729999999997</v>
      </c>
      <c r="FK146" s="22">
        <v>87.867509999999996</v>
      </c>
      <c r="FL146" s="22">
        <v>87.961619999999996</v>
      </c>
      <c r="FM146" s="22">
        <v>86.811109999999999</v>
      </c>
      <c r="FN146" s="22">
        <v>85.256029999999996</v>
      </c>
      <c r="FO146" s="22">
        <v>82.547569999999993</v>
      </c>
      <c r="FP146" s="22">
        <v>80.659520000000001</v>
      </c>
      <c r="FQ146" s="22">
        <v>80.539479999999998</v>
      </c>
      <c r="FR146" s="22">
        <v>79.636279999999999</v>
      </c>
      <c r="FS146" s="22">
        <v>2.3971789999999999</v>
      </c>
      <c r="FT146" s="22">
        <v>0.11004609999999999</v>
      </c>
      <c r="FU146" s="22">
        <v>0.18022389999999999</v>
      </c>
    </row>
    <row r="147" spans="1:177" x14ac:dyDescent="0.2">
      <c r="A147" s="13" t="s">
        <v>226</v>
      </c>
      <c r="B147" s="13" t="s">
        <v>0</v>
      </c>
      <c r="C147" s="13" t="s">
        <v>273</v>
      </c>
      <c r="D147" s="34" t="s">
        <v>244</v>
      </c>
      <c r="E147" s="23" t="s">
        <v>220</v>
      </c>
      <c r="F147" s="23">
        <v>4487</v>
      </c>
      <c r="G147" s="22">
        <v>4.9281319999999997</v>
      </c>
      <c r="H147" s="22">
        <v>4.4750889999999997</v>
      </c>
      <c r="I147" s="22">
        <v>4.0109050000000002</v>
      </c>
      <c r="J147" s="22">
        <v>3.7008109999999999</v>
      </c>
      <c r="K147" s="22">
        <v>3.492029</v>
      </c>
      <c r="L147" s="22">
        <v>3.4860470000000001</v>
      </c>
      <c r="M147" s="22">
        <v>3.5162279999999999</v>
      </c>
      <c r="N147" s="22">
        <v>3.634061</v>
      </c>
      <c r="O147" s="22">
        <v>3.666337</v>
      </c>
      <c r="P147" s="22">
        <v>3.8747780000000001</v>
      </c>
      <c r="Q147" s="22">
        <v>3.9966370000000002</v>
      </c>
      <c r="R147" s="22">
        <v>4.4587009999999996</v>
      </c>
      <c r="S147" s="22">
        <v>4.7700529999999999</v>
      </c>
      <c r="T147" s="22">
        <v>5.2941839999999996</v>
      </c>
      <c r="U147" s="22">
        <v>5.7062330000000001</v>
      </c>
      <c r="V147" s="22">
        <v>6.0800400000000003</v>
      </c>
      <c r="W147" s="22">
        <v>6.3642770000000004</v>
      </c>
      <c r="X147" s="22">
        <v>6.7225279999999996</v>
      </c>
      <c r="Y147" s="22">
        <v>6.9239600000000001</v>
      </c>
      <c r="Z147" s="22">
        <v>7.0546239999999996</v>
      </c>
      <c r="AA147" s="22">
        <v>7.3446309999999997</v>
      </c>
      <c r="AB147" s="22">
        <v>7.2559990000000001</v>
      </c>
      <c r="AC147" s="22">
        <v>6.6202300000000003</v>
      </c>
      <c r="AD147" s="22">
        <v>5.8014999999999999</v>
      </c>
      <c r="AE147" s="22">
        <v>-0.23403089999999999</v>
      </c>
      <c r="AF147" s="22">
        <v>-0.1834703</v>
      </c>
      <c r="AG147" s="22">
        <v>-0.1819693</v>
      </c>
      <c r="AH147" s="22">
        <v>-7.7610799999999994E-2</v>
      </c>
      <c r="AI147" s="22">
        <v>-0.10864790000000001</v>
      </c>
      <c r="AJ147" s="22">
        <v>-3.1981500000000003E-2</v>
      </c>
      <c r="AK147" s="22">
        <v>-5.6754800000000001E-2</v>
      </c>
      <c r="AL147" s="22">
        <v>1.9941E-3</v>
      </c>
      <c r="AM147" s="22">
        <v>-1.3794900000000001E-2</v>
      </c>
      <c r="AN147" s="22">
        <v>8.8795799999999994E-2</v>
      </c>
      <c r="AO147" s="22">
        <v>-6.22956E-2</v>
      </c>
      <c r="AP147" s="22">
        <v>-1.0464599999999999E-2</v>
      </c>
      <c r="AQ147" s="22">
        <v>1.7809100000000001E-2</v>
      </c>
      <c r="AR147" s="22">
        <v>-3.7864299999999997E-2</v>
      </c>
      <c r="AS147" s="22">
        <v>0.19105440000000001</v>
      </c>
      <c r="AT147" s="22">
        <v>0.4014509</v>
      </c>
      <c r="AU147" s="22">
        <v>0.59845599999999999</v>
      </c>
      <c r="AV147" s="22">
        <v>0.56152239999999998</v>
      </c>
      <c r="AW147" s="22">
        <v>0.38830769999999998</v>
      </c>
      <c r="AX147" s="22">
        <v>0.46724840000000001</v>
      </c>
      <c r="AY147" s="22">
        <v>0.3070773</v>
      </c>
      <c r="AZ147" s="22">
        <v>2.1306700000000001E-2</v>
      </c>
      <c r="BA147" s="22">
        <v>-4.85475E-2</v>
      </c>
      <c r="BB147" s="22">
        <v>-3.0425999999999999E-3</v>
      </c>
      <c r="BC147" s="22">
        <v>-0.15523770000000001</v>
      </c>
      <c r="BD147" s="22">
        <v>-0.1090163</v>
      </c>
      <c r="BE147" s="22">
        <v>-0.11471199999999999</v>
      </c>
      <c r="BF147" s="22">
        <v>-1.8165299999999999E-2</v>
      </c>
      <c r="BG147" s="22">
        <v>-5.5305199999999999E-2</v>
      </c>
      <c r="BH147" s="22">
        <v>1.73787E-2</v>
      </c>
      <c r="BI147" s="22">
        <v>-4.5202999999999997E-3</v>
      </c>
      <c r="BJ147" s="22">
        <v>5.8049900000000001E-2</v>
      </c>
      <c r="BK147" s="22">
        <v>4.7058099999999999E-2</v>
      </c>
      <c r="BL147" s="22">
        <v>0.16343830000000001</v>
      </c>
      <c r="BM147" s="22">
        <v>2.09856E-2</v>
      </c>
      <c r="BN147" s="22">
        <v>7.6666499999999999E-2</v>
      </c>
      <c r="BO147" s="22">
        <v>0.1147267</v>
      </c>
      <c r="BP147" s="22">
        <v>6.0862300000000001E-2</v>
      </c>
      <c r="BQ147" s="22">
        <v>0.29432160000000002</v>
      </c>
      <c r="BR147" s="22">
        <v>0.50733170000000005</v>
      </c>
      <c r="BS147" s="22">
        <v>0.70322019999999996</v>
      </c>
      <c r="BT147" s="22">
        <v>0.66975989999999996</v>
      </c>
      <c r="BU147" s="22">
        <v>0.4948476</v>
      </c>
      <c r="BV147" s="22">
        <v>0.57984950000000002</v>
      </c>
      <c r="BW147" s="22">
        <v>0.41809210000000002</v>
      </c>
      <c r="BX147" s="22">
        <v>0.12697820000000001</v>
      </c>
      <c r="BY147" s="22">
        <v>4.7334800000000003E-2</v>
      </c>
      <c r="BZ147" s="22">
        <v>8.6717600000000006E-2</v>
      </c>
      <c r="CA147" s="22">
        <v>-0.1006658</v>
      </c>
      <c r="CB147" s="22">
        <v>-5.7449699999999999E-2</v>
      </c>
      <c r="CC147" s="22">
        <v>-6.8129800000000004E-2</v>
      </c>
      <c r="CD147" s="22">
        <v>2.30064E-2</v>
      </c>
      <c r="CE147" s="22">
        <v>-1.83603E-2</v>
      </c>
      <c r="CF147" s="22">
        <v>5.1565399999999997E-2</v>
      </c>
      <c r="CG147" s="22">
        <v>3.1657200000000003E-2</v>
      </c>
      <c r="CH147" s="22">
        <v>9.6874000000000002E-2</v>
      </c>
      <c r="CI147" s="22">
        <v>8.9204699999999998E-2</v>
      </c>
      <c r="CJ147" s="22">
        <v>0.21513550000000001</v>
      </c>
      <c r="CK147" s="22">
        <v>7.8665799999999994E-2</v>
      </c>
      <c r="CL147" s="22">
        <v>0.1370133</v>
      </c>
      <c r="CM147" s="22">
        <v>0.1818515</v>
      </c>
      <c r="CN147" s="22">
        <v>0.1292401</v>
      </c>
      <c r="CO147" s="22">
        <v>0.36584410000000001</v>
      </c>
      <c r="CP147" s="22">
        <v>0.58066450000000003</v>
      </c>
      <c r="CQ147" s="22">
        <v>0.77577949999999996</v>
      </c>
      <c r="CR147" s="22">
        <v>0.74472499999999997</v>
      </c>
      <c r="CS147" s="22">
        <v>0.5686369</v>
      </c>
      <c r="CT147" s="22">
        <v>0.65783659999999999</v>
      </c>
      <c r="CU147" s="22">
        <v>0.4949807</v>
      </c>
      <c r="CV147" s="22">
        <v>0.20016590000000001</v>
      </c>
      <c r="CW147" s="22">
        <v>0.1137426</v>
      </c>
      <c r="CX147" s="22">
        <v>0.14888509999999999</v>
      </c>
      <c r="CY147" s="22">
        <v>-4.60939E-2</v>
      </c>
      <c r="CZ147" s="22">
        <v>-5.8830999999999996E-3</v>
      </c>
      <c r="DA147" s="22">
        <v>-2.15476E-2</v>
      </c>
      <c r="DB147" s="22">
        <v>6.4178200000000005E-2</v>
      </c>
      <c r="DC147" s="22">
        <v>1.8584699999999999E-2</v>
      </c>
      <c r="DD147" s="22">
        <v>8.5752200000000001E-2</v>
      </c>
      <c r="DE147" s="22">
        <v>6.7834599999999995E-2</v>
      </c>
      <c r="DF147" s="22">
        <v>0.13569809999999999</v>
      </c>
      <c r="DG147" s="22">
        <v>0.1313513</v>
      </c>
      <c r="DH147" s="22">
        <v>0.26683259999999998</v>
      </c>
      <c r="DI147" s="22">
        <v>0.1363461</v>
      </c>
      <c r="DJ147" s="22">
        <v>0.19736000000000001</v>
      </c>
      <c r="DK147" s="22">
        <v>0.24897630000000001</v>
      </c>
      <c r="DL147" s="22">
        <v>0.19761780000000001</v>
      </c>
      <c r="DM147" s="22">
        <v>0.43736659999999999</v>
      </c>
      <c r="DN147" s="22">
        <v>0.65399719999999995</v>
      </c>
      <c r="DO147" s="22">
        <v>0.84833879999999995</v>
      </c>
      <c r="DP147" s="22">
        <v>0.81969000000000003</v>
      </c>
      <c r="DQ147" s="22">
        <v>0.6424261</v>
      </c>
      <c r="DR147" s="22">
        <v>0.73582369999999997</v>
      </c>
      <c r="DS147" s="22">
        <v>0.57186919999999997</v>
      </c>
      <c r="DT147" s="22">
        <v>0.27335369999999998</v>
      </c>
      <c r="DU147" s="22">
        <v>0.18015039999999999</v>
      </c>
      <c r="DV147" s="22">
        <v>0.21105270000000001</v>
      </c>
      <c r="DW147" s="22">
        <v>3.2699300000000001E-2</v>
      </c>
      <c r="DX147" s="22">
        <v>6.8570900000000004E-2</v>
      </c>
      <c r="DY147" s="22">
        <v>4.5709699999999999E-2</v>
      </c>
      <c r="DZ147" s="22">
        <v>0.1236236</v>
      </c>
      <c r="EA147" s="22">
        <v>7.1927400000000002E-2</v>
      </c>
      <c r="EB147" s="22">
        <v>0.13511239999999999</v>
      </c>
      <c r="EC147" s="22">
        <v>0.1200692</v>
      </c>
      <c r="ED147" s="22">
        <v>0.1917539</v>
      </c>
      <c r="EE147" s="22">
        <v>0.1922044</v>
      </c>
      <c r="EF147" s="22">
        <v>0.34147519999999998</v>
      </c>
      <c r="EG147" s="22">
        <v>0.21962719999999999</v>
      </c>
      <c r="EH147" s="22">
        <v>0.2844911</v>
      </c>
      <c r="EI147" s="22">
        <v>0.34589389999999998</v>
      </c>
      <c r="EJ147" s="22">
        <v>0.2963443</v>
      </c>
      <c r="EK147" s="22">
        <v>0.54063380000000005</v>
      </c>
      <c r="EL147" s="22">
        <v>0.75987800000000005</v>
      </c>
      <c r="EM147" s="22">
        <v>0.95310289999999998</v>
      </c>
      <c r="EN147" s="22">
        <v>0.92792759999999996</v>
      </c>
      <c r="EO147" s="22">
        <v>0.74896609999999997</v>
      </c>
      <c r="EP147" s="22">
        <v>0.84842479999999998</v>
      </c>
      <c r="EQ147" s="22">
        <v>0.68288400000000005</v>
      </c>
      <c r="ER147" s="22">
        <v>0.37902520000000001</v>
      </c>
      <c r="ES147" s="22">
        <v>0.27603280000000002</v>
      </c>
      <c r="ET147" s="22">
        <v>0.30081279999999999</v>
      </c>
      <c r="EU147" s="22">
        <v>78.906400000000005</v>
      </c>
      <c r="EV147" s="22">
        <v>77.870159999999998</v>
      </c>
      <c r="EW147" s="22">
        <v>76.513400000000004</v>
      </c>
      <c r="EX147" s="22">
        <v>75.921009999999995</v>
      </c>
      <c r="EY147" s="22">
        <v>75.111270000000005</v>
      </c>
      <c r="EZ147" s="22">
        <v>74.049359999999993</v>
      </c>
      <c r="FA147" s="22">
        <v>73.516440000000003</v>
      </c>
      <c r="FB147" s="22">
        <v>74.484570000000005</v>
      </c>
      <c r="FC147" s="22">
        <v>79.049160000000001</v>
      </c>
      <c r="FD147" s="22">
        <v>83.88476</v>
      </c>
      <c r="FE147" s="22">
        <v>87.572620000000001</v>
      </c>
      <c r="FF147" s="22">
        <v>88.951130000000006</v>
      </c>
      <c r="FG147" s="22">
        <v>89.581000000000003</v>
      </c>
      <c r="FH147" s="22">
        <v>89.738709999999998</v>
      </c>
      <c r="FI147" s="22">
        <v>90.459630000000004</v>
      </c>
      <c r="FJ147" s="22">
        <v>89.675359999999998</v>
      </c>
      <c r="FK147" s="22">
        <v>86.350809999999996</v>
      </c>
      <c r="FL147" s="22">
        <v>86.963930000000005</v>
      </c>
      <c r="FM147" s="22">
        <v>86.133449999999996</v>
      </c>
      <c r="FN147" s="22">
        <v>84.622979999999998</v>
      </c>
      <c r="FO147" s="22">
        <v>81.831270000000004</v>
      </c>
      <c r="FP147" s="22">
        <v>79.906360000000006</v>
      </c>
      <c r="FQ147" s="22">
        <v>80.242840000000001</v>
      </c>
      <c r="FR147" s="22">
        <v>79.175489999999996</v>
      </c>
      <c r="FS147" s="22">
        <v>1.663837</v>
      </c>
      <c r="FT147" s="22">
        <v>7.48365E-2</v>
      </c>
      <c r="FU147" s="22">
        <v>0.1204245</v>
      </c>
    </row>
    <row r="148" spans="1:177" x14ac:dyDescent="0.2">
      <c r="A148" s="13" t="s">
        <v>226</v>
      </c>
      <c r="B148" s="13" t="s">
        <v>0</v>
      </c>
      <c r="C148" s="13" t="s">
        <v>273</v>
      </c>
      <c r="D148" s="34" t="s">
        <v>244</v>
      </c>
      <c r="E148" s="23" t="s">
        <v>221</v>
      </c>
      <c r="F148" s="23">
        <v>3001</v>
      </c>
      <c r="G148" s="22">
        <v>3.6326160000000001</v>
      </c>
      <c r="H148" s="22">
        <v>3.0378500000000002</v>
      </c>
      <c r="I148" s="22">
        <v>2.6885759999999999</v>
      </c>
      <c r="J148" s="22">
        <v>2.4852789999999998</v>
      </c>
      <c r="K148" s="22">
        <v>2.3937759999999999</v>
      </c>
      <c r="L148" s="22">
        <v>2.3957259999999998</v>
      </c>
      <c r="M148" s="22">
        <v>2.4835690000000001</v>
      </c>
      <c r="N148" s="22">
        <v>2.3990330000000002</v>
      </c>
      <c r="O148" s="22">
        <v>2.4719899999999999</v>
      </c>
      <c r="P148" s="22">
        <v>2.630312</v>
      </c>
      <c r="Q148" s="22">
        <v>2.977665</v>
      </c>
      <c r="R148" s="22">
        <v>3.5533990000000002</v>
      </c>
      <c r="S148" s="22">
        <v>4.0047699999999997</v>
      </c>
      <c r="T148" s="22">
        <v>4.6112549999999999</v>
      </c>
      <c r="U148" s="22">
        <v>4.993741</v>
      </c>
      <c r="V148" s="22">
        <v>5.1600039999999998</v>
      </c>
      <c r="W148" s="22">
        <v>5.4716779999999998</v>
      </c>
      <c r="X148" s="22">
        <v>6.0531420000000002</v>
      </c>
      <c r="Y148" s="22">
        <v>6.4760939999999998</v>
      </c>
      <c r="Z148" s="22">
        <v>6.2781359999999999</v>
      </c>
      <c r="AA148" s="22">
        <v>6.3832610000000001</v>
      </c>
      <c r="AB148" s="22">
        <v>6.0751140000000001</v>
      </c>
      <c r="AC148" s="22">
        <v>5.3151060000000001</v>
      </c>
      <c r="AD148" s="22">
        <v>4.4765980000000001</v>
      </c>
      <c r="AE148" s="22">
        <v>-0.1005124</v>
      </c>
      <c r="AF148" s="22">
        <v>-0.2637661</v>
      </c>
      <c r="AG148" s="22">
        <v>-0.25363160000000001</v>
      </c>
      <c r="AH148" s="22">
        <v>-0.2141776</v>
      </c>
      <c r="AI148" s="22">
        <v>-0.1894151</v>
      </c>
      <c r="AJ148" s="22">
        <v>-0.13035440000000001</v>
      </c>
      <c r="AK148" s="22">
        <v>-0.1060244</v>
      </c>
      <c r="AL148" s="22">
        <v>-0.17014979999999999</v>
      </c>
      <c r="AM148" s="22">
        <v>-9.1688699999999998E-2</v>
      </c>
      <c r="AN148" s="22">
        <v>-6.8510199999999993E-2</v>
      </c>
      <c r="AO148" s="22">
        <v>-0.1540918</v>
      </c>
      <c r="AP148" s="22">
        <v>-0.1640219</v>
      </c>
      <c r="AQ148" s="22">
        <v>-0.1362004</v>
      </c>
      <c r="AR148" s="22">
        <v>-0.1216955</v>
      </c>
      <c r="AS148" s="22">
        <v>0.1860289</v>
      </c>
      <c r="AT148" s="22">
        <v>0.2398526</v>
      </c>
      <c r="AU148" s="22">
        <v>0.39663860000000001</v>
      </c>
      <c r="AV148" s="22">
        <v>0.3545817</v>
      </c>
      <c r="AW148" s="22">
        <v>0.35702220000000001</v>
      </c>
      <c r="AX148" s="22">
        <v>0.28963090000000002</v>
      </c>
      <c r="AY148" s="22">
        <v>0.33172629999999997</v>
      </c>
      <c r="AZ148" s="22">
        <v>0.1067319</v>
      </c>
      <c r="BA148" s="22">
        <v>-2.1642499999999999E-2</v>
      </c>
      <c r="BB148" s="22">
        <v>-8.3210300000000001E-2</v>
      </c>
      <c r="BC148" s="22">
        <v>-1.8113000000000001E-2</v>
      </c>
      <c r="BD148" s="22">
        <v>-0.18882740000000001</v>
      </c>
      <c r="BE148" s="22">
        <v>-0.1869595</v>
      </c>
      <c r="BF148" s="22">
        <v>-0.1514866</v>
      </c>
      <c r="BG148" s="22">
        <v>-0.1348628</v>
      </c>
      <c r="BH148" s="22">
        <v>-7.9122899999999996E-2</v>
      </c>
      <c r="BI148" s="22">
        <v>-5.2217399999999997E-2</v>
      </c>
      <c r="BJ148" s="22">
        <v>-0.1124965</v>
      </c>
      <c r="BK148" s="22">
        <v>-2.3633399999999999E-2</v>
      </c>
      <c r="BL148" s="22">
        <v>1.11421E-2</v>
      </c>
      <c r="BM148" s="22">
        <v>-5.6527399999999998E-2</v>
      </c>
      <c r="BN148" s="22">
        <v>-5.7785000000000003E-2</v>
      </c>
      <c r="BO148" s="22">
        <v>-2.4337600000000001E-2</v>
      </c>
      <c r="BP148" s="22">
        <v>-8.6067000000000001E-3</v>
      </c>
      <c r="BQ148" s="22">
        <v>0.29930089999999998</v>
      </c>
      <c r="BR148" s="22">
        <v>0.363178</v>
      </c>
      <c r="BS148" s="22">
        <v>0.52099090000000003</v>
      </c>
      <c r="BT148" s="22">
        <v>0.47659560000000001</v>
      </c>
      <c r="BU148" s="22">
        <v>0.4758734</v>
      </c>
      <c r="BV148" s="22">
        <v>0.40705960000000002</v>
      </c>
      <c r="BW148" s="22">
        <v>0.43981559999999997</v>
      </c>
      <c r="BX148" s="22">
        <v>0.20613129999999999</v>
      </c>
      <c r="BY148" s="22">
        <v>6.8536100000000003E-2</v>
      </c>
      <c r="BZ148" s="22">
        <v>-1.7440000000000001E-3</v>
      </c>
      <c r="CA148" s="22">
        <v>3.8956499999999998E-2</v>
      </c>
      <c r="CB148" s="22">
        <v>-0.13692509999999999</v>
      </c>
      <c r="CC148" s="22">
        <v>-0.14078260000000001</v>
      </c>
      <c r="CD148" s="22">
        <v>-0.108067</v>
      </c>
      <c r="CE148" s="22">
        <v>-9.7080100000000003E-2</v>
      </c>
      <c r="CF148" s="22">
        <v>-4.3640199999999997E-2</v>
      </c>
      <c r="CG148" s="22">
        <v>-1.49508E-2</v>
      </c>
      <c r="CH148" s="22">
        <v>-7.2565900000000003E-2</v>
      </c>
      <c r="CI148" s="22">
        <v>2.3501399999999999E-2</v>
      </c>
      <c r="CJ148" s="22">
        <v>6.6309000000000007E-2</v>
      </c>
      <c r="CK148" s="22">
        <v>1.10454E-2</v>
      </c>
      <c r="CL148" s="22">
        <v>1.5794300000000001E-2</v>
      </c>
      <c r="CM148" s="22">
        <v>5.3138299999999999E-2</v>
      </c>
      <c r="CN148" s="22">
        <v>6.9718199999999994E-2</v>
      </c>
      <c r="CO148" s="22">
        <v>0.3777527</v>
      </c>
      <c r="CP148" s="22">
        <v>0.44859280000000001</v>
      </c>
      <c r="CQ148" s="22">
        <v>0.60711700000000002</v>
      </c>
      <c r="CR148" s="22">
        <v>0.56110210000000005</v>
      </c>
      <c r="CS148" s="22">
        <v>0.55818939999999995</v>
      </c>
      <c r="CT148" s="22">
        <v>0.4883903</v>
      </c>
      <c r="CU148" s="22">
        <v>0.51467790000000002</v>
      </c>
      <c r="CV148" s="22">
        <v>0.27497500000000002</v>
      </c>
      <c r="CW148" s="22">
        <v>0.13099350000000001</v>
      </c>
      <c r="CX148" s="22">
        <v>5.46793E-2</v>
      </c>
      <c r="CY148" s="22">
        <v>9.6026100000000003E-2</v>
      </c>
      <c r="CZ148" s="22">
        <v>-8.5022799999999996E-2</v>
      </c>
      <c r="DA148" s="22">
        <v>-9.4605700000000001E-2</v>
      </c>
      <c r="DB148" s="22">
        <v>-6.4647399999999994E-2</v>
      </c>
      <c r="DC148" s="22">
        <v>-5.9297299999999997E-2</v>
      </c>
      <c r="DD148" s="22">
        <v>-8.1574999999999998E-3</v>
      </c>
      <c r="DE148" s="22">
        <v>2.23158E-2</v>
      </c>
      <c r="DF148" s="22">
        <v>-3.2635299999999999E-2</v>
      </c>
      <c r="DG148" s="22">
        <v>7.0636299999999999E-2</v>
      </c>
      <c r="DH148" s="22">
        <v>0.1214759</v>
      </c>
      <c r="DI148" s="22">
        <v>7.8618199999999999E-2</v>
      </c>
      <c r="DJ148" s="22">
        <v>8.9373599999999997E-2</v>
      </c>
      <c r="DK148" s="22">
        <v>0.13061410000000001</v>
      </c>
      <c r="DL148" s="22">
        <v>0.14804320000000001</v>
      </c>
      <c r="DM148" s="22">
        <v>0.45620460000000002</v>
      </c>
      <c r="DN148" s="22">
        <v>0.53400760000000003</v>
      </c>
      <c r="DO148" s="22">
        <v>0.69324300000000005</v>
      </c>
      <c r="DP148" s="22">
        <v>0.64560859999999998</v>
      </c>
      <c r="DQ148" s="22">
        <v>0.64050530000000006</v>
      </c>
      <c r="DR148" s="22">
        <v>0.56972109999999998</v>
      </c>
      <c r="DS148" s="22">
        <v>0.58954019999999996</v>
      </c>
      <c r="DT148" s="22">
        <v>0.34381869999999998</v>
      </c>
      <c r="DU148" s="22">
        <v>0.19345090000000001</v>
      </c>
      <c r="DV148" s="22">
        <v>0.1111026</v>
      </c>
      <c r="DW148" s="22">
        <v>0.17842549999999999</v>
      </c>
      <c r="DX148" s="22">
        <v>-1.00841E-2</v>
      </c>
      <c r="DY148" s="22">
        <v>-2.7933599999999999E-2</v>
      </c>
      <c r="DZ148" s="22">
        <v>-1.9564000000000001E-3</v>
      </c>
      <c r="EA148" s="22">
        <v>-4.7451000000000004E-3</v>
      </c>
      <c r="EB148" s="22">
        <v>4.3073899999999998E-2</v>
      </c>
      <c r="EC148" s="22">
        <v>7.6122800000000004E-2</v>
      </c>
      <c r="ED148" s="22">
        <v>2.5017999999999999E-2</v>
      </c>
      <c r="EE148" s="22">
        <v>0.1386915</v>
      </c>
      <c r="EF148" s="22">
        <v>0.20112820000000001</v>
      </c>
      <c r="EG148" s="22">
        <v>0.17618259999999999</v>
      </c>
      <c r="EH148" s="22">
        <v>0.19561049999999999</v>
      </c>
      <c r="EI148" s="22">
        <v>0.2424769</v>
      </c>
      <c r="EJ148" s="22">
        <v>0.26113189999999997</v>
      </c>
      <c r="EK148" s="22">
        <v>0.56947650000000005</v>
      </c>
      <c r="EL148" s="22">
        <v>0.65733299999999995</v>
      </c>
      <c r="EM148" s="22">
        <v>0.81759539999999997</v>
      </c>
      <c r="EN148" s="22">
        <v>0.76762249999999999</v>
      </c>
      <c r="EO148" s="22">
        <v>0.75935660000000005</v>
      </c>
      <c r="EP148" s="22">
        <v>0.68714980000000003</v>
      </c>
      <c r="EQ148" s="22">
        <v>0.69762959999999996</v>
      </c>
      <c r="ER148" s="22">
        <v>0.4432181</v>
      </c>
      <c r="ES148" s="22">
        <v>0.28362939999999998</v>
      </c>
      <c r="ET148" s="22">
        <v>0.19256880000000001</v>
      </c>
      <c r="EU148" s="22">
        <v>77.362979999999993</v>
      </c>
      <c r="EV148" s="22">
        <v>75.659840000000003</v>
      </c>
      <c r="EW148" s="22">
        <v>74.437860000000001</v>
      </c>
      <c r="EX148" s="22">
        <v>73.944820000000007</v>
      </c>
      <c r="EY148" s="22">
        <v>73.711849999999998</v>
      </c>
      <c r="EZ148" s="22">
        <v>72.063959999999994</v>
      </c>
      <c r="FA148" s="22">
        <v>72.41198</v>
      </c>
      <c r="FB148" s="22">
        <v>73.056079999999994</v>
      </c>
      <c r="FC148" s="22">
        <v>78.575500000000005</v>
      </c>
      <c r="FD148" s="22">
        <v>83.807900000000004</v>
      </c>
      <c r="FE148" s="22">
        <v>89.775379999999998</v>
      </c>
      <c r="FF148" s="22">
        <v>92.556950000000001</v>
      </c>
      <c r="FG148" s="22">
        <v>93.571129999999997</v>
      </c>
      <c r="FH148" s="22">
        <v>93.949979999999996</v>
      </c>
      <c r="FI148" s="22">
        <v>92.621660000000006</v>
      </c>
      <c r="FJ148" s="22">
        <v>91.598960000000005</v>
      </c>
      <c r="FK148" s="22">
        <v>90.148380000000003</v>
      </c>
      <c r="FL148" s="22">
        <v>89.46217</v>
      </c>
      <c r="FM148" s="22">
        <v>87.831199999999995</v>
      </c>
      <c r="FN148" s="22">
        <v>86.209720000000004</v>
      </c>
      <c r="FO148" s="22">
        <v>83.626109999999997</v>
      </c>
      <c r="FP148" s="22">
        <v>81.792680000000004</v>
      </c>
      <c r="FQ148" s="22">
        <v>80.98657</v>
      </c>
      <c r="FR148" s="22">
        <v>80.330280000000002</v>
      </c>
      <c r="FS148" s="22">
        <v>1.7076340000000001</v>
      </c>
      <c r="FT148" s="22">
        <v>8.0847299999999997E-2</v>
      </c>
      <c r="FU148" s="22">
        <v>0.1316002</v>
      </c>
    </row>
    <row r="149" spans="1:177" x14ac:dyDescent="0.2">
      <c r="A149" s="13" t="s">
        <v>226</v>
      </c>
      <c r="B149" s="13" t="s">
        <v>0</v>
      </c>
      <c r="C149" s="13" t="s">
        <v>273</v>
      </c>
      <c r="D149" s="34" t="s">
        <v>233</v>
      </c>
      <c r="E149" s="23" t="s">
        <v>219</v>
      </c>
      <c r="F149" s="23">
        <v>4528</v>
      </c>
      <c r="G149" s="22">
        <v>2.8041480000000001</v>
      </c>
      <c r="H149" s="22">
        <v>2.535215</v>
      </c>
      <c r="I149" s="22">
        <v>2.4200910000000002</v>
      </c>
      <c r="J149" s="22">
        <v>2.387445</v>
      </c>
      <c r="K149" s="22">
        <v>2.4456889999999998</v>
      </c>
      <c r="L149" s="22">
        <v>2.6723270000000001</v>
      </c>
      <c r="M149" s="22">
        <v>3.1704319999999999</v>
      </c>
      <c r="N149" s="22">
        <v>3.3422930000000002</v>
      </c>
      <c r="O149" s="22">
        <v>3.0894940000000002</v>
      </c>
      <c r="P149" s="22">
        <v>2.9644680000000001</v>
      </c>
      <c r="Q149" s="22">
        <v>2.7703220000000002</v>
      </c>
      <c r="R149" s="22">
        <v>2.7328679999999999</v>
      </c>
      <c r="S149" s="22">
        <v>2.6574680000000002</v>
      </c>
      <c r="T149" s="22">
        <v>2.652355</v>
      </c>
      <c r="U149" s="22">
        <v>2.654512</v>
      </c>
      <c r="V149" s="22">
        <v>2.7935590000000001</v>
      </c>
      <c r="W149" s="22">
        <v>3.3504550000000002</v>
      </c>
      <c r="X149" s="22">
        <v>4.5099650000000002</v>
      </c>
      <c r="Y149" s="22">
        <v>4.8717280000000001</v>
      </c>
      <c r="Z149" s="22">
        <v>4.9036790000000003</v>
      </c>
      <c r="AA149" s="22">
        <v>4.8381600000000002</v>
      </c>
      <c r="AB149" s="22">
        <v>4.4287409999999996</v>
      </c>
      <c r="AC149" s="22">
        <v>3.8449499999999999</v>
      </c>
      <c r="AD149" s="22">
        <v>3.2071779999999999</v>
      </c>
      <c r="AE149" s="22">
        <v>-0.42213400000000001</v>
      </c>
      <c r="AF149" s="22">
        <v>-0.41935749999999999</v>
      </c>
      <c r="AG149" s="22">
        <v>-0.38848729999999998</v>
      </c>
      <c r="AH149" s="22">
        <v>-0.32960139999999999</v>
      </c>
      <c r="AI149" s="22">
        <v>-0.29554239999999998</v>
      </c>
      <c r="AJ149" s="22">
        <v>-0.27017859999999999</v>
      </c>
      <c r="AK149" s="22">
        <v>-0.18637190000000001</v>
      </c>
      <c r="AL149" s="22">
        <v>-0.2084501</v>
      </c>
      <c r="AM149" s="22">
        <v>-0.27609739999999999</v>
      </c>
      <c r="AN149" s="22">
        <v>-0.1377893</v>
      </c>
      <c r="AO149" s="22">
        <v>-0.14045199999999999</v>
      </c>
      <c r="AP149" s="22">
        <v>-4.28235E-2</v>
      </c>
      <c r="AQ149" s="22">
        <v>-7.7279700000000007E-2</v>
      </c>
      <c r="AR149" s="22">
        <v>-9.2956999999999998E-2</v>
      </c>
      <c r="AS149" s="22">
        <v>-0.11935800000000001</v>
      </c>
      <c r="AT149" s="22">
        <v>-0.13935700000000001</v>
      </c>
      <c r="AU149" s="22">
        <v>-8.8445800000000005E-2</v>
      </c>
      <c r="AV149" s="22">
        <v>-0.10439519999999999</v>
      </c>
      <c r="AW149" s="22">
        <v>-0.1659417</v>
      </c>
      <c r="AX149" s="22">
        <v>-0.18262709999999999</v>
      </c>
      <c r="AY149" s="22">
        <v>-0.16427120000000001</v>
      </c>
      <c r="AZ149" s="22">
        <v>-0.3028883</v>
      </c>
      <c r="BA149" s="22">
        <v>-0.34174860000000001</v>
      </c>
      <c r="BB149" s="22">
        <v>-0.35783160000000003</v>
      </c>
      <c r="BC149" s="22">
        <v>-0.34340189999999998</v>
      </c>
      <c r="BD149" s="22">
        <v>-0.3429392</v>
      </c>
      <c r="BE149" s="22">
        <v>-0.31722460000000002</v>
      </c>
      <c r="BF149" s="22">
        <v>-0.26141930000000002</v>
      </c>
      <c r="BG149" s="22">
        <v>-0.2276126</v>
      </c>
      <c r="BH149" s="22">
        <v>-0.20238010000000001</v>
      </c>
      <c r="BI149" s="22">
        <v>-0.1111318</v>
      </c>
      <c r="BJ149" s="22">
        <v>-0.1322361</v>
      </c>
      <c r="BK149" s="22">
        <v>-0.19711400000000001</v>
      </c>
      <c r="BL149" s="22">
        <v>-6.6002900000000003E-2</v>
      </c>
      <c r="BM149" s="22">
        <v>-6.9287399999999999E-2</v>
      </c>
      <c r="BN149" s="22">
        <v>2.55768E-2</v>
      </c>
      <c r="BO149" s="22">
        <v>-6.0961000000000001E-3</v>
      </c>
      <c r="BP149" s="22">
        <v>-1.9739400000000001E-2</v>
      </c>
      <c r="BQ149" s="22">
        <v>-4.8339500000000001E-2</v>
      </c>
      <c r="BR149" s="22">
        <v>-6.8459500000000006E-2</v>
      </c>
      <c r="BS149" s="22">
        <v>-1.0160000000000001E-2</v>
      </c>
      <c r="BT149" s="22">
        <v>-2.3969399999999998E-2</v>
      </c>
      <c r="BU149" s="22">
        <v>-8.3174300000000007E-2</v>
      </c>
      <c r="BV149" s="22">
        <v>-9.5080999999999999E-2</v>
      </c>
      <c r="BW149" s="22">
        <v>-7.6159400000000002E-2</v>
      </c>
      <c r="BX149" s="22">
        <v>-0.21199129999999999</v>
      </c>
      <c r="BY149" s="22">
        <v>-0.25517529999999999</v>
      </c>
      <c r="BZ149" s="22">
        <v>-0.27767190000000003</v>
      </c>
      <c r="CA149" s="22">
        <v>-0.28887230000000003</v>
      </c>
      <c r="CB149" s="22">
        <v>-0.29001209999999999</v>
      </c>
      <c r="CC149" s="22">
        <v>-0.2678683</v>
      </c>
      <c r="CD149" s="22">
        <v>-0.21419659999999999</v>
      </c>
      <c r="CE149" s="22">
        <v>-0.18056469999999999</v>
      </c>
      <c r="CF149" s="22">
        <v>-0.15542310000000001</v>
      </c>
      <c r="CG149" s="22">
        <v>-5.9020700000000002E-2</v>
      </c>
      <c r="CH149" s="22">
        <v>-7.9450499999999993E-2</v>
      </c>
      <c r="CI149" s="22">
        <v>-0.14241029999999999</v>
      </c>
      <c r="CJ149" s="22">
        <v>-1.6283800000000001E-2</v>
      </c>
      <c r="CK149" s="22">
        <v>-1.9998999999999999E-2</v>
      </c>
      <c r="CL149" s="22">
        <v>7.2950699999999993E-2</v>
      </c>
      <c r="CM149" s="22">
        <v>4.3205500000000001E-2</v>
      </c>
      <c r="CN149" s="22">
        <v>3.0970899999999999E-2</v>
      </c>
      <c r="CO149" s="22">
        <v>8.4769999999999995E-4</v>
      </c>
      <c r="CP149" s="22">
        <v>-1.9356100000000001E-2</v>
      </c>
      <c r="CQ149" s="22">
        <v>4.4060500000000002E-2</v>
      </c>
      <c r="CR149" s="22">
        <v>3.1733299999999999E-2</v>
      </c>
      <c r="CS149" s="22">
        <v>-2.5849799999999999E-2</v>
      </c>
      <c r="CT149" s="22">
        <v>-3.4446900000000003E-2</v>
      </c>
      <c r="CU149" s="22">
        <v>-1.51334E-2</v>
      </c>
      <c r="CV149" s="22">
        <v>-0.14903630000000001</v>
      </c>
      <c r="CW149" s="22">
        <v>-0.1952149</v>
      </c>
      <c r="CX149" s="22">
        <v>-0.22215360000000001</v>
      </c>
      <c r="CY149" s="22">
        <v>-0.23434260000000001</v>
      </c>
      <c r="CZ149" s="22">
        <v>-0.23708499999999999</v>
      </c>
      <c r="DA149" s="22">
        <v>-0.21851190000000001</v>
      </c>
      <c r="DB149" s="22">
        <v>-0.16697380000000001</v>
      </c>
      <c r="DC149" s="22">
        <v>-0.13351679999999999</v>
      </c>
      <c r="DD149" s="22">
        <v>-0.1084661</v>
      </c>
      <c r="DE149" s="22">
        <v>-6.9097000000000004E-3</v>
      </c>
      <c r="DF149" s="22">
        <v>-2.6664899999999998E-2</v>
      </c>
      <c r="DG149" s="22">
        <v>-8.7706599999999996E-2</v>
      </c>
      <c r="DH149" s="22">
        <v>3.3435300000000001E-2</v>
      </c>
      <c r="DI149" s="22">
        <v>2.92894E-2</v>
      </c>
      <c r="DJ149" s="22">
        <v>0.1203245</v>
      </c>
      <c r="DK149" s="22">
        <v>9.2507000000000006E-2</v>
      </c>
      <c r="DL149" s="22">
        <v>8.1681199999999995E-2</v>
      </c>
      <c r="DM149" s="22">
        <v>5.0035000000000003E-2</v>
      </c>
      <c r="DN149" s="22">
        <v>2.97474E-2</v>
      </c>
      <c r="DO149" s="22">
        <v>9.8280999999999993E-2</v>
      </c>
      <c r="DP149" s="22">
        <v>8.7435899999999997E-2</v>
      </c>
      <c r="DQ149" s="22">
        <v>3.1474700000000001E-2</v>
      </c>
      <c r="DR149" s="22">
        <v>2.6187200000000001E-2</v>
      </c>
      <c r="DS149" s="22">
        <v>4.5892599999999999E-2</v>
      </c>
      <c r="DT149" s="22">
        <v>-8.6081400000000002E-2</v>
      </c>
      <c r="DU149" s="22">
        <v>-0.1352545</v>
      </c>
      <c r="DV149" s="22">
        <v>-0.16663520000000001</v>
      </c>
      <c r="DW149" s="22">
        <v>-0.15561050000000001</v>
      </c>
      <c r="DX149" s="22">
        <v>-0.16066659999999999</v>
      </c>
      <c r="DY149" s="22">
        <v>-0.1472492</v>
      </c>
      <c r="DZ149" s="22">
        <v>-9.8791699999999996E-2</v>
      </c>
      <c r="EA149" s="22">
        <v>-6.5587099999999995E-2</v>
      </c>
      <c r="EB149" s="22">
        <v>-4.0667500000000002E-2</v>
      </c>
      <c r="EC149" s="22">
        <v>6.8330399999999999E-2</v>
      </c>
      <c r="ED149" s="22">
        <v>4.9549099999999999E-2</v>
      </c>
      <c r="EE149" s="22">
        <v>-8.7232000000000004E-3</v>
      </c>
      <c r="EF149" s="22">
        <v>0.1052218</v>
      </c>
      <c r="EG149" s="22">
        <v>0.1004541</v>
      </c>
      <c r="EH149" s="22">
        <v>0.1887248</v>
      </c>
      <c r="EI149" s="22">
        <v>0.16369059999999999</v>
      </c>
      <c r="EJ149" s="22">
        <v>0.1548988</v>
      </c>
      <c r="EK149" s="22">
        <v>0.12105349999999999</v>
      </c>
      <c r="EL149" s="22">
        <v>0.1006449</v>
      </c>
      <c r="EM149" s="22">
        <v>0.17656669999999999</v>
      </c>
      <c r="EN149" s="22">
        <v>0.1678617</v>
      </c>
      <c r="EO149" s="22">
        <v>0.1142422</v>
      </c>
      <c r="EP149" s="22">
        <v>0.11373320000000001</v>
      </c>
      <c r="EQ149" s="22">
        <v>0.1340044</v>
      </c>
      <c r="ER149" s="22">
        <v>4.8157E-3</v>
      </c>
      <c r="ES149" s="22">
        <v>-4.8681200000000001E-2</v>
      </c>
      <c r="ET149" s="22">
        <v>-8.6475499999999997E-2</v>
      </c>
      <c r="EU149" s="22">
        <v>51.92924</v>
      </c>
      <c r="EV149" s="22">
        <v>51.144559999999998</v>
      </c>
      <c r="EW149" s="22">
        <v>50.112050000000004</v>
      </c>
      <c r="EX149" s="22">
        <v>49.460120000000003</v>
      </c>
      <c r="EY149" s="22">
        <v>48.646419999999999</v>
      </c>
      <c r="EZ149" s="22">
        <v>48.461100000000002</v>
      </c>
      <c r="FA149" s="22">
        <v>48.175420000000003</v>
      </c>
      <c r="FB149" s="22">
        <v>48.197049999999997</v>
      </c>
      <c r="FC149" s="22">
        <v>53.946829999999999</v>
      </c>
      <c r="FD149" s="22">
        <v>61.304900000000004</v>
      </c>
      <c r="FE149" s="22">
        <v>66.872770000000003</v>
      </c>
      <c r="FF149" s="22">
        <v>70.812650000000005</v>
      </c>
      <c r="FG149" s="22">
        <v>72.705439999999996</v>
      </c>
      <c r="FH149" s="22">
        <v>73.122100000000003</v>
      </c>
      <c r="FI149" s="22">
        <v>72.579250000000002</v>
      </c>
      <c r="FJ149" s="22">
        <v>71.787610000000001</v>
      </c>
      <c r="FK149" s="22">
        <v>69.413110000000003</v>
      </c>
      <c r="FL149" s="22">
        <v>64.74342</v>
      </c>
      <c r="FM149" s="22">
        <v>61.413119999999999</v>
      </c>
      <c r="FN149" s="22">
        <v>58.895290000000003</v>
      </c>
      <c r="FO149" s="22">
        <v>56.73254</v>
      </c>
      <c r="FP149" s="22">
        <v>55.096589999999999</v>
      </c>
      <c r="FQ149" s="22">
        <v>53.573779999999999</v>
      </c>
      <c r="FR149" s="22">
        <v>52.506770000000003</v>
      </c>
      <c r="FS149" s="22">
        <v>1.7894030000000001</v>
      </c>
      <c r="FT149" s="22">
        <v>7.6652700000000004E-2</v>
      </c>
      <c r="FU149" s="22">
        <v>9.7711400000000004E-2</v>
      </c>
    </row>
    <row r="150" spans="1:177" x14ac:dyDescent="0.2">
      <c r="A150" s="13" t="s">
        <v>226</v>
      </c>
      <c r="B150" s="13" t="s">
        <v>0</v>
      </c>
      <c r="C150" s="13" t="s">
        <v>273</v>
      </c>
      <c r="D150" s="34" t="s">
        <v>233</v>
      </c>
      <c r="E150" s="23" t="s">
        <v>220</v>
      </c>
      <c r="F150" s="23">
        <v>2692</v>
      </c>
      <c r="G150" s="22">
        <v>1.6496010000000001</v>
      </c>
      <c r="H150" s="22">
        <v>1.4592290000000001</v>
      </c>
      <c r="I150" s="22">
        <v>1.3877280000000001</v>
      </c>
      <c r="J150" s="22">
        <v>1.3427260000000001</v>
      </c>
      <c r="K150" s="22">
        <v>1.3537250000000001</v>
      </c>
      <c r="L150" s="22">
        <v>1.4441120000000001</v>
      </c>
      <c r="M150" s="22">
        <v>1.715104</v>
      </c>
      <c r="N150" s="22">
        <v>1.8179780000000001</v>
      </c>
      <c r="O150" s="22">
        <v>1.7322470000000001</v>
      </c>
      <c r="P150" s="22">
        <v>1.7478370000000001</v>
      </c>
      <c r="Q150" s="22">
        <v>1.670361</v>
      </c>
      <c r="R150" s="22">
        <v>1.6549940000000001</v>
      </c>
      <c r="S150" s="22">
        <v>1.647462</v>
      </c>
      <c r="T150" s="22">
        <v>1.6319239999999999</v>
      </c>
      <c r="U150" s="22">
        <v>1.61931</v>
      </c>
      <c r="V150" s="22">
        <v>1.6899839999999999</v>
      </c>
      <c r="W150" s="22">
        <v>1.977152</v>
      </c>
      <c r="X150" s="22">
        <v>2.6219209999999999</v>
      </c>
      <c r="Y150" s="22">
        <v>2.8553130000000002</v>
      </c>
      <c r="Z150" s="22">
        <v>2.877256</v>
      </c>
      <c r="AA150" s="22">
        <v>2.8391280000000001</v>
      </c>
      <c r="AB150" s="22">
        <v>2.6218759999999999</v>
      </c>
      <c r="AC150" s="22">
        <v>2.294613</v>
      </c>
      <c r="AD150" s="22">
        <v>1.89628</v>
      </c>
      <c r="AE150" s="22">
        <v>-0.25203959999999997</v>
      </c>
      <c r="AF150" s="22">
        <v>-0.25881219999999999</v>
      </c>
      <c r="AG150" s="22">
        <v>-0.2293762</v>
      </c>
      <c r="AH150" s="22">
        <v>-0.19238420000000001</v>
      </c>
      <c r="AI150" s="22">
        <v>-0.17188059999999999</v>
      </c>
      <c r="AJ150" s="22">
        <v>-0.11145430000000001</v>
      </c>
      <c r="AK150" s="22">
        <v>-0.1115054</v>
      </c>
      <c r="AL150" s="22">
        <v>-0.14448050000000001</v>
      </c>
      <c r="AM150" s="22">
        <v>-0.1918079</v>
      </c>
      <c r="AN150" s="22">
        <v>-9.8215399999999994E-2</v>
      </c>
      <c r="AO150" s="22">
        <v>-9.38335E-2</v>
      </c>
      <c r="AP150" s="22">
        <v>-4.8621600000000001E-2</v>
      </c>
      <c r="AQ150" s="22">
        <v>-1.8308899999999999E-2</v>
      </c>
      <c r="AR150" s="22">
        <v>-1.78871E-2</v>
      </c>
      <c r="AS150" s="22">
        <v>-3.10817E-2</v>
      </c>
      <c r="AT150" s="22">
        <v>-1.4420199999999999E-2</v>
      </c>
      <c r="AU150" s="22">
        <v>1.6169999999999999E-3</v>
      </c>
      <c r="AV150" s="22">
        <v>-3.2382599999999997E-2</v>
      </c>
      <c r="AW150" s="22">
        <v>-7.0730399999999999E-2</v>
      </c>
      <c r="AX150" s="22">
        <v>-3.9786299999999997E-2</v>
      </c>
      <c r="AY150" s="22">
        <v>-2.44587E-2</v>
      </c>
      <c r="AZ150" s="22">
        <v>-9.7385700000000006E-2</v>
      </c>
      <c r="BA150" s="22">
        <v>-0.11534750000000001</v>
      </c>
      <c r="BB150" s="22">
        <v>-0.14581230000000001</v>
      </c>
      <c r="BC150" s="22">
        <v>-0.19943849999999999</v>
      </c>
      <c r="BD150" s="22">
        <v>-0.2099982</v>
      </c>
      <c r="BE150" s="22">
        <v>-0.1845929</v>
      </c>
      <c r="BF150" s="22">
        <v>-0.15058759999999999</v>
      </c>
      <c r="BG150" s="22">
        <v>-0.13035450000000001</v>
      </c>
      <c r="BH150" s="22">
        <v>-7.2581000000000007E-2</v>
      </c>
      <c r="BI150" s="22">
        <v>-6.57523E-2</v>
      </c>
      <c r="BJ150" s="22">
        <v>-9.9577700000000005E-2</v>
      </c>
      <c r="BK150" s="22">
        <v>-0.1459771</v>
      </c>
      <c r="BL150" s="22">
        <v>-5.0719E-2</v>
      </c>
      <c r="BM150" s="22">
        <v>-4.3317399999999999E-2</v>
      </c>
      <c r="BN150" s="22">
        <v>3.6359000000000001E-3</v>
      </c>
      <c r="BO150" s="22">
        <v>2.9311299999999998E-2</v>
      </c>
      <c r="BP150" s="22">
        <v>3.01359E-2</v>
      </c>
      <c r="BQ150" s="22">
        <v>1.8088400000000001E-2</v>
      </c>
      <c r="BR150" s="22">
        <v>3.44497E-2</v>
      </c>
      <c r="BS150" s="22">
        <v>5.7665899999999999E-2</v>
      </c>
      <c r="BT150" s="22">
        <v>2.4724099999999999E-2</v>
      </c>
      <c r="BU150" s="22">
        <v>-1.08051E-2</v>
      </c>
      <c r="BV150" s="22">
        <v>1.7495699999999999E-2</v>
      </c>
      <c r="BW150" s="22">
        <v>3.2114799999999999E-2</v>
      </c>
      <c r="BX150" s="22">
        <v>-4.0627799999999999E-2</v>
      </c>
      <c r="BY150" s="22">
        <v>-6.1742600000000002E-2</v>
      </c>
      <c r="BZ150" s="22">
        <v>-9.6877699999999997E-2</v>
      </c>
      <c r="CA150" s="22">
        <v>-0.16300719999999999</v>
      </c>
      <c r="CB150" s="22">
        <v>-0.1761897</v>
      </c>
      <c r="CC150" s="22">
        <v>-0.15357609999999999</v>
      </c>
      <c r="CD150" s="22">
        <v>-0.12163939999999999</v>
      </c>
      <c r="CE150" s="22">
        <v>-0.1015937</v>
      </c>
      <c r="CF150" s="22">
        <v>-4.5657400000000001E-2</v>
      </c>
      <c r="CG150" s="22">
        <v>-3.4063900000000001E-2</v>
      </c>
      <c r="CH150" s="22">
        <v>-6.8478200000000003E-2</v>
      </c>
      <c r="CI150" s="22">
        <v>-0.1142349</v>
      </c>
      <c r="CJ150" s="22">
        <v>-1.7823100000000001E-2</v>
      </c>
      <c r="CK150" s="22">
        <v>-8.3301E-3</v>
      </c>
      <c r="CL150" s="22">
        <v>3.9829299999999998E-2</v>
      </c>
      <c r="CM150" s="22">
        <v>6.2292899999999998E-2</v>
      </c>
      <c r="CN150" s="22">
        <v>6.3396499999999995E-2</v>
      </c>
      <c r="CO150" s="22">
        <v>5.2143399999999999E-2</v>
      </c>
      <c r="CP150" s="22">
        <v>6.8296800000000005E-2</v>
      </c>
      <c r="CQ150" s="22">
        <v>9.6485199999999993E-2</v>
      </c>
      <c r="CR150" s="22">
        <v>6.4276100000000003E-2</v>
      </c>
      <c r="CS150" s="22">
        <v>3.0699000000000001E-2</v>
      </c>
      <c r="CT150" s="22">
        <v>5.7168999999999998E-2</v>
      </c>
      <c r="CU150" s="22">
        <v>7.12975E-2</v>
      </c>
      <c r="CV150" s="22">
        <v>-1.3175000000000001E-3</v>
      </c>
      <c r="CW150" s="22">
        <v>-2.4616099999999998E-2</v>
      </c>
      <c r="CX150" s="22">
        <v>-6.2985700000000006E-2</v>
      </c>
      <c r="CY150" s="22">
        <v>-0.12657579999999999</v>
      </c>
      <c r="CZ150" s="22">
        <v>-0.14238120000000001</v>
      </c>
      <c r="DA150" s="22">
        <v>-0.1225594</v>
      </c>
      <c r="DB150" s="22">
        <v>-9.2691200000000001E-2</v>
      </c>
      <c r="DC150" s="22">
        <v>-7.2832900000000006E-2</v>
      </c>
      <c r="DD150" s="22">
        <v>-1.8733900000000001E-2</v>
      </c>
      <c r="DE150" s="22">
        <v>-2.3754000000000002E-3</v>
      </c>
      <c r="DF150" s="22">
        <v>-3.7378700000000001E-2</v>
      </c>
      <c r="DG150" s="22">
        <v>-8.2492599999999999E-2</v>
      </c>
      <c r="DH150" s="22">
        <v>1.50727E-2</v>
      </c>
      <c r="DI150" s="22">
        <v>2.6657299999999998E-2</v>
      </c>
      <c r="DJ150" s="22">
        <v>7.6022699999999999E-2</v>
      </c>
      <c r="DK150" s="22">
        <v>9.5274399999999995E-2</v>
      </c>
      <c r="DL150" s="22">
        <v>9.6657099999999996E-2</v>
      </c>
      <c r="DM150" s="22">
        <v>8.6198499999999997E-2</v>
      </c>
      <c r="DN150" s="22">
        <v>0.102144</v>
      </c>
      <c r="DO150" s="22">
        <v>0.13530449999999999</v>
      </c>
      <c r="DP150" s="22">
        <v>0.103828</v>
      </c>
      <c r="DQ150" s="22">
        <v>7.2203100000000006E-2</v>
      </c>
      <c r="DR150" s="22">
        <v>9.6842399999999995E-2</v>
      </c>
      <c r="DS150" s="22">
        <v>0.1104801</v>
      </c>
      <c r="DT150" s="22">
        <v>3.79928E-2</v>
      </c>
      <c r="DU150" s="22">
        <v>1.2510500000000001E-2</v>
      </c>
      <c r="DV150" s="22">
        <v>-2.90937E-2</v>
      </c>
      <c r="DW150" s="22">
        <v>-7.3974700000000004E-2</v>
      </c>
      <c r="DX150" s="22">
        <v>-9.35671E-2</v>
      </c>
      <c r="DY150" s="22">
        <v>-7.7776100000000001E-2</v>
      </c>
      <c r="DZ150" s="22">
        <v>-5.0894599999999998E-2</v>
      </c>
      <c r="EA150" s="22">
        <v>-3.1306800000000003E-2</v>
      </c>
      <c r="EB150" s="22">
        <v>2.0139500000000001E-2</v>
      </c>
      <c r="EC150" s="22">
        <v>4.3377600000000002E-2</v>
      </c>
      <c r="ED150" s="22">
        <v>7.5240999999999997E-3</v>
      </c>
      <c r="EE150" s="22">
        <v>-3.6661800000000001E-2</v>
      </c>
      <c r="EF150" s="22">
        <v>6.2569100000000002E-2</v>
      </c>
      <c r="EG150" s="22">
        <v>7.7173400000000003E-2</v>
      </c>
      <c r="EH150" s="22">
        <v>0.12828020000000001</v>
      </c>
      <c r="EI150" s="22">
        <v>0.14289460000000001</v>
      </c>
      <c r="EJ150" s="22">
        <v>0.14468010000000001</v>
      </c>
      <c r="EK150" s="22">
        <v>0.1353685</v>
      </c>
      <c r="EL150" s="22">
        <v>0.15101390000000001</v>
      </c>
      <c r="EM150" s="22">
        <v>0.19135340000000001</v>
      </c>
      <c r="EN150" s="22">
        <v>0.16093479999999999</v>
      </c>
      <c r="EO150" s="22">
        <v>0.13212850000000001</v>
      </c>
      <c r="EP150" s="22">
        <v>0.15412429999999999</v>
      </c>
      <c r="EQ150" s="22">
        <v>0.1670536</v>
      </c>
      <c r="ER150" s="22">
        <v>9.4750699999999993E-2</v>
      </c>
      <c r="ES150" s="22">
        <v>6.6115400000000005E-2</v>
      </c>
      <c r="ET150" s="22">
        <v>1.9840900000000002E-2</v>
      </c>
      <c r="EU150" s="22">
        <v>53.743969999999997</v>
      </c>
      <c r="EV150" s="22">
        <v>53.213360000000002</v>
      </c>
      <c r="EW150" s="22">
        <v>52.298169999999999</v>
      </c>
      <c r="EX150" s="22">
        <v>51.664920000000002</v>
      </c>
      <c r="EY150" s="22">
        <v>51.01614</v>
      </c>
      <c r="EZ150" s="22">
        <v>51.047449999999998</v>
      </c>
      <c r="FA150" s="22">
        <v>50.754469999999998</v>
      </c>
      <c r="FB150" s="22">
        <v>50.764049999999997</v>
      </c>
      <c r="FC150" s="22">
        <v>56.544080000000001</v>
      </c>
      <c r="FD150" s="22">
        <v>63.352359999999997</v>
      </c>
      <c r="FE150" s="22">
        <v>68.161420000000007</v>
      </c>
      <c r="FF150" s="22">
        <v>71.382819999999995</v>
      </c>
      <c r="FG150" s="22">
        <v>72.821389999999994</v>
      </c>
      <c r="FH150" s="22">
        <v>72.841220000000007</v>
      </c>
      <c r="FI150" s="22">
        <v>72.159300000000002</v>
      </c>
      <c r="FJ150" s="22">
        <v>71.592410000000001</v>
      </c>
      <c r="FK150" s="22">
        <v>69.40907</v>
      </c>
      <c r="FL150" s="22">
        <v>65.335620000000006</v>
      </c>
      <c r="FM150" s="22">
        <v>62.293709999999997</v>
      </c>
      <c r="FN150" s="22">
        <v>60.024070000000002</v>
      </c>
      <c r="FO150" s="22">
        <v>58.200139999999998</v>
      </c>
      <c r="FP150" s="22">
        <v>56.729179999999999</v>
      </c>
      <c r="FQ150" s="22">
        <v>55.324719999999999</v>
      </c>
      <c r="FR150" s="22">
        <v>54.318899999999999</v>
      </c>
      <c r="FS150" s="22">
        <v>1.0878460000000001</v>
      </c>
      <c r="FT150" s="22">
        <v>4.7188399999999998E-2</v>
      </c>
      <c r="FU150" s="22">
        <v>6.6093299999999994E-2</v>
      </c>
    </row>
    <row r="151" spans="1:177" x14ac:dyDescent="0.2">
      <c r="A151" s="13" t="s">
        <v>226</v>
      </c>
      <c r="B151" s="13" t="s">
        <v>0</v>
      </c>
      <c r="C151" s="13" t="s">
        <v>273</v>
      </c>
      <c r="D151" s="34" t="s">
        <v>233</v>
      </c>
      <c r="E151" s="23" t="s">
        <v>221</v>
      </c>
      <c r="F151" s="23">
        <v>1836</v>
      </c>
      <c r="G151" s="22">
        <v>1.157176</v>
      </c>
      <c r="H151" s="22">
        <v>1.0799129999999999</v>
      </c>
      <c r="I151" s="22">
        <v>1.0362880000000001</v>
      </c>
      <c r="J151" s="22">
        <v>1.0478209999999999</v>
      </c>
      <c r="K151" s="22">
        <v>1.096211</v>
      </c>
      <c r="L151" s="22">
        <v>1.2312149999999999</v>
      </c>
      <c r="M151" s="22">
        <v>1.4602440000000001</v>
      </c>
      <c r="N151" s="22">
        <v>1.5305489999999999</v>
      </c>
      <c r="O151" s="22">
        <v>1.371516</v>
      </c>
      <c r="P151" s="22">
        <v>1.2342249999999999</v>
      </c>
      <c r="Q151" s="22">
        <v>1.1160190000000001</v>
      </c>
      <c r="R151" s="22">
        <v>1.0937950000000001</v>
      </c>
      <c r="S151" s="22">
        <v>1.0225900000000001</v>
      </c>
      <c r="T151" s="22">
        <v>1.026097</v>
      </c>
      <c r="U151" s="22">
        <v>1.0356879999999999</v>
      </c>
      <c r="V151" s="22">
        <v>1.099561</v>
      </c>
      <c r="W151" s="22">
        <v>1.3672759999999999</v>
      </c>
      <c r="X151" s="22">
        <v>1.8768910000000001</v>
      </c>
      <c r="Y151" s="22">
        <v>2.0060760000000002</v>
      </c>
      <c r="Z151" s="22">
        <v>2.0162490000000002</v>
      </c>
      <c r="AA151" s="22">
        <v>1.989036</v>
      </c>
      <c r="AB151" s="22">
        <v>1.799075</v>
      </c>
      <c r="AC151" s="22">
        <v>1.5455410000000001</v>
      </c>
      <c r="AD151" s="22">
        <v>1.3073429999999999</v>
      </c>
      <c r="AE151" s="22">
        <v>-0.2137713</v>
      </c>
      <c r="AF151" s="22">
        <v>-0.20170669999999999</v>
      </c>
      <c r="AG151" s="22">
        <v>-0.1996773</v>
      </c>
      <c r="AH151" s="22">
        <v>-0.17771239999999999</v>
      </c>
      <c r="AI151" s="22">
        <v>-0.16497680000000001</v>
      </c>
      <c r="AJ151" s="22">
        <v>-0.2033423</v>
      </c>
      <c r="AK151" s="22">
        <v>-0.1207249</v>
      </c>
      <c r="AL151" s="22">
        <v>-0.1095935</v>
      </c>
      <c r="AM151" s="22">
        <v>-0.13144610000000001</v>
      </c>
      <c r="AN151" s="22">
        <v>-8.6508799999999997E-2</v>
      </c>
      <c r="AO151" s="22">
        <v>-9.4614900000000002E-2</v>
      </c>
      <c r="AP151" s="22">
        <v>-3.8182300000000002E-2</v>
      </c>
      <c r="AQ151" s="22">
        <v>-0.1081186</v>
      </c>
      <c r="AR151" s="22">
        <v>-0.12544620000000001</v>
      </c>
      <c r="AS151" s="22">
        <v>-0.1392784</v>
      </c>
      <c r="AT151" s="22">
        <v>-0.17799480000000001</v>
      </c>
      <c r="AU151" s="22">
        <v>-0.14745420000000001</v>
      </c>
      <c r="AV151" s="22">
        <v>-0.13154199999999999</v>
      </c>
      <c r="AW151" s="22">
        <v>-0.15670329999999999</v>
      </c>
      <c r="AX151" s="22">
        <v>-0.20892230000000001</v>
      </c>
      <c r="AY151" s="22">
        <v>-0.20547509999999999</v>
      </c>
      <c r="AZ151" s="22">
        <v>-0.27362039999999999</v>
      </c>
      <c r="BA151" s="22">
        <v>-0.29048570000000001</v>
      </c>
      <c r="BB151" s="22">
        <v>-0.26862209999999997</v>
      </c>
      <c r="BC151" s="22">
        <v>-0.16068009999999999</v>
      </c>
      <c r="BD151" s="22">
        <v>-0.147977</v>
      </c>
      <c r="BE151" s="22">
        <v>-0.14781230000000001</v>
      </c>
      <c r="BF151" s="22">
        <v>-0.12625549999999999</v>
      </c>
      <c r="BG151" s="22">
        <v>-0.113357</v>
      </c>
      <c r="BH151" s="22">
        <v>-0.14870910000000001</v>
      </c>
      <c r="BI151" s="22">
        <v>-6.30666E-2</v>
      </c>
      <c r="BJ151" s="22">
        <v>-4.9787100000000001E-2</v>
      </c>
      <c r="BK151" s="22">
        <v>-6.9080699999999995E-2</v>
      </c>
      <c r="BL151" s="22">
        <v>-3.3974200000000003E-2</v>
      </c>
      <c r="BM151" s="22">
        <v>-4.4778900000000003E-2</v>
      </c>
      <c r="BN151" s="22">
        <v>4.9991999999999997E-3</v>
      </c>
      <c r="BO151" s="22">
        <v>-5.5490999999999999E-2</v>
      </c>
      <c r="BP151" s="22">
        <v>-7.0345199999999997E-2</v>
      </c>
      <c r="BQ151" s="22">
        <v>-8.7850600000000001E-2</v>
      </c>
      <c r="BR151" s="22">
        <v>-0.12629899999999999</v>
      </c>
      <c r="BS151" s="22">
        <v>-9.2672000000000004E-2</v>
      </c>
      <c r="BT151" s="22">
        <v>-7.4352100000000004E-2</v>
      </c>
      <c r="BU151" s="22">
        <v>-9.9041199999999996E-2</v>
      </c>
      <c r="BV151" s="22">
        <v>-0.14206079999999999</v>
      </c>
      <c r="BW151" s="22">
        <v>-0.1373124</v>
      </c>
      <c r="BX151" s="22">
        <v>-0.20167309999999999</v>
      </c>
      <c r="BY151" s="22">
        <v>-0.2219401</v>
      </c>
      <c r="BZ151" s="22">
        <v>-0.2051385</v>
      </c>
      <c r="CA151" s="22">
        <v>-0.1239093</v>
      </c>
      <c r="CB151" s="22">
        <v>-0.110764</v>
      </c>
      <c r="CC151" s="22">
        <v>-0.1118908</v>
      </c>
      <c r="CD151" s="22">
        <v>-9.0616600000000005E-2</v>
      </c>
      <c r="CE151" s="22">
        <v>-7.7605300000000002E-2</v>
      </c>
      <c r="CF151" s="22">
        <v>-0.1108703</v>
      </c>
      <c r="CG151" s="22">
        <v>-2.31326E-2</v>
      </c>
      <c r="CH151" s="22">
        <v>-8.3653000000000009E-3</v>
      </c>
      <c r="CI151" s="22">
        <v>-2.5886599999999999E-2</v>
      </c>
      <c r="CJ151" s="22">
        <v>2.4112000000000001E-3</v>
      </c>
      <c r="CK151" s="22">
        <v>-1.02626E-2</v>
      </c>
      <c r="CL151" s="22">
        <v>3.49065E-2</v>
      </c>
      <c r="CM151" s="22">
        <v>-1.9041300000000001E-2</v>
      </c>
      <c r="CN151" s="22">
        <v>-3.2182500000000003E-2</v>
      </c>
      <c r="CO151" s="22">
        <v>-5.2231899999999998E-2</v>
      </c>
      <c r="CP151" s="22">
        <v>-9.0494699999999997E-2</v>
      </c>
      <c r="CQ151" s="22">
        <v>-5.4730000000000001E-2</v>
      </c>
      <c r="CR151" s="22">
        <v>-3.4742599999999998E-2</v>
      </c>
      <c r="CS151" s="22">
        <v>-5.9104700000000003E-2</v>
      </c>
      <c r="CT151" s="22">
        <v>-9.5752799999999999E-2</v>
      </c>
      <c r="CU151" s="22">
        <v>-9.0103199999999994E-2</v>
      </c>
      <c r="CV151" s="22">
        <v>-0.15184259999999999</v>
      </c>
      <c r="CW151" s="22">
        <v>-0.1744657</v>
      </c>
      <c r="CX151" s="22">
        <v>-0.16117000000000001</v>
      </c>
      <c r="CY151" s="22">
        <v>-8.7138499999999994E-2</v>
      </c>
      <c r="CZ151" s="22">
        <v>-7.3550900000000002E-2</v>
      </c>
      <c r="DA151" s="22">
        <v>-7.5969300000000003E-2</v>
      </c>
      <c r="DB151" s="22">
        <v>-5.4977699999999997E-2</v>
      </c>
      <c r="DC151" s="22">
        <v>-4.1853599999999998E-2</v>
      </c>
      <c r="DD151" s="22">
        <v>-7.3031600000000002E-2</v>
      </c>
      <c r="DE151" s="22">
        <v>1.68015E-2</v>
      </c>
      <c r="DF151" s="22">
        <v>3.3056500000000003E-2</v>
      </c>
      <c r="DG151" s="22">
        <v>1.73075E-2</v>
      </c>
      <c r="DH151" s="22">
        <v>3.8796499999999998E-2</v>
      </c>
      <c r="DI151" s="22">
        <v>2.42536E-2</v>
      </c>
      <c r="DJ151" s="22">
        <v>6.4813899999999994E-2</v>
      </c>
      <c r="DK151" s="22">
        <v>1.7408400000000001E-2</v>
      </c>
      <c r="DL151" s="22">
        <v>5.9803E-3</v>
      </c>
      <c r="DM151" s="22">
        <v>-1.6613200000000002E-2</v>
      </c>
      <c r="DN151" s="22">
        <v>-5.4690299999999997E-2</v>
      </c>
      <c r="DO151" s="22">
        <v>-1.6787900000000001E-2</v>
      </c>
      <c r="DP151" s="22">
        <v>4.8669000000000004E-3</v>
      </c>
      <c r="DQ151" s="22">
        <v>-1.91682E-2</v>
      </c>
      <c r="DR151" s="22">
        <v>-4.9444799999999997E-2</v>
      </c>
      <c r="DS151" s="22">
        <v>-4.2893899999999999E-2</v>
      </c>
      <c r="DT151" s="22">
        <v>-0.1020122</v>
      </c>
      <c r="DU151" s="22">
        <v>-0.1269913</v>
      </c>
      <c r="DV151" s="22">
        <v>-0.1172015</v>
      </c>
      <c r="DW151" s="22">
        <v>-3.40472E-2</v>
      </c>
      <c r="DX151" s="22">
        <v>-1.9821200000000001E-2</v>
      </c>
      <c r="DY151" s="22">
        <v>-2.4104299999999999E-2</v>
      </c>
      <c r="DZ151" s="22">
        <v>-3.5208000000000001E-3</v>
      </c>
      <c r="EA151" s="22">
        <v>9.7661999999999992E-3</v>
      </c>
      <c r="EB151" s="22">
        <v>-1.8398299999999999E-2</v>
      </c>
      <c r="EC151" s="22">
        <v>7.4459800000000007E-2</v>
      </c>
      <c r="ED151" s="22">
        <v>9.2862899999999998E-2</v>
      </c>
      <c r="EE151" s="22">
        <v>7.9672900000000005E-2</v>
      </c>
      <c r="EF151" s="22">
        <v>9.1331200000000001E-2</v>
      </c>
      <c r="EG151" s="22">
        <v>7.4089600000000005E-2</v>
      </c>
      <c r="EH151" s="22">
        <v>0.10799540000000001</v>
      </c>
      <c r="EI151" s="22">
        <v>7.0036000000000001E-2</v>
      </c>
      <c r="EJ151" s="22">
        <v>6.1081299999999998E-2</v>
      </c>
      <c r="EK151" s="22">
        <v>3.4814600000000001E-2</v>
      </c>
      <c r="EL151" s="22">
        <v>-2.9945000000000002E-3</v>
      </c>
      <c r="EM151" s="22">
        <v>3.7994300000000002E-2</v>
      </c>
      <c r="EN151" s="22">
        <v>6.2056800000000002E-2</v>
      </c>
      <c r="EO151" s="22">
        <v>3.8493899999999998E-2</v>
      </c>
      <c r="EP151" s="22">
        <v>1.74167E-2</v>
      </c>
      <c r="EQ151" s="22">
        <v>2.5268700000000002E-2</v>
      </c>
      <c r="ER151" s="22">
        <v>-3.0064899999999999E-2</v>
      </c>
      <c r="ES151" s="22">
        <v>-5.8445799999999999E-2</v>
      </c>
      <c r="ET151" s="22">
        <v>-5.3718000000000002E-2</v>
      </c>
      <c r="EU151" s="22">
        <v>49.199890000000003</v>
      </c>
      <c r="EV151" s="22">
        <v>48.035499999999999</v>
      </c>
      <c r="EW151" s="22">
        <v>46.825740000000003</v>
      </c>
      <c r="EX151" s="22">
        <v>46.146799999999999</v>
      </c>
      <c r="EY151" s="22">
        <v>45.083399999999997</v>
      </c>
      <c r="EZ151" s="22">
        <v>44.573059999999998</v>
      </c>
      <c r="FA151" s="22">
        <v>44.301070000000003</v>
      </c>
      <c r="FB151" s="22">
        <v>44.341639999999998</v>
      </c>
      <c r="FC151" s="22">
        <v>50.055399999999999</v>
      </c>
      <c r="FD151" s="22">
        <v>58.246049999999997</v>
      </c>
      <c r="FE151" s="22">
        <v>64.956109999999995</v>
      </c>
      <c r="FF151" s="22">
        <v>69.980810000000005</v>
      </c>
      <c r="FG151" s="22">
        <v>72.564599999999999</v>
      </c>
      <c r="FH151" s="22">
        <v>73.579570000000004</v>
      </c>
      <c r="FI151" s="22">
        <v>73.243350000000007</v>
      </c>
      <c r="FJ151" s="22">
        <v>72.111559999999997</v>
      </c>
      <c r="FK151" s="22">
        <v>69.445139999999995</v>
      </c>
      <c r="FL151" s="22">
        <v>63.86786</v>
      </c>
      <c r="FM151" s="22">
        <v>60.098509999999997</v>
      </c>
      <c r="FN151" s="22">
        <v>57.204000000000001</v>
      </c>
      <c r="FO151" s="22">
        <v>54.529249999999998</v>
      </c>
      <c r="FP151" s="22">
        <v>52.642620000000001</v>
      </c>
      <c r="FQ151" s="22">
        <v>50.941789999999997</v>
      </c>
      <c r="FR151" s="22">
        <v>49.78472</v>
      </c>
      <c r="FS151" s="22">
        <v>1.405715</v>
      </c>
      <c r="FT151" s="22">
        <v>6.0030899999999998E-2</v>
      </c>
      <c r="FU151" s="22">
        <v>7.2661699999999996E-2</v>
      </c>
    </row>
    <row r="152" spans="1:177" x14ac:dyDescent="0.2">
      <c r="A152" s="13" t="s">
        <v>226</v>
      </c>
      <c r="B152" s="13" t="s">
        <v>0</v>
      </c>
      <c r="C152" s="13" t="s">
        <v>273</v>
      </c>
      <c r="D152" s="34" t="s">
        <v>245</v>
      </c>
      <c r="E152" s="23" t="s">
        <v>219</v>
      </c>
      <c r="F152" s="23">
        <v>4528</v>
      </c>
      <c r="G152" s="22">
        <v>2.7173449999999999</v>
      </c>
      <c r="H152" s="22">
        <v>2.4392049999999998</v>
      </c>
      <c r="I152" s="22">
        <v>2.262184</v>
      </c>
      <c r="J152" s="22">
        <v>2.2453949999999998</v>
      </c>
      <c r="K152" s="22">
        <v>2.2555179999999999</v>
      </c>
      <c r="L152" s="22">
        <v>2.5295550000000002</v>
      </c>
      <c r="M152" s="22">
        <v>2.9553240000000001</v>
      </c>
      <c r="N152" s="22">
        <v>3.0145970000000002</v>
      </c>
      <c r="O152" s="22">
        <v>2.7799130000000001</v>
      </c>
      <c r="P152" s="22">
        <v>2.602967</v>
      </c>
      <c r="Q152" s="22">
        <v>2.4835129999999999</v>
      </c>
      <c r="R152" s="22">
        <v>2.3906269999999998</v>
      </c>
      <c r="S152" s="22">
        <v>2.400779</v>
      </c>
      <c r="T152" s="22">
        <v>2.5092660000000002</v>
      </c>
      <c r="U152" s="22">
        <v>2.5986899999999999</v>
      </c>
      <c r="V152" s="22">
        <v>2.7066750000000002</v>
      </c>
      <c r="W152" s="22">
        <v>3.2591130000000001</v>
      </c>
      <c r="X152" s="22">
        <v>4.529547</v>
      </c>
      <c r="Y152" s="22">
        <v>4.9987789999999999</v>
      </c>
      <c r="Z152" s="22">
        <v>5.127345</v>
      </c>
      <c r="AA152" s="22">
        <v>4.9369050000000003</v>
      </c>
      <c r="AB152" s="22">
        <v>4.3768500000000001</v>
      </c>
      <c r="AC152" s="22">
        <v>3.7519870000000002</v>
      </c>
      <c r="AD152" s="22">
        <v>3.1070929999999999</v>
      </c>
      <c r="AE152" s="22">
        <v>-0.27343139999999999</v>
      </c>
      <c r="AF152" s="22">
        <v>-0.29019929999999999</v>
      </c>
      <c r="AG152" s="22">
        <v>-0.30851410000000001</v>
      </c>
      <c r="AH152" s="22">
        <v>-0.26684249999999998</v>
      </c>
      <c r="AI152" s="22">
        <v>-0.24113950000000001</v>
      </c>
      <c r="AJ152" s="22">
        <v>-0.1517945</v>
      </c>
      <c r="AK152" s="22">
        <v>-0.21311279999999999</v>
      </c>
      <c r="AL152" s="22">
        <v>-0.2293607</v>
      </c>
      <c r="AM152" s="22">
        <v>-0.21305489999999999</v>
      </c>
      <c r="AN152" s="22">
        <v>-0.1558467</v>
      </c>
      <c r="AO152" s="22">
        <v>-0.1427717</v>
      </c>
      <c r="AP152" s="22">
        <v>-0.12572050000000001</v>
      </c>
      <c r="AQ152" s="22">
        <v>-0.129472</v>
      </c>
      <c r="AR152" s="22">
        <v>-9.2646000000000006E-2</v>
      </c>
      <c r="AS152" s="22">
        <v>-6.6948900000000006E-2</v>
      </c>
      <c r="AT152" s="22">
        <v>-5.0487200000000003E-2</v>
      </c>
      <c r="AU152" s="22">
        <v>-2.76548E-2</v>
      </c>
      <c r="AV152" s="22">
        <v>-6.2235699999999998E-2</v>
      </c>
      <c r="AW152" s="22">
        <v>-0.1198147</v>
      </c>
      <c r="AX152" s="22">
        <v>-7.52974E-2</v>
      </c>
      <c r="AY152" s="22">
        <v>-7.6988699999999993E-2</v>
      </c>
      <c r="AZ152" s="22">
        <v>-0.22390669999999999</v>
      </c>
      <c r="BA152" s="22">
        <v>-0.23056979999999999</v>
      </c>
      <c r="BB152" s="22">
        <v>-0.25289729999999999</v>
      </c>
      <c r="BC152" s="22">
        <v>-0.20125199999999999</v>
      </c>
      <c r="BD152" s="22">
        <v>-0.21958800000000001</v>
      </c>
      <c r="BE152" s="22">
        <v>-0.24411340000000001</v>
      </c>
      <c r="BF152" s="22">
        <v>-0.20693710000000001</v>
      </c>
      <c r="BG152" s="22">
        <v>-0.1846814</v>
      </c>
      <c r="BH152" s="22">
        <v>-9.8122000000000001E-2</v>
      </c>
      <c r="BI152" s="22">
        <v>-0.15805469999999999</v>
      </c>
      <c r="BJ152" s="22">
        <v>-0.1654108</v>
      </c>
      <c r="BK152" s="22">
        <v>-0.1469763</v>
      </c>
      <c r="BL152" s="22">
        <v>-9.3190899999999993E-2</v>
      </c>
      <c r="BM152" s="22">
        <v>-7.9722100000000004E-2</v>
      </c>
      <c r="BN152" s="22">
        <v>-5.94142E-2</v>
      </c>
      <c r="BO152" s="22">
        <v>-6.3663899999999995E-2</v>
      </c>
      <c r="BP152" s="22">
        <v>-2.58333E-2</v>
      </c>
      <c r="BQ152" s="22">
        <v>8.1689999999999996E-4</v>
      </c>
      <c r="BR152" s="22">
        <v>1.7118600000000001E-2</v>
      </c>
      <c r="BS152" s="22">
        <v>4.4042199999999997E-2</v>
      </c>
      <c r="BT152" s="22">
        <v>1.02288E-2</v>
      </c>
      <c r="BU152" s="22">
        <v>-4.7557099999999998E-2</v>
      </c>
      <c r="BV152" s="22">
        <v>-3.9684999999999998E-3</v>
      </c>
      <c r="BW152" s="22">
        <v>-5.5053000000000003E-3</v>
      </c>
      <c r="BX152" s="22">
        <v>-0.1537454</v>
      </c>
      <c r="BY152" s="22">
        <v>-0.16132060000000001</v>
      </c>
      <c r="BZ152" s="22">
        <v>-0.18936320000000001</v>
      </c>
      <c r="CA152" s="22">
        <v>-0.1512609</v>
      </c>
      <c r="CB152" s="22">
        <v>-0.1706829</v>
      </c>
      <c r="CC152" s="22">
        <v>-0.19950960000000001</v>
      </c>
      <c r="CD152" s="22">
        <v>-0.1654468</v>
      </c>
      <c r="CE152" s="22">
        <v>-0.14557870000000001</v>
      </c>
      <c r="CF152" s="22">
        <v>-6.0948500000000003E-2</v>
      </c>
      <c r="CG152" s="22">
        <v>-0.1199216</v>
      </c>
      <c r="CH152" s="22">
        <v>-0.1211193</v>
      </c>
      <c r="CI152" s="22">
        <v>-0.10121049999999999</v>
      </c>
      <c r="CJ152" s="22">
        <v>-4.9795600000000002E-2</v>
      </c>
      <c r="CK152" s="22">
        <v>-3.6054099999999999E-2</v>
      </c>
      <c r="CL152" s="22">
        <v>-1.34906E-2</v>
      </c>
      <c r="CM152" s="22">
        <v>-1.8085400000000001E-2</v>
      </c>
      <c r="CN152" s="22">
        <v>2.0440900000000001E-2</v>
      </c>
      <c r="CO152" s="22">
        <v>4.7751200000000001E-2</v>
      </c>
      <c r="CP152" s="22">
        <v>6.3942200000000005E-2</v>
      </c>
      <c r="CQ152" s="22">
        <v>9.3699299999999999E-2</v>
      </c>
      <c r="CR152" s="22">
        <v>6.0417499999999999E-2</v>
      </c>
      <c r="CS152" s="22">
        <v>2.4884E-3</v>
      </c>
      <c r="CT152" s="22">
        <v>4.5433599999999998E-2</v>
      </c>
      <c r="CU152" s="22">
        <v>4.4003899999999999E-2</v>
      </c>
      <c r="CV152" s="22">
        <v>-0.1051518</v>
      </c>
      <c r="CW152" s="22">
        <v>-0.1133588</v>
      </c>
      <c r="CX152" s="22">
        <v>-0.14535970000000001</v>
      </c>
      <c r="CY152" s="22">
        <v>-0.1012697</v>
      </c>
      <c r="CZ152" s="22">
        <v>-0.12177780000000001</v>
      </c>
      <c r="DA152" s="22">
        <v>-0.15490580000000001</v>
      </c>
      <c r="DB152" s="22">
        <v>-0.12395639999999999</v>
      </c>
      <c r="DC152" s="22">
        <v>-0.106476</v>
      </c>
      <c r="DD152" s="22">
        <v>-2.37751E-2</v>
      </c>
      <c r="DE152" s="22">
        <v>-8.17885E-2</v>
      </c>
      <c r="DF152" s="22">
        <v>-7.6827800000000002E-2</v>
      </c>
      <c r="DG152" s="22">
        <v>-5.54447E-2</v>
      </c>
      <c r="DH152" s="22">
        <v>-6.4003999999999997E-3</v>
      </c>
      <c r="DI152" s="22">
        <v>7.6138000000000004E-3</v>
      </c>
      <c r="DJ152" s="22">
        <v>3.2432999999999997E-2</v>
      </c>
      <c r="DK152" s="22">
        <v>2.7493099999999999E-2</v>
      </c>
      <c r="DL152" s="22">
        <v>6.6715200000000002E-2</v>
      </c>
      <c r="DM152" s="22">
        <v>9.4685500000000006E-2</v>
      </c>
      <c r="DN152" s="22">
        <v>0.11076569999999999</v>
      </c>
      <c r="DO152" s="22">
        <v>0.14335639999999999</v>
      </c>
      <c r="DP152" s="22">
        <v>0.1106062</v>
      </c>
      <c r="DQ152" s="22">
        <v>5.2533799999999999E-2</v>
      </c>
      <c r="DR152" s="22">
        <v>9.4835699999999995E-2</v>
      </c>
      <c r="DS152" s="22">
        <v>9.3513100000000002E-2</v>
      </c>
      <c r="DT152" s="22">
        <v>-5.6558299999999999E-2</v>
      </c>
      <c r="DU152" s="22">
        <v>-6.5396999999999997E-2</v>
      </c>
      <c r="DV152" s="22">
        <v>-0.10135619999999999</v>
      </c>
      <c r="DW152" s="22">
        <v>-2.9090299999999999E-2</v>
      </c>
      <c r="DX152" s="22">
        <v>-5.1166499999999997E-2</v>
      </c>
      <c r="DY152" s="22">
        <v>-9.0505000000000002E-2</v>
      </c>
      <c r="DZ152" s="22">
        <v>-6.4050999999999997E-2</v>
      </c>
      <c r="EA152" s="22">
        <v>-5.0017899999999997E-2</v>
      </c>
      <c r="EB152" s="22">
        <v>2.9897400000000001E-2</v>
      </c>
      <c r="EC152" s="22">
        <v>-2.6730400000000001E-2</v>
      </c>
      <c r="ED152" s="22">
        <v>-1.2877899999999999E-2</v>
      </c>
      <c r="EE152" s="22">
        <v>1.0633800000000001E-2</v>
      </c>
      <c r="EF152" s="22">
        <v>5.62555E-2</v>
      </c>
      <c r="EG152" s="22">
        <v>7.0663400000000001E-2</v>
      </c>
      <c r="EH152" s="22">
        <v>9.8739300000000002E-2</v>
      </c>
      <c r="EI152" s="22">
        <v>9.3301200000000001E-2</v>
      </c>
      <c r="EJ152" s="22">
        <v>0.1335279</v>
      </c>
      <c r="EK152" s="22">
        <v>0.16245129999999999</v>
      </c>
      <c r="EL152" s="22">
        <v>0.17837149999999999</v>
      </c>
      <c r="EM152" s="22">
        <v>0.2150533</v>
      </c>
      <c r="EN152" s="22">
        <v>0.1830706</v>
      </c>
      <c r="EO152" s="22">
        <v>0.1247915</v>
      </c>
      <c r="EP152" s="22">
        <v>0.16616449999999999</v>
      </c>
      <c r="EQ152" s="22">
        <v>0.16499659999999999</v>
      </c>
      <c r="ER152" s="22">
        <v>1.36031E-2</v>
      </c>
      <c r="ES152" s="22">
        <v>3.8522999999999999E-3</v>
      </c>
      <c r="ET152" s="22">
        <v>-3.7822099999999997E-2</v>
      </c>
      <c r="EU152" s="22">
        <v>58.53877</v>
      </c>
      <c r="EV152" s="22">
        <v>58.556530000000002</v>
      </c>
      <c r="EW152" s="22">
        <v>58.24521</v>
      </c>
      <c r="EX152" s="22">
        <v>56.725290000000001</v>
      </c>
      <c r="EY152" s="22">
        <v>56.168170000000003</v>
      </c>
      <c r="EZ152" s="22">
        <v>55.067189999999997</v>
      </c>
      <c r="FA152" s="22">
        <v>54.813839999999999</v>
      </c>
      <c r="FB152" s="22">
        <v>53.66478</v>
      </c>
      <c r="FC152" s="22">
        <v>61.744579999999999</v>
      </c>
      <c r="FD152" s="22">
        <v>70.343059999999994</v>
      </c>
      <c r="FE152" s="22">
        <v>75.281400000000005</v>
      </c>
      <c r="FF152" s="22">
        <v>79.168520000000001</v>
      </c>
      <c r="FG152" s="22">
        <v>81.452420000000004</v>
      </c>
      <c r="FH152" s="22">
        <v>80.924180000000007</v>
      </c>
      <c r="FI152" s="22">
        <v>80.432339999999996</v>
      </c>
      <c r="FJ152" s="22">
        <v>79.743340000000003</v>
      </c>
      <c r="FK152" s="22">
        <v>76.5809</v>
      </c>
      <c r="FL152" s="22">
        <v>70.988110000000006</v>
      </c>
      <c r="FM152" s="22">
        <v>66.037409999999994</v>
      </c>
      <c r="FN152" s="22">
        <v>63.151969999999999</v>
      </c>
      <c r="FO152" s="22">
        <v>62.701070000000001</v>
      </c>
      <c r="FP152" s="22">
        <v>59.920389999999998</v>
      </c>
      <c r="FQ152" s="22">
        <v>57.467379999999999</v>
      </c>
      <c r="FR152" s="22">
        <v>55.982599999999998</v>
      </c>
      <c r="FS152" s="22">
        <v>1.3703449999999999</v>
      </c>
      <c r="FT152" s="22">
        <v>6.0112600000000002E-2</v>
      </c>
      <c r="FU152" s="22">
        <v>7.6157100000000005E-2</v>
      </c>
    </row>
    <row r="153" spans="1:177" x14ac:dyDescent="0.2">
      <c r="A153" s="13" t="s">
        <v>226</v>
      </c>
      <c r="B153" s="13" t="s">
        <v>0</v>
      </c>
      <c r="C153" s="13" t="s">
        <v>273</v>
      </c>
      <c r="D153" s="34" t="s">
        <v>245</v>
      </c>
      <c r="E153" s="23" t="s">
        <v>220</v>
      </c>
      <c r="F153" s="23">
        <v>2692</v>
      </c>
      <c r="G153" s="22">
        <v>1.615945</v>
      </c>
      <c r="H153" s="22">
        <v>1.421648</v>
      </c>
      <c r="I153" s="22">
        <v>1.3136129999999999</v>
      </c>
      <c r="J153" s="22">
        <v>1.2975159999999999</v>
      </c>
      <c r="K153" s="22">
        <v>1.2717689999999999</v>
      </c>
      <c r="L153" s="22">
        <v>1.3865940000000001</v>
      </c>
      <c r="M153" s="22">
        <v>1.6313740000000001</v>
      </c>
      <c r="N153" s="22">
        <v>1.6693720000000001</v>
      </c>
      <c r="O153" s="22">
        <v>1.6076509999999999</v>
      </c>
      <c r="P153" s="22">
        <v>1.540238</v>
      </c>
      <c r="Q153" s="22">
        <v>1.489274</v>
      </c>
      <c r="R153" s="22">
        <v>1.4135200000000001</v>
      </c>
      <c r="S153" s="22">
        <v>1.42665</v>
      </c>
      <c r="T153" s="22">
        <v>1.4715830000000001</v>
      </c>
      <c r="U153" s="22">
        <v>1.514089</v>
      </c>
      <c r="V153" s="22">
        <v>1.6078790000000001</v>
      </c>
      <c r="W153" s="22">
        <v>1.9025430000000001</v>
      </c>
      <c r="X153" s="22">
        <v>2.6035089999999999</v>
      </c>
      <c r="Y153" s="22">
        <v>2.848779</v>
      </c>
      <c r="Z153" s="22">
        <v>2.9461729999999999</v>
      </c>
      <c r="AA153" s="22">
        <v>2.8256329999999998</v>
      </c>
      <c r="AB153" s="22">
        <v>2.5343230000000001</v>
      </c>
      <c r="AC153" s="22">
        <v>2.185962</v>
      </c>
      <c r="AD153" s="22">
        <v>1.8244149999999999</v>
      </c>
      <c r="AE153" s="22">
        <v>-0.1480554</v>
      </c>
      <c r="AF153" s="22">
        <v>-0.1773074</v>
      </c>
      <c r="AG153" s="22">
        <v>-0.18708849999999999</v>
      </c>
      <c r="AH153" s="22">
        <v>-0.16881019999999999</v>
      </c>
      <c r="AI153" s="22">
        <v>-0.14331350000000001</v>
      </c>
      <c r="AJ153" s="22">
        <v>-9.6415100000000004E-2</v>
      </c>
      <c r="AK153" s="22">
        <v>-0.11902459999999999</v>
      </c>
      <c r="AL153" s="22">
        <v>-0.15238109999999999</v>
      </c>
      <c r="AM153" s="22">
        <v>-0.1401365</v>
      </c>
      <c r="AN153" s="22">
        <v>-9.8592799999999994E-2</v>
      </c>
      <c r="AO153" s="22">
        <v>-7.4768299999999996E-2</v>
      </c>
      <c r="AP153" s="22">
        <v>-7.8145900000000004E-2</v>
      </c>
      <c r="AQ153" s="22">
        <v>-7.2360999999999995E-2</v>
      </c>
      <c r="AR153" s="22">
        <v>-4.9113299999999999E-2</v>
      </c>
      <c r="AS153" s="22">
        <v>-3.9345199999999997E-2</v>
      </c>
      <c r="AT153" s="22">
        <v>8.4475000000000001E-3</v>
      </c>
      <c r="AU153" s="22">
        <v>-4.2816E-3</v>
      </c>
      <c r="AV153" s="22">
        <v>-4.21787E-2</v>
      </c>
      <c r="AW153" s="22">
        <v>-0.1036782</v>
      </c>
      <c r="AX153" s="22">
        <v>-6.3113199999999994E-2</v>
      </c>
      <c r="AY153" s="22">
        <v>-6.4932699999999996E-2</v>
      </c>
      <c r="AZ153" s="22">
        <v>-0.1439221</v>
      </c>
      <c r="BA153" s="22">
        <v>-0.16052559999999999</v>
      </c>
      <c r="BB153" s="22">
        <v>-0.15329300000000001</v>
      </c>
      <c r="BC153" s="22">
        <v>-0.1047178</v>
      </c>
      <c r="BD153" s="22">
        <v>-0.13386339999999999</v>
      </c>
      <c r="BE153" s="22">
        <v>-0.14786640000000001</v>
      </c>
      <c r="BF153" s="22">
        <v>-0.12811230000000001</v>
      </c>
      <c r="BG153" s="22">
        <v>-0.1097156</v>
      </c>
      <c r="BH153" s="22">
        <v>-6.2137100000000001E-2</v>
      </c>
      <c r="BI153" s="22">
        <v>-8.5114400000000007E-2</v>
      </c>
      <c r="BJ153" s="22">
        <v>-0.1162342</v>
      </c>
      <c r="BK153" s="22">
        <v>-0.1019743</v>
      </c>
      <c r="BL153" s="22">
        <v>-5.7892699999999998E-2</v>
      </c>
      <c r="BM153" s="22">
        <v>-3.2900600000000002E-2</v>
      </c>
      <c r="BN153" s="22">
        <v>-3.3107999999999999E-2</v>
      </c>
      <c r="BO153" s="22">
        <v>-2.8879999999999999E-2</v>
      </c>
      <c r="BP153" s="22">
        <v>-3.4618000000000001E-3</v>
      </c>
      <c r="BQ153" s="22">
        <v>8.5351000000000003E-3</v>
      </c>
      <c r="BR153" s="22">
        <v>5.5901899999999997E-2</v>
      </c>
      <c r="BS153" s="22">
        <v>4.46808E-2</v>
      </c>
      <c r="BT153" s="22">
        <v>7.4653999999999996E-3</v>
      </c>
      <c r="BU153" s="22">
        <v>-5.4580700000000003E-2</v>
      </c>
      <c r="BV153" s="22">
        <v>-1.3742799999999999E-2</v>
      </c>
      <c r="BW153" s="22">
        <v>-1.76808E-2</v>
      </c>
      <c r="BX153" s="22">
        <v>-9.9723199999999998E-2</v>
      </c>
      <c r="BY153" s="22">
        <v>-0.116371</v>
      </c>
      <c r="BZ153" s="22">
        <v>-0.1147557</v>
      </c>
      <c r="CA153" s="22">
        <v>-7.4702299999999999E-2</v>
      </c>
      <c r="CB153" s="22">
        <v>-0.1037742</v>
      </c>
      <c r="CC153" s="22">
        <v>-0.1207013</v>
      </c>
      <c r="CD153" s="22">
        <v>-9.9925200000000006E-2</v>
      </c>
      <c r="CE153" s="22">
        <v>-8.6445800000000003E-2</v>
      </c>
      <c r="CF153" s="22">
        <v>-3.8396300000000001E-2</v>
      </c>
      <c r="CG153" s="22">
        <v>-6.1628299999999997E-2</v>
      </c>
      <c r="CH153" s="22">
        <v>-9.1199000000000002E-2</v>
      </c>
      <c r="CI153" s="22">
        <v>-7.5543200000000005E-2</v>
      </c>
      <c r="CJ153" s="22">
        <v>-2.9704000000000001E-2</v>
      </c>
      <c r="CK153" s="22">
        <v>-3.9031999999999999E-3</v>
      </c>
      <c r="CL153" s="22">
        <v>-1.9147999999999999E-3</v>
      </c>
      <c r="CM153" s="22">
        <v>1.2348000000000001E-3</v>
      </c>
      <c r="CN153" s="22">
        <v>2.8156299999999999E-2</v>
      </c>
      <c r="CO153" s="22">
        <v>4.1696900000000002E-2</v>
      </c>
      <c r="CP153" s="22">
        <v>8.8768600000000003E-2</v>
      </c>
      <c r="CQ153" s="22">
        <v>7.8592099999999998E-2</v>
      </c>
      <c r="CR153" s="22">
        <v>4.1848700000000003E-2</v>
      </c>
      <c r="CS153" s="22">
        <v>-2.0576000000000001E-2</v>
      </c>
      <c r="CT153" s="22">
        <v>2.04511E-2</v>
      </c>
      <c r="CU153" s="22">
        <v>1.50457E-2</v>
      </c>
      <c r="CV153" s="22">
        <v>-6.9111099999999995E-2</v>
      </c>
      <c r="CW153" s="22">
        <v>-8.5789699999999997E-2</v>
      </c>
      <c r="CX153" s="22">
        <v>-8.8064900000000002E-2</v>
      </c>
      <c r="CY153" s="22">
        <v>-4.4686799999999999E-2</v>
      </c>
      <c r="CZ153" s="22">
        <v>-7.3685E-2</v>
      </c>
      <c r="DA153" s="22">
        <v>-9.3536300000000003E-2</v>
      </c>
      <c r="DB153" s="22">
        <v>-7.1737999999999996E-2</v>
      </c>
      <c r="DC153" s="22">
        <v>-6.3175999999999996E-2</v>
      </c>
      <c r="DD153" s="22">
        <v>-1.4655400000000001E-2</v>
      </c>
      <c r="DE153" s="22">
        <v>-3.8142200000000001E-2</v>
      </c>
      <c r="DF153" s="22">
        <v>-6.6163799999999995E-2</v>
      </c>
      <c r="DG153" s="22">
        <v>-4.9112200000000002E-2</v>
      </c>
      <c r="DH153" s="22">
        <v>-1.5152E-3</v>
      </c>
      <c r="DI153" s="22">
        <v>2.5094200000000001E-2</v>
      </c>
      <c r="DJ153" s="22">
        <v>2.92784E-2</v>
      </c>
      <c r="DK153" s="22">
        <v>3.1349599999999998E-2</v>
      </c>
      <c r="DL153" s="22">
        <v>5.9774300000000002E-2</v>
      </c>
      <c r="DM153" s="22">
        <v>7.48587E-2</v>
      </c>
      <c r="DN153" s="22">
        <v>0.1216354</v>
      </c>
      <c r="DO153" s="22">
        <v>0.1125034</v>
      </c>
      <c r="DP153" s="22">
        <v>7.6232099999999997E-2</v>
      </c>
      <c r="DQ153" s="22">
        <v>1.3428799999999999E-2</v>
      </c>
      <c r="DR153" s="22">
        <v>5.4644900000000003E-2</v>
      </c>
      <c r="DS153" s="22">
        <v>4.7772200000000001E-2</v>
      </c>
      <c r="DT153" s="22">
        <v>-3.8498999999999999E-2</v>
      </c>
      <c r="DU153" s="22">
        <v>-5.5208399999999998E-2</v>
      </c>
      <c r="DV153" s="22">
        <v>-6.1374100000000001E-2</v>
      </c>
      <c r="DW153" s="22">
        <v>-1.3492999999999999E-3</v>
      </c>
      <c r="DX153" s="22">
        <v>-3.0240900000000001E-2</v>
      </c>
      <c r="DY153" s="22">
        <v>-5.43142E-2</v>
      </c>
      <c r="DZ153" s="22">
        <v>-3.1040100000000001E-2</v>
      </c>
      <c r="EA153" s="22">
        <v>-2.95781E-2</v>
      </c>
      <c r="EB153" s="22">
        <v>1.96226E-2</v>
      </c>
      <c r="EC153" s="22">
        <v>-4.2319999999999997E-3</v>
      </c>
      <c r="ED153" s="22">
        <v>-3.0016999999999999E-2</v>
      </c>
      <c r="EE153" s="22">
        <v>-1.095E-2</v>
      </c>
      <c r="EF153" s="22">
        <v>3.9184799999999999E-2</v>
      </c>
      <c r="EG153" s="22">
        <v>6.6961900000000005E-2</v>
      </c>
      <c r="EH153" s="22">
        <v>7.4316400000000005E-2</v>
      </c>
      <c r="EI153" s="22">
        <v>7.4830599999999997E-2</v>
      </c>
      <c r="EJ153" s="22">
        <v>0.1054258</v>
      </c>
      <c r="EK153" s="22">
        <v>0.1227391</v>
      </c>
      <c r="EL153" s="22">
        <v>0.16908970000000001</v>
      </c>
      <c r="EM153" s="22">
        <v>0.16146579999999999</v>
      </c>
      <c r="EN153" s="22">
        <v>0.12587619999999999</v>
      </c>
      <c r="EO153" s="22">
        <v>6.2526300000000007E-2</v>
      </c>
      <c r="EP153" s="22">
        <v>0.10401539999999999</v>
      </c>
      <c r="EQ153" s="22">
        <v>9.5023999999999997E-2</v>
      </c>
      <c r="ER153" s="22">
        <v>5.6998999999999999E-3</v>
      </c>
      <c r="ES153" s="22">
        <v>-1.1053800000000001E-2</v>
      </c>
      <c r="ET153" s="22">
        <v>-2.28369E-2</v>
      </c>
      <c r="EU153" s="22">
        <v>59.76005</v>
      </c>
      <c r="EV153" s="22">
        <v>60.328099999999999</v>
      </c>
      <c r="EW153" s="22">
        <v>60.290849999999999</v>
      </c>
      <c r="EX153" s="22">
        <v>58.594799999999999</v>
      </c>
      <c r="EY153" s="22">
        <v>57.497839999999997</v>
      </c>
      <c r="EZ153" s="22">
        <v>56.235500000000002</v>
      </c>
      <c r="FA153" s="22">
        <v>56.645180000000003</v>
      </c>
      <c r="FB153" s="22">
        <v>55.701210000000003</v>
      </c>
      <c r="FC153" s="22">
        <v>63.850349999999999</v>
      </c>
      <c r="FD153" s="22">
        <v>72.150009999999995</v>
      </c>
      <c r="FE153" s="22">
        <v>76.923029999999997</v>
      </c>
      <c r="FF153" s="22">
        <v>80.138559999999998</v>
      </c>
      <c r="FG153" s="22">
        <v>81.562340000000006</v>
      </c>
      <c r="FH153" s="22">
        <v>80.592160000000007</v>
      </c>
      <c r="FI153" s="22">
        <v>80.706010000000006</v>
      </c>
      <c r="FJ153" s="22">
        <v>79.853620000000006</v>
      </c>
      <c r="FK153" s="22">
        <v>76.573040000000006</v>
      </c>
      <c r="FL153" s="22">
        <v>71.141030000000001</v>
      </c>
      <c r="FM153" s="22">
        <v>67.202430000000007</v>
      </c>
      <c r="FN153" s="22">
        <v>65.060659999999999</v>
      </c>
      <c r="FO153" s="22">
        <v>64.55677</v>
      </c>
      <c r="FP153" s="22">
        <v>60.930799999999998</v>
      </c>
      <c r="FQ153" s="22">
        <v>57.58014</v>
      </c>
      <c r="FR153" s="22">
        <v>55.842350000000003</v>
      </c>
      <c r="FS153" s="22">
        <v>0.84557590000000005</v>
      </c>
      <c r="FT153" s="22">
        <v>3.64429E-2</v>
      </c>
      <c r="FU153" s="22">
        <v>5.14178E-2</v>
      </c>
    </row>
    <row r="154" spans="1:177" x14ac:dyDescent="0.2">
      <c r="A154" s="13" t="s">
        <v>226</v>
      </c>
      <c r="B154" s="13" t="s">
        <v>0</v>
      </c>
      <c r="C154" s="13" t="s">
        <v>273</v>
      </c>
      <c r="D154" s="34" t="s">
        <v>245</v>
      </c>
      <c r="E154" s="23" t="s">
        <v>221</v>
      </c>
      <c r="F154" s="23">
        <v>1836</v>
      </c>
      <c r="G154" s="22">
        <v>1.097909</v>
      </c>
      <c r="H154" s="22">
        <v>1.0173449999999999</v>
      </c>
      <c r="I154" s="22">
        <v>0.94926730000000004</v>
      </c>
      <c r="J154" s="22">
        <v>0.94675240000000005</v>
      </c>
      <c r="K154" s="22">
        <v>0.98368339999999999</v>
      </c>
      <c r="L154" s="22">
        <v>1.1411450000000001</v>
      </c>
      <c r="M154" s="22">
        <v>1.3239669999999999</v>
      </c>
      <c r="N154" s="22">
        <v>1.3460810000000001</v>
      </c>
      <c r="O154" s="22">
        <v>1.177565</v>
      </c>
      <c r="P154" s="22">
        <v>1.0670029999999999</v>
      </c>
      <c r="Q154" s="22">
        <v>1.0001739999999999</v>
      </c>
      <c r="R154" s="22">
        <v>0.98019230000000002</v>
      </c>
      <c r="S154" s="22">
        <v>0.97899150000000001</v>
      </c>
      <c r="T154" s="22">
        <v>1.028788</v>
      </c>
      <c r="U154" s="22">
        <v>1.0785739999999999</v>
      </c>
      <c r="V154" s="22">
        <v>1.0938639999999999</v>
      </c>
      <c r="W154" s="22">
        <v>1.349971</v>
      </c>
      <c r="X154" s="22">
        <v>1.912207</v>
      </c>
      <c r="Y154" s="22">
        <v>2.138598</v>
      </c>
      <c r="Z154" s="22">
        <v>2.173381</v>
      </c>
      <c r="AA154" s="22">
        <v>2.101747</v>
      </c>
      <c r="AB154" s="22">
        <v>1.8372919999999999</v>
      </c>
      <c r="AC154" s="22">
        <v>1.562948</v>
      </c>
      <c r="AD154" s="22">
        <v>1.277452</v>
      </c>
      <c r="AE154" s="22">
        <v>-0.16059970000000001</v>
      </c>
      <c r="AF154" s="22">
        <v>-0.15058679999999999</v>
      </c>
      <c r="AG154" s="22">
        <v>-0.15897249999999999</v>
      </c>
      <c r="AH154" s="22">
        <v>-0.13688719999999999</v>
      </c>
      <c r="AI154" s="22">
        <v>-0.13148019999999999</v>
      </c>
      <c r="AJ154" s="22">
        <v>-9.17153E-2</v>
      </c>
      <c r="AK154" s="22">
        <v>-0.13075139999999999</v>
      </c>
      <c r="AL154" s="22">
        <v>-0.11659079999999999</v>
      </c>
      <c r="AM154" s="22">
        <v>-0.11454019999999999</v>
      </c>
      <c r="AN154" s="22">
        <v>-9.9296099999999998E-2</v>
      </c>
      <c r="AO154" s="22">
        <v>-0.11166669999999999</v>
      </c>
      <c r="AP154" s="22">
        <v>-9.2382800000000001E-2</v>
      </c>
      <c r="AQ154" s="22">
        <v>-0.103505</v>
      </c>
      <c r="AR154" s="22">
        <v>-9.1673299999999999E-2</v>
      </c>
      <c r="AS154" s="22">
        <v>-7.4968300000000002E-2</v>
      </c>
      <c r="AT154" s="22">
        <v>-0.107376</v>
      </c>
      <c r="AU154" s="22">
        <v>-7.3804099999999997E-2</v>
      </c>
      <c r="AV154" s="22">
        <v>-7.2546399999999997E-2</v>
      </c>
      <c r="AW154" s="22">
        <v>-6.7904900000000004E-2</v>
      </c>
      <c r="AX154" s="22">
        <v>-6.5186800000000003E-2</v>
      </c>
      <c r="AY154" s="22">
        <v>-6.5139600000000006E-2</v>
      </c>
      <c r="AZ154" s="22">
        <v>-0.12835640000000001</v>
      </c>
      <c r="BA154" s="22">
        <v>-0.1150955</v>
      </c>
      <c r="BB154" s="22">
        <v>-0.13770170000000001</v>
      </c>
      <c r="BC154" s="22">
        <v>-0.10984339999999999</v>
      </c>
      <c r="BD154" s="22">
        <v>-9.9267599999999998E-2</v>
      </c>
      <c r="BE154" s="22">
        <v>-0.1099787</v>
      </c>
      <c r="BF154" s="22">
        <v>-9.3876799999999996E-2</v>
      </c>
      <c r="BG154" s="22">
        <v>-8.7953400000000001E-2</v>
      </c>
      <c r="BH154" s="22">
        <v>-5.0507999999999997E-2</v>
      </c>
      <c r="BI154" s="22">
        <v>-8.7599499999999997E-2</v>
      </c>
      <c r="BJ154" s="22">
        <v>-6.3619400000000007E-2</v>
      </c>
      <c r="BK154" s="22">
        <v>-6.1138400000000002E-2</v>
      </c>
      <c r="BL154" s="22">
        <v>-5.1879099999999997E-2</v>
      </c>
      <c r="BM154" s="22">
        <v>-6.4374700000000007E-2</v>
      </c>
      <c r="BN154" s="22">
        <v>-4.4900799999999998E-2</v>
      </c>
      <c r="BO154" s="22">
        <v>-5.4511799999999999E-2</v>
      </c>
      <c r="BP154" s="22">
        <v>-4.2903900000000002E-2</v>
      </c>
      <c r="BQ154" s="22">
        <v>-2.86498E-2</v>
      </c>
      <c r="BR154" s="22">
        <v>-5.9503599999999997E-2</v>
      </c>
      <c r="BS154" s="22">
        <v>-2.15844E-2</v>
      </c>
      <c r="BT154" s="22">
        <v>-1.93318E-2</v>
      </c>
      <c r="BU154" s="22">
        <v>-1.42057E-2</v>
      </c>
      <c r="BV154" s="22">
        <v>-1.2579699999999999E-2</v>
      </c>
      <c r="BW154" s="22">
        <v>-1.0174900000000001E-2</v>
      </c>
      <c r="BX154" s="22">
        <v>-7.3188100000000006E-2</v>
      </c>
      <c r="BY154" s="22">
        <v>-6.22908E-2</v>
      </c>
      <c r="BZ154" s="22">
        <v>-8.9234599999999997E-2</v>
      </c>
      <c r="CA154" s="22">
        <v>-7.4689699999999998E-2</v>
      </c>
      <c r="CB154" s="22">
        <v>-6.3724100000000006E-2</v>
      </c>
      <c r="CC154" s="22">
        <v>-7.6045699999999994E-2</v>
      </c>
      <c r="CD154" s="22">
        <v>-6.4087900000000003E-2</v>
      </c>
      <c r="CE154" s="22">
        <v>-5.7806799999999998E-2</v>
      </c>
      <c r="CF154" s="22">
        <v>-2.1968000000000001E-2</v>
      </c>
      <c r="CG154" s="22">
        <v>-5.7712600000000003E-2</v>
      </c>
      <c r="CH154" s="22">
        <v>-2.6931500000000001E-2</v>
      </c>
      <c r="CI154" s="22">
        <v>-2.41525E-2</v>
      </c>
      <c r="CJ154" s="22">
        <v>-1.9038200000000002E-2</v>
      </c>
      <c r="CK154" s="22">
        <v>-3.16204E-2</v>
      </c>
      <c r="CL154" s="22">
        <v>-1.20149E-2</v>
      </c>
      <c r="CM154" s="22">
        <v>-2.0579299999999998E-2</v>
      </c>
      <c r="CN154" s="22">
        <v>-9.1263000000000004E-3</v>
      </c>
      <c r="CO154" s="22">
        <v>3.4302E-3</v>
      </c>
      <c r="CP154" s="22">
        <v>-2.63474E-2</v>
      </c>
      <c r="CQ154" s="22">
        <v>1.45828E-2</v>
      </c>
      <c r="CR154" s="22">
        <v>1.7524399999999999E-2</v>
      </c>
      <c r="CS154" s="22">
        <v>2.2986199999999998E-2</v>
      </c>
      <c r="CT154" s="22">
        <v>2.3855899999999999E-2</v>
      </c>
      <c r="CU154" s="22">
        <v>2.7893399999999999E-2</v>
      </c>
      <c r="CV154" s="22">
        <v>-3.4978799999999997E-2</v>
      </c>
      <c r="CW154" s="22">
        <v>-2.5718399999999999E-2</v>
      </c>
      <c r="CX154" s="22">
        <v>-5.5666500000000001E-2</v>
      </c>
      <c r="CY154" s="22">
        <v>-3.9536000000000002E-2</v>
      </c>
      <c r="CZ154" s="22">
        <v>-2.8180500000000001E-2</v>
      </c>
      <c r="DA154" s="22">
        <v>-4.2112700000000003E-2</v>
      </c>
      <c r="DB154" s="22">
        <v>-3.4299099999999999E-2</v>
      </c>
      <c r="DC154" s="22">
        <v>-2.7660199999999999E-2</v>
      </c>
      <c r="DD154" s="22">
        <v>6.5719999999999997E-3</v>
      </c>
      <c r="DE154" s="22">
        <v>-2.7825699999999998E-2</v>
      </c>
      <c r="DF154" s="22">
        <v>9.7564000000000001E-3</v>
      </c>
      <c r="DG154" s="22">
        <v>1.28334E-2</v>
      </c>
      <c r="DH154" s="22">
        <v>1.38026E-2</v>
      </c>
      <c r="DI154" s="22">
        <v>1.1339E-3</v>
      </c>
      <c r="DJ154" s="22">
        <v>2.0871000000000001E-2</v>
      </c>
      <c r="DK154" s="22">
        <v>1.3353200000000001E-2</v>
      </c>
      <c r="DL154" s="22">
        <v>2.4651300000000001E-2</v>
      </c>
      <c r="DM154" s="22">
        <v>3.5510199999999999E-2</v>
      </c>
      <c r="DN154" s="22">
        <v>6.8088999999999997E-3</v>
      </c>
      <c r="DO154" s="22">
        <v>5.0750000000000003E-2</v>
      </c>
      <c r="DP154" s="22">
        <v>5.4380600000000001E-2</v>
      </c>
      <c r="DQ154" s="22">
        <v>6.0178099999999998E-2</v>
      </c>
      <c r="DR154" s="22">
        <v>6.0291400000000002E-2</v>
      </c>
      <c r="DS154" s="22">
        <v>6.5961699999999998E-2</v>
      </c>
      <c r="DT154" s="22">
        <v>3.2306000000000001E-3</v>
      </c>
      <c r="DU154" s="22">
        <v>1.08539E-2</v>
      </c>
      <c r="DV154" s="22">
        <v>-2.2098300000000001E-2</v>
      </c>
      <c r="DW154" s="22">
        <v>1.12204E-2</v>
      </c>
      <c r="DX154" s="22">
        <v>2.3138700000000002E-2</v>
      </c>
      <c r="DY154" s="22">
        <v>6.8811000000000002E-3</v>
      </c>
      <c r="DZ154" s="22">
        <v>8.7112999999999999E-3</v>
      </c>
      <c r="EA154" s="22">
        <v>1.5866700000000001E-2</v>
      </c>
      <c r="EB154" s="22">
        <v>4.7779299999999997E-2</v>
      </c>
      <c r="EC154" s="22">
        <v>1.5326299999999999E-2</v>
      </c>
      <c r="ED154" s="22">
        <v>6.2727900000000003E-2</v>
      </c>
      <c r="EE154" s="22">
        <v>6.6235299999999997E-2</v>
      </c>
      <c r="EF154" s="22">
        <v>6.1219599999999999E-2</v>
      </c>
      <c r="EG154" s="22">
        <v>4.8425900000000001E-2</v>
      </c>
      <c r="EH154" s="22">
        <v>6.8352999999999997E-2</v>
      </c>
      <c r="EI154" s="22">
        <v>6.2346400000000003E-2</v>
      </c>
      <c r="EJ154" s="22">
        <v>7.3420799999999994E-2</v>
      </c>
      <c r="EK154" s="22">
        <v>8.1828600000000001E-2</v>
      </c>
      <c r="EL154" s="22">
        <v>5.4681300000000002E-2</v>
      </c>
      <c r="EM154" s="22">
        <v>0.10296959999999999</v>
      </c>
      <c r="EN154" s="22">
        <v>0.1075951</v>
      </c>
      <c r="EO154" s="22">
        <v>0.1138773</v>
      </c>
      <c r="EP154" s="22">
        <v>0.1128986</v>
      </c>
      <c r="EQ154" s="22">
        <v>0.1209264</v>
      </c>
      <c r="ER154" s="22">
        <v>5.8398800000000001E-2</v>
      </c>
      <c r="ES154" s="22">
        <v>6.3658599999999996E-2</v>
      </c>
      <c r="ET154" s="22">
        <v>2.6368800000000001E-2</v>
      </c>
      <c r="EU154" s="22">
        <v>56.787619999999997</v>
      </c>
      <c r="EV154" s="22">
        <v>56.02337</v>
      </c>
      <c r="EW154" s="22">
        <v>55.320619999999998</v>
      </c>
      <c r="EX154" s="22">
        <v>54.05612</v>
      </c>
      <c r="EY154" s="22">
        <v>54.275179999999999</v>
      </c>
      <c r="EZ154" s="22">
        <v>53.39875</v>
      </c>
      <c r="FA154" s="22">
        <v>52.202080000000002</v>
      </c>
      <c r="FB154" s="22">
        <v>50.75029</v>
      </c>
      <c r="FC154" s="22">
        <v>58.734740000000002</v>
      </c>
      <c r="FD154" s="22">
        <v>67.758610000000004</v>
      </c>
      <c r="FE154" s="22">
        <v>72.933300000000003</v>
      </c>
      <c r="FF154" s="22">
        <v>77.791179999999997</v>
      </c>
      <c r="FG154" s="22">
        <v>81.316860000000005</v>
      </c>
      <c r="FH154" s="22">
        <v>81.419269999999997</v>
      </c>
      <c r="FI154" s="22">
        <v>80.060010000000005</v>
      </c>
      <c r="FJ154" s="22">
        <v>79.607990000000001</v>
      </c>
      <c r="FK154" s="22">
        <v>76.615740000000002</v>
      </c>
      <c r="FL154" s="22">
        <v>70.785650000000004</v>
      </c>
      <c r="FM154" s="22">
        <v>64.370660000000001</v>
      </c>
      <c r="FN154" s="22">
        <v>60.427329999999998</v>
      </c>
      <c r="FO154" s="22">
        <v>60.045850000000002</v>
      </c>
      <c r="FP154" s="22">
        <v>58.472299999999997</v>
      </c>
      <c r="FQ154" s="22">
        <v>57.302680000000002</v>
      </c>
      <c r="FR154" s="22">
        <v>56.181579999999997</v>
      </c>
      <c r="FS154" s="22">
        <v>1.0712839999999999</v>
      </c>
      <c r="FT154" s="22">
        <v>4.7381600000000003E-2</v>
      </c>
      <c r="FU154" s="22">
        <v>5.7265700000000003E-2</v>
      </c>
    </row>
    <row r="155" spans="1:177" x14ac:dyDescent="0.2">
      <c r="A155" s="13" t="s">
        <v>226</v>
      </c>
      <c r="B155" s="13" t="s">
        <v>0</v>
      </c>
      <c r="C155" s="13" t="s">
        <v>273</v>
      </c>
      <c r="D155" s="34" t="s">
        <v>234</v>
      </c>
      <c r="E155" s="23" t="s">
        <v>219</v>
      </c>
      <c r="F155" s="23">
        <v>5433</v>
      </c>
      <c r="G155" s="22">
        <v>3.0126469999999999</v>
      </c>
      <c r="H155" s="22">
        <v>2.8053870000000001</v>
      </c>
      <c r="I155" s="22">
        <v>2.6641859999999999</v>
      </c>
      <c r="J155" s="22">
        <v>2.6456379999999999</v>
      </c>
      <c r="K155" s="22">
        <v>2.7518609999999999</v>
      </c>
      <c r="L155" s="22">
        <v>3.1232859999999998</v>
      </c>
      <c r="M155" s="22">
        <v>3.650398</v>
      </c>
      <c r="N155" s="22">
        <v>3.8218489999999998</v>
      </c>
      <c r="O155" s="22">
        <v>3.3492380000000002</v>
      </c>
      <c r="P155" s="22">
        <v>3.109756</v>
      </c>
      <c r="Q155" s="22">
        <v>2.8576959999999998</v>
      </c>
      <c r="R155" s="22">
        <v>2.7661340000000001</v>
      </c>
      <c r="S155" s="22">
        <v>2.7651699999999999</v>
      </c>
      <c r="T155" s="22">
        <v>2.7246980000000001</v>
      </c>
      <c r="U155" s="22">
        <v>2.6923110000000001</v>
      </c>
      <c r="V155" s="22">
        <v>2.915165</v>
      </c>
      <c r="W155" s="22">
        <v>3.28491</v>
      </c>
      <c r="X155" s="22">
        <v>4.2318009999999999</v>
      </c>
      <c r="Y155" s="22">
        <v>5.2584799999999996</v>
      </c>
      <c r="Z155" s="22">
        <v>5.3790550000000001</v>
      </c>
      <c r="AA155" s="22">
        <v>5.1961449999999996</v>
      </c>
      <c r="AB155" s="22">
        <v>4.7831710000000003</v>
      </c>
      <c r="AC155" s="22">
        <v>4.1298890000000004</v>
      </c>
      <c r="AD155" s="22">
        <v>3.4822229999999998</v>
      </c>
      <c r="AE155" s="22">
        <v>-0.49017690000000003</v>
      </c>
      <c r="AF155" s="22">
        <v>-0.46289059999999999</v>
      </c>
      <c r="AG155" s="22">
        <v>-0.43393660000000001</v>
      </c>
      <c r="AH155" s="22">
        <v>-0.37703019999999998</v>
      </c>
      <c r="AI155" s="22">
        <v>-0.29639949999999998</v>
      </c>
      <c r="AJ155" s="22">
        <v>-0.23845230000000001</v>
      </c>
      <c r="AK155" s="22">
        <v>-0.25822840000000002</v>
      </c>
      <c r="AL155" s="22">
        <v>-0.24489130000000001</v>
      </c>
      <c r="AM155" s="22">
        <v>-0.28123359999999997</v>
      </c>
      <c r="AN155" s="22">
        <v>-0.1565561</v>
      </c>
      <c r="AO155" s="22">
        <v>-0.11642379999999999</v>
      </c>
      <c r="AP155" s="22">
        <v>-0.1238957</v>
      </c>
      <c r="AQ155" s="22">
        <v>-4.0414899999999997E-2</v>
      </c>
      <c r="AR155" s="22">
        <v>3.6857999999999999E-3</v>
      </c>
      <c r="AS155" s="22">
        <v>-4.2041500000000002E-2</v>
      </c>
      <c r="AT155" s="22">
        <v>-3.7884099999999997E-2</v>
      </c>
      <c r="AU155" s="22">
        <v>-7.00437E-2</v>
      </c>
      <c r="AV155" s="22">
        <v>-0.133299</v>
      </c>
      <c r="AW155" s="22">
        <v>-9.3852199999999997E-2</v>
      </c>
      <c r="AX155" s="22">
        <v>-4.4022499999999999E-2</v>
      </c>
      <c r="AY155" s="22">
        <v>-0.13030120000000001</v>
      </c>
      <c r="AZ155" s="22">
        <v>-0.2500909</v>
      </c>
      <c r="BA155" s="22">
        <v>-0.31315320000000002</v>
      </c>
      <c r="BB155" s="22">
        <v>-0.33351160000000002</v>
      </c>
      <c r="BC155" s="22">
        <v>-0.41047620000000001</v>
      </c>
      <c r="BD155" s="22">
        <v>-0.38459009999999999</v>
      </c>
      <c r="BE155" s="22">
        <v>-0.35976930000000001</v>
      </c>
      <c r="BF155" s="22">
        <v>-0.30865799999999999</v>
      </c>
      <c r="BG155" s="22">
        <v>-0.22723640000000001</v>
      </c>
      <c r="BH155" s="22">
        <v>-0.16969480000000001</v>
      </c>
      <c r="BI155" s="22">
        <v>-0.18852630000000001</v>
      </c>
      <c r="BJ155" s="22">
        <v>-0.1718954</v>
      </c>
      <c r="BK155" s="22">
        <v>-0.2083787</v>
      </c>
      <c r="BL155" s="22">
        <v>-8.7766999999999998E-2</v>
      </c>
      <c r="BM155" s="22">
        <v>-4.9164199999999998E-2</v>
      </c>
      <c r="BN155" s="22">
        <v>-5.7903999999999997E-2</v>
      </c>
      <c r="BO155" s="22">
        <v>1.9451099999999999E-2</v>
      </c>
      <c r="BP155" s="22">
        <v>6.6011500000000001E-2</v>
      </c>
      <c r="BQ155" s="22">
        <v>1.7406399999999999E-2</v>
      </c>
      <c r="BR155" s="22">
        <v>2.2629099999999999E-2</v>
      </c>
      <c r="BS155" s="22">
        <v>-8.1332999999999996E-3</v>
      </c>
      <c r="BT155" s="22">
        <v>-6.9254899999999994E-2</v>
      </c>
      <c r="BU155" s="22">
        <v>-2.4736999999999999E-2</v>
      </c>
      <c r="BV155" s="22">
        <v>2.5950000000000001E-2</v>
      </c>
      <c r="BW155" s="22">
        <v>-5.8144399999999999E-2</v>
      </c>
      <c r="BX155" s="22">
        <v>-0.17467489999999999</v>
      </c>
      <c r="BY155" s="22">
        <v>-0.2395128</v>
      </c>
      <c r="BZ155" s="22">
        <v>-0.2636578</v>
      </c>
      <c r="CA155" s="22">
        <v>-0.35527579999999997</v>
      </c>
      <c r="CB155" s="22">
        <v>-0.33035940000000003</v>
      </c>
      <c r="CC155" s="22">
        <v>-0.30840119999999999</v>
      </c>
      <c r="CD155" s="22">
        <v>-0.26130360000000002</v>
      </c>
      <c r="CE155" s="22">
        <v>-0.1793341</v>
      </c>
      <c r="CF155" s="22">
        <v>-0.1220735</v>
      </c>
      <c r="CG155" s="22">
        <v>-0.14025090000000001</v>
      </c>
      <c r="CH155" s="22">
        <v>-0.12133869999999999</v>
      </c>
      <c r="CI155" s="22">
        <v>-0.15791959999999999</v>
      </c>
      <c r="CJ155" s="22">
        <v>-4.0123800000000001E-2</v>
      </c>
      <c r="CK155" s="22">
        <v>-2.5803000000000002E-3</v>
      </c>
      <c r="CL155" s="22">
        <v>-1.21983E-2</v>
      </c>
      <c r="CM155" s="22">
        <v>6.0914099999999999E-2</v>
      </c>
      <c r="CN155" s="22">
        <v>0.109178</v>
      </c>
      <c r="CO155" s="22">
        <v>5.8579800000000001E-2</v>
      </c>
      <c r="CP155" s="22">
        <v>6.4540399999999998E-2</v>
      </c>
      <c r="CQ155" s="22">
        <v>3.4745699999999997E-2</v>
      </c>
      <c r="CR155" s="22">
        <v>-2.4898199999999999E-2</v>
      </c>
      <c r="CS155" s="22">
        <v>2.31319E-2</v>
      </c>
      <c r="CT155" s="22">
        <v>7.4412699999999998E-2</v>
      </c>
      <c r="CU155" s="22">
        <v>-8.1688000000000004E-3</v>
      </c>
      <c r="CV155" s="22">
        <v>-0.1224421</v>
      </c>
      <c r="CW155" s="22">
        <v>-0.1885097</v>
      </c>
      <c r="CX155" s="22">
        <v>-0.2152773</v>
      </c>
      <c r="CY155" s="22">
        <v>-0.30007529999999999</v>
      </c>
      <c r="CZ155" s="22">
        <v>-0.2761286</v>
      </c>
      <c r="DA155" s="22">
        <v>-0.25703310000000001</v>
      </c>
      <c r="DB155" s="22">
        <v>-0.21394920000000001</v>
      </c>
      <c r="DC155" s="22">
        <v>-0.13143189999999999</v>
      </c>
      <c r="DD155" s="22">
        <v>-7.4452299999999999E-2</v>
      </c>
      <c r="DE155" s="22">
        <v>-9.1975500000000002E-2</v>
      </c>
      <c r="DF155" s="22">
        <v>-7.0781899999999995E-2</v>
      </c>
      <c r="DG155" s="22">
        <v>-0.1074605</v>
      </c>
      <c r="DH155" s="22">
        <v>7.5192999999999996E-3</v>
      </c>
      <c r="DI155" s="22">
        <v>4.4003500000000001E-2</v>
      </c>
      <c r="DJ155" s="22">
        <v>3.35074E-2</v>
      </c>
      <c r="DK155" s="22">
        <v>0.1023771</v>
      </c>
      <c r="DL155" s="22">
        <v>0.1523446</v>
      </c>
      <c r="DM155" s="22">
        <v>9.97532E-2</v>
      </c>
      <c r="DN155" s="22">
        <v>0.1064517</v>
      </c>
      <c r="DO155" s="22">
        <v>7.7624600000000002E-2</v>
      </c>
      <c r="DP155" s="22">
        <v>1.94585E-2</v>
      </c>
      <c r="DQ155" s="22">
        <v>7.1000900000000006E-2</v>
      </c>
      <c r="DR155" s="22">
        <v>0.1228754</v>
      </c>
      <c r="DS155" s="22">
        <v>4.1806799999999998E-2</v>
      </c>
      <c r="DT155" s="22">
        <v>-7.0209199999999999E-2</v>
      </c>
      <c r="DU155" s="22">
        <v>-0.13750660000000001</v>
      </c>
      <c r="DV155" s="22">
        <v>-0.16689680000000001</v>
      </c>
      <c r="DW155" s="22">
        <v>-0.2203746</v>
      </c>
      <c r="DX155" s="22">
        <v>-0.19782810000000001</v>
      </c>
      <c r="DY155" s="22">
        <v>-0.1828658</v>
      </c>
      <c r="DZ155" s="22">
        <v>-0.14557700000000001</v>
      </c>
      <c r="EA155" s="22">
        <v>-6.2268799999999999E-2</v>
      </c>
      <c r="EB155" s="22">
        <v>-5.6946999999999996E-3</v>
      </c>
      <c r="EC155" s="22">
        <v>-2.2273500000000002E-2</v>
      </c>
      <c r="ED155" s="22">
        <v>2.2139999999999998E-3</v>
      </c>
      <c r="EE155" s="22">
        <v>-3.46056E-2</v>
      </c>
      <c r="EF155" s="22">
        <v>7.6308399999999998E-2</v>
      </c>
      <c r="EG155" s="22">
        <v>0.11126320000000001</v>
      </c>
      <c r="EH155" s="22">
        <v>9.9499099999999993E-2</v>
      </c>
      <c r="EI155" s="22">
        <v>0.1622431</v>
      </c>
      <c r="EJ155" s="22">
        <v>0.21467020000000001</v>
      </c>
      <c r="EK155" s="22">
        <v>0.15920100000000001</v>
      </c>
      <c r="EL155" s="22">
        <v>0.1669649</v>
      </c>
      <c r="EM155" s="22">
        <v>0.1395351</v>
      </c>
      <c r="EN155" s="22">
        <v>8.3502499999999993E-2</v>
      </c>
      <c r="EO155" s="22">
        <v>0.14011599999999999</v>
      </c>
      <c r="EP155" s="22">
        <v>0.19284789999999999</v>
      </c>
      <c r="EQ155" s="22">
        <v>0.1139636</v>
      </c>
      <c r="ER155" s="22">
        <v>5.2068000000000001E-3</v>
      </c>
      <c r="ES155" s="22">
        <v>-6.3866300000000001E-2</v>
      </c>
      <c r="ET155" s="22">
        <v>-9.7043099999999993E-2</v>
      </c>
      <c r="EU155" s="22">
        <v>51.115830000000003</v>
      </c>
      <c r="EV155" s="22">
        <v>50.032330000000002</v>
      </c>
      <c r="EW155" s="22">
        <v>49.350470000000001</v>
      </c>
      <c r="EX155" s="22">
        <v>48.865580000000001</v>
      </c>
      <c r="EY155" s="22">
        <v>48.639760000000003</v>
      </c>
      <c r="EZ155" s="22">
        <v>48.12988</v>
      </c>
      <c r="FA155" s="22">
        <v>48.090969999999999</v>
      </c>
      <c r="FB155" s="22">
        <v>48.21743</v>
      </c>
      <c r="FC155" s="22">
        <v>52.345149999999997</v>
      </c>
      <c r="FD155" s="22">
        <v>57.385480000000001</v>
      </c>
      <c r="FE155" s="22">
        <v>61.178519999999999</v>
      </c>
      <c r="FF155" s="22">
        <v>63.799390000000002</v>
      </c>
      <c r="FG155" s="22">
        <v>64.824370000000002</v>
      </c>
      <c r="FH155" s="22">
        <v>65.280609999999996</v>
      </c>
      <c r="FI155" s="22">
        <v>65.065860000000001</v>
      </c>
      <c r="FJ155" s="22">
        <v>64.431950000000001</v>
      </c>
      <c r="FK155" s="22">
        <v>63.377589999999998</v>
      </c>
      <c r="FL155" s="22">
        <v>61.446190000000001</v>
      </c>
      <c r="FM155" s="22">
        <v>58.405909999999999</v>
      </c>
      <c r="FN155" s="22">
        <v>56.478760000000001</v>
      </c>
      <c r="FO155" s="22">
        <v>54.677059999999997</v>
      </c>
      <c r="FP155" s="22">
        <v>53.486559999999997</v>
      </c>
      <c r="FQ155" s="22">
        <v>52.305680000000002</v>
      </c>
      <c r="FR155" s="22">
        <v>51.585929999999998</v>
      </c>
      <c r="FS155" s="22">
        <v>1.569888</v>
      </c>
      <c r="FT155" s="22">
        <v>6.7197999999999994E-2</v>
      </c>
      <c r="FU155" s="22">
        <v>7.6139899999999996E-2</v>
      </c>
    </row>
    <row r="156" spans="1:177" x14ac:dyDescent="0.2">
      <c r="A156" s="13" t="s">
        <v>226</v>
      </c>
      <c r="B156" s="13" t="s">
        <v>0</v>
      </c>
      <c r="C156" s="13" t="s">
        <v>273</v>
      </c>
      <c r="D156" s="34" t="s">
        <v>234</v>
      </c>
      <c r="E156" s="23" t="s">
        <v>220</v>
      </c>
      <c r="F156" s="23">
        <v>3324</v>
      </c>
      <c r="G156" s="22">
        <v>1.7846900000000001</v>
      </c>
      <c r="H156" s="22">
        <v>1.629567</v>
      </c>
      <c r="I156" s="22">
        <v>1.551844</v>
      </c>
      <c r="J156" s="22">
        <v>1.512945</v>
      </c>
      <c r="K156" s="22">
        <v>1.530268</v>
      </c>
      <c r="L156" s="22">
        <v>1.7006570000000001</v>
      </c>
      <c r="M156" s="22">
        <v>2.044273</v>
      </c>
      <c r="N156" s="22">
        <v>2.1867760000000001</v>
      </c>
      <c r="O156" s="22">
        <v>1.9640139999999999</v>
      </c>
      <c r="P156" s="22">
        <v>1.87707</v>
      </c>
      <c r="Q156" s="22">
        <v>1.772359</v>
      </c>
      <c r="R156" s="22">
        <v>1.7352320000000001</v>
      </c>
      <c r="S156" s="22">
        <v>1.7361850000000001</v>
      </c>
      <c r="T156" s="22">
        <v>1.7115640000000001</v>
      </c>
      <c r="U156" s="22">
        <v>1.67839</v>
      </c>
      <c r="V156" s="22">
        <v>1.7780560000000001</v>
      </c>
      <c r="W156" s="22">
        <v>1.9714670000000001</v>
      </c>
      <c r="X156" s="22">
        <v>2.5338250000000002</v>
      </c>
      <c r="Y156" s="22">
        <v>3.1488969999999998</v>
      </c>
      <c r="Z156" s="22">
        <v>3.214604</v>
      </c>
      <c r="AA156" s="22">
        <v>3.1111550000000001</v>
      </c>
      <c r="AB156" s="22">
        <v>2.8687459999999998</v>
      </c>
      <c r="AC156" s="22">
        <v>2.4523380000000001</v>
      </c>
      <c r="AD156" s="22">
        <v>2.0472260000000002</v>
      </c>
      <c r="AE156" s="22">
        <v>-0.30986259999999999</v>
      </c>
      <c r="AF156" s="22">
        <v>-0.28575099999999998</v>
      </c>
      <c r="AG156" s="22">
        <v>-0.25372790000000001</v>
      </c>
      <c r="AH156" s="22">
        <v>-0.22926450000000001</v>
      </c>
      <c r="AI156" s="22">
        <v>-0.1890135</v>
      </c>
      <c r="AJ156" s="22">
        <v>-0.1278117</v>
      </c>
      <c r="AK156" s="22">
        <v>-0.1283379</v>
      </c>
      <c r="AL156" s="22">
        <v>-0.12562290000000001</v>
      </c>
      <c r="AM156" s="22">
        <v>-0.15923799999999999</v>
      </c>
      <c r="AN156" s="22">
        <v>-0.10955910000000001</v>
      </c>
      <c r="AO156" s="22">
        <v>-7.6065999999999995E-2</v>
      </c>
      <c r="AP156" s="22">
        <v>-6.6063399999999994E-2</v>
      </c>
      <c r="AQ156" s="22">
        <v>-2.79755E-2</v>
      </c>
      <c r="AR156" s="22">
        <v>2.2719900000000001E-2</v>
      </c>
      <c r="AS156" s="22">
        <v>6.2617000000000003E-3</v>
      </c>
      <c r="AT156" s="22">
        <v>-8.0821999999999995E-3</v>
      </c>
      <c r="AU156" s="22">
        <v>-3.1194699999999999E-2</v>
      </c>
      <c r="AV156" s="22">
        <v>-8.6590899999999998E-2</v>
      </c>
      <c r="AW156" s="22">
        <v>-9.4562999999999994E-2</v>
      </c>
      <c r="AX156" s="22">
        <v>-3.5537600000000003E-2</v>
      </c>
      <c r="AY156" s="22">
        <v>-5.5594600000000001E-2</v>
      </c>
      <c r="AZ156" s="22">
        <v>-0.1224905</v>
      </c>
      <c r="BA156" s="22">
        <v>-0.18965290000000001</v>
      </c>
      <c r="BB156" s="22">
        <v>-0.2041403</v>
      </c>
      <c r="BC156" s="22">
        <v>-0.25644919999999999</v>
      </c>
      <c r="BD156" s="22">
        <v>-0.2353874</v>
      </c>
      <c r="BE156" s="22">
        <v>-0.20616429999999999</v>
      </c>
      <c r="BF156" s="22">
        <v>-0.18673629999999999</v>
      </c>
      <c r="BG156" s="22">
        <v>-0.14753079999999999</v>
      </c>
      <c r="BH156" s="22">
        <v>-8.8918899999999995E-2</v>
      </c>
      <c r="BI156" s="22">
        <v>-9.0575100000000006E-2</v>
      </c>
      <c r="BJ156" s="22">
        <v>-8.6747199999999997E-2</v>
      </c>
      <c r="BK156" s="22">
        <v>-0.12007710000000001</v>
      </c>
      <c r="BL156" s="22">
        <v>-6.6888500000000004E-2</v>
      </c>
      <c r="BM156" s="22">
        <v>-3.05483E-2</v>
      </c>
      <c r="BN156" s="22">
        <v>-2.1134300000000002E-2</v>
      </c>
      <c r="BO156" s="22">
        <v>1.3689399999999999E-2</v>
      </c>
      <c r="BP156" s="22">
        <v>6.5188899999999994E-2</v>
      </c>
      <c r="BQ156" s="22">
        <v>4.9428100000000003E-2</v>
      </c>
      <c r="BR156" s="22">
        <v>3.7231199999999999E-2</v>
      </c>
      <c r="BS156" s="22">
        <v>1.5139E-2</v>
      </c>
      <c r="BT156" s="22">
        <v>-3.8966599999999997E-2</v>
      </c>
      <c r="BU156" s="22">
        <v>-4.2428399999999998E-2</v>
      </c>
      <c r="BV156" s="22">
        <v>1.5900999999999998E-2</v>
      </c>
      <c r="BW156" s="22">
        <v>-2.8297999999999999E-3</v>
      </c>
      <c r="BX156" s="22">
        <v>-6.6361000000000003E-2</v>
      </c>
      <c r="BY156" s="22">
        <v>-0.13804040000000001</v>
      </c>
      <c r="BZ156" s="22">
        <v>-0.15620829999999999</v>
      </c>
      <c r="CA156" s="22">
        <v>-0.21945519999999999</v>
      </c>
      <c r="CB156" s="22">
        <v>-0.20050570000000001</v>
      </c>
      <c r="CC156" s="22">
        <v>-0.17322190000000001</v>
      </c>
      <c r="CD156" s="22">
        <v>-0.15728149999999999</v>
      </c>
      <c r="CE156" s="22">
        <v>-0.1188</v>
      </c>
      <c r="CF156" s="22">
        <v>-6.1981799999999997E-2</v>
      </c>
      <c r="CG156" s="22">
        <v>-6.4420699999999997E-2</v>
      </c>
      <c r="CH156" s="22">
        <v>-5.9822100000000003E-2</v>
      </c>
      <c r="CI156" s="22">
        <v>-9.2954300000000004E-2</v>
      </c>
      <c r="CJ156" s="22">
        <v>-3.7334899999999997E-2</v>
      </c>
      <c r="CK156" s="22">
        <v>9.7710000000000006E-4</v>
      </c>
      <c r="CL156" s="22">
        <v>9.9833999999999999E-3</v>
      </c>
      <c r="CM156" s="22">
        <v>4.2546399999999998E-2</v>
      </c>
      <c r="CN156" s="22">
        <v>9.4602699999999998E-2</v>
      </c>
      <c r="CO156" s="22">
        <v>7.9325099999999996E-2</v>
      </c>
      <c r="CP156" s="22">
        <v>6.8615099999999998E-2</v>
      </c>
      <c r="CQ156" s="22">
        <v>4.7229500000000001E-2</v>
      </c>
      <c r="CR156" s="22">
        <v>-5.9822E-3</v>
      </c>
      <c r="CS156" s="22">
        <v>-6.3200000000000001E-3</v>
      </c>
      <c r="CT156" s="22">
        <v>5.1527200000000002E-2</v>
      </c>
      <c r="CU156" s="22">
        <v>3.3714899999999999E-2</v>
      </c>
      <c r="CV156" s="22">
        <v>-2.7485900000000001E-2</v>
      </c>
      <c r="CW156" s="22">
        <v>-0.1022938</v>
      </c>
      <c r="CX156" s="22">
        <v>-0.1230106</v>
      </c>
      <c r="CY156" s="22">
        <v>-0.18246119999999999</v>
      </c>
      <c r="CZ156" s="22">
        <v>-0.1656241</v>
      </c>
      <c r="DA156" s="22">
        <v>-0.1402795</v>
      </c>
      <c r="DB156" s="22">
        <v>-0.12782660000000001</v>
      </c>
      <c r="DC156" s="22">
        <v>-9.0069200000000002E-2</v>
      </c>
      <c r="DD156" s="22">
        <v>-3.5044699999999998E-2</v>
      </c>
      <c r="DE156" s="22">
        <v>-3.8266300000000003E-2</v>
      </c>
      <c r="DF156" s="22">
        <v>-3.28969E-2</v>
      </c>
      <c r="DG156" s="22">
        <v>-6.5831600000000004E-2</v>
      </c>
      <c r="DH156" s="22">
        <v>-7.7813999999999999E-3</v>
      </c>
      <c r="DI156" s="22">
        <v>3.2502499999999997E-2</v>
      </c>
      <c r="DJ156" s="22">
        <v>4.1101199999999997E-2</v>
      </c>
      <c r="DK156" s="22">
        <v>7.1403300000000003E-2</v>
      </c>
      <c r="DL156" s="22">
        <v>0.1240165</v>
      </c>
      <c r="DM156" s="22">
        <v>0.1092221</v>
      </c>
      <c r="DN156" s="22">
        <v>9.9999000000000005E-2</v>
      </c>
      <c r="DO156" s="22">
        <v>7.9320100000000004E-2</v>
      </c>
      <c r="DP156" s="22">
        <v>2.70023E-2</v>
      </c>
      <c r="DQ156" s="22">
        <v>2.97883E-2</v>
      </c>
      <c r="DR156" s="22">
        <v>8.7153400000000006E-2</v>
      </c>
      <c r="DS156" s="22">
        <v>7.0259699999999994E-2</v>
      </c>
      <c r="DT156" s="22">
        <v>1.1389099999999999E-2</v>
      </c>
      <c r="DU156" s="22">
        <v>-6.6547099999999998E-2</v>
      </c>
      <c r="DV156" s="22">
        <v>-8.9813000000000004E-2</v>
      </c>
      <c r="DW156" s="22">
        <v>-0.12904779999999999</v>
      </c>
      <c r="DX156" s="22">
        <v>-0.1152605</v>
      </c>
      <c r="DY156" s="22">
        <v>-9.2715900000000004E-2</v>
      </c>
      <c r="DZ156" s="22">
        <v>-8.5298499999999999E-2</v>
      </c>
      <c r="EA156" s="22">
        <v>-4.8586499999999998E-2</v>
      </c>
      <c r="EB156" s="22">
        <v>3.8481000000000001E-3</v>
      </c>
      <c r="EC156" s="22">
        <v>-5.0350000000000004E-4</v>
      </c>
      <c r="ED156" s="22">
        <v>5.9787E-3</v>
      </c>
      <c r="EE156" s="22">
        <v>-2.6670699999999999E-2</v>
      </c>
      <c r="EF156" s="22">
        <v>3.4889200000000002E-2</v>
      </c>
      <c r="EG156" s="22">
        <v>7.8020199999999998E-2</v>
      </c>
      <c r="EH156" s="22">
        <v>8.6030300000000004E-2</v>
      </c>
      <c r="EI156" s="22">
        <v>0.11306819999999999</v>
      </c>
      <c r="EJ156" s="22">
        <v>0.16648540000000001</v>
      </c>
      <c r="EK156" s="22">
        <v>0.15238850000000001</v>
      </c>
      <c r="EL156" s="22">
        <v>0.14531240000000001</v>
      </c>
      <c r="EM156" s="22">
        <v>0.12565370000000001</v>
      </c>
      <c r="EN156" s="22">
        <v>7.4626499999999998E-2</v>
      </c>
      <c r="EO156" s="22">
        <v>8.1922999999999996E-2</v>
      </c>
      <c r="EP156" s="22">
        <v>0.1385921</v>
      </c>
      <c r="EQ156" s="22">
        <v>0.12302449999999999</v>
      </c>
      <c r="ER156" s="22">
        <v>6.7518599999999998E-2</v>
      </c>
      <c r="ES156" s="22">
        <v>-1.49347E-2</v>
      </c>
      <c r="ET156" s="22">
        <v>-4.1881000000000002E-2</v>
      </c>
      <c r="EU156" s="22">
        <v>52.400129999999997</v>
      </c>
      <c r="EV156" s="22">
        <v>51.310929999999999</v>
      </c>
      <c r="EW156" s="22">
        <v>50.634999999999998</v>
      </c>
      <c r="EX156" s="22">
        <v>50.214120000000001</v>
      </c>
      <c r="EY156" s="22">
        <v>49.958889999999997</v>
      </c>
      <c r="EZ156" s="22">
        <v>49.563079999999999</v>
      </c>
      <c r="FA156" s="22">
        <v>49.591090000000001</v>
      </c>
      <c r="FB156" s="22">
        <v>49.804169999999999</v>
      </c>
      <c r="FC156" s="22">
        <v>53.765560000000001</v>
      </c>
      <c r="FD156" s="22">
        <v>58.362560000000002</v>
      </c>
      <c r="FE156" s="22">
        <v>61.696820000000002</v>
      </c>
      <c r="FF156" s="22">
        <v>63.933540000000001</v>
      </c>
      <c r="FG156" s="22">
        <v>64.758529999999993</v>
      </c>
      <c r="FH156" s="22">
        <v>65.147000000000006</v>
      </c>
      <c r="FI156" s="22">
        <v>64.658230000000003</v>
      </c>
      <c r="FJ156" s="22">
        <v>64.163349999999994</v>
      </c>
      <c r="FK156" s="22">
        <v>63.212049999999998</v>
      </c>
      <c r="FL156" s="22">
        <v>61.450400000000002</v>
      </c>
      <c r="FM156" s="22">
        <v>58.76549</v>
      </c>
      <c r="FN156" s="22">
        <v>57.139449999999997</v>
      </c>
      <c r="FO156" s="22">
        <v>55.506309999999999</v>
      </c>
      <c r="FP156" s="22">
        <v>54.486730000000001</v>
      </c>
      <c r="FQ156" s="22">
        <v>53.434170000000002</v>
      </c>
      <c r="FR156" s="22">
        <v>52.910670000000003</v>
      </c>
      <c r="FS156" s="22">
        <v>1.014127</v>
      </c>
      <c r="FT156" s="22">
        <v>4.2929599999999998E-2</v>
      </c>
      <c r="FU156" s="22">
        <v>5.7178399999999997E-2</v>
      </c>
    </row>
    <row r="157" spans="1:177" x14ac:dyDescent="0.2">
      <c r="A157" s="13" t="s">
        <v>226</v>
      </c>
      <c r="B157" s="13" t="s">
        <v>0</v>
      </c>
      <c r="C157" s="13" t="s">
        <v>273</v>
      </c>
      <c r="D157" s="34" t="s">
        <v>234</v>
      </c>
      <c r="E157" s="23" t="s">
        <v>221</v>
      </c>
      <c r="F157" s="23">
        <v>2109</v>
      </c>
      <c r="G157" s="22">
        <v>1.2352160000000001</v>
      </c>
      <c r="H157" s="22">
        <v>1.18268</v>
      </c>
      <c r="I157" s="22">
        <v>1.1183920000000001</v>
      </c>
      <c r="J157" s="22">
        <v>1.139462</v>
      </c>
      <c r="K157" s="22">
        <v>1.2310430000000001</v>
      </c>
      <c r="L157" s="22">
        <v>1.4351020000000001</v>
      </c>
      <c r="M157" s="22">
        <v>1.618768</v>
      </c>
      <c r="N157" s="22">
        <v>1.6460790000000001</v>
      </c>
      <c r="O157" s="22">
        <v>1.3949119999999999</v>
      </c>
      <c r="P157" s="22">
        <v>1.2414179999999999</v>
      </c>
      <c r="Q157" s="22">
        <v>1.0952139999999999</v>
      </c>
      <c r="R157" s="22">
        <v>1.038035</v>
      </c>
      <c r="S157" s="22">
        <v>1.036516</v>
      </c>
      <c r="T157" s="22">
        <v>1.0203420000000001</v>
      </c>
      <c r="U157" s="22">
        <v>1.0194749999999999</v>
      </c>
      <c r="V157" s="22">
        <v>1.1428210000000001</v>
      </c>
      <c r="W157" s="22">
        <v>1.3180510000000001</v>
      </c>
      <c r="X157" s="22">
        <v>1.700509</v>
      </c>
      <c r="Y157" s="22">
        <v>2.113594</v>
      </c>
      <c r="Z157" s="22">
        <v>2.1681400000000002</v>
      </c>
      <c r="AA157" s="22">
        <v>2.0867490000000002</v>
      </c>
      <c r="AB157" s="22">
        <v>1.916957</v>
      </c>
      <c r="AC157" s="22">
        <v>1.684118</v>
      </c>
      <c r="AD157" s="22">
        <v>1.4431320000000001</v>
      </c>
      <c r="AE157" s="22">
        <v>-0.21915560000000001</v>
      </c>
      <c r="AF157" s="22">
        <v>-0.21501899999999999</v>
      </c>
      <c r="AG157" s="22">
        <v>-0.21934319999999999</v>
      </c>
      <c r="AH157" s="22">
        <v>-0.1848861</v>
      </c>
      <c r="AI157" s="22">
        <v>-0.14597930000000001</v>
      </c>
      <c r="AJ157" s="22">
        <v>-0.15234839999999999</v>
      </c>
      <c r="AK157" s="22">
        <v>-0.17167109999999999</v>
      </c>
      <c r="AL157" s="22">
        <v>-0.16354099999999999</v>
      </c>
      <c r="AM157" s="22">
        <v>-0.1657718</v>
      </c>
      <c r="AN157" s="22">
        <v>-9.1590199999999997E-2</v>
      </c>
      <c r="AO157" s="22">
        <v>-8.5445999999999994E-2</v>
      </c>
      <c r="AP157" s="22">
        <v>-0.10347439999999999</v>
      </c>
      <c r="AQ157" s="22">
        <v>-5.0014900000000001E-2</v>
      </c>
      <c r="AR157" s="22">
        <v>-5.9410699999999997E-2</v>
      </c>
      <c r="AS157" s="22">
        <v>-9.0389700000000003E-2</v>
      </c>
      <c r="AT157" s="22">
        <v>-7.1397500000000003E-2</v>
      </c>
      <c r="AU157" s="22">
        <v>-8.0874399999999999E-2</v>
      </c>
      <c r="AV157" s="22">
        <v>-9.1939099999999996E-2</v>
      </c>
      <c r="AW157" s="22">
        <v>-4.5772100000000003E-2</v>
      </c>
      <c r="AX157" s="22">
        <v>-5.7821299999999999E-2</v>
      </c>
      <c r="AY157" s="22">
        <v>-0.12716479999999999</v>
      </c>
      <c r="AZ157" s="22">
        <v>-0.1815214</v>
      </c>
      <c r="BA157" s="22">
        <v>-0.17209920000000001</v>
      </c>
      <c r="BB157" s="22">
        <v>-0.17227880000000001</v>
      </c>
      <c r="BC157" s="22">
        <v>-0.16700229999999999</v>
      </c>
      <c r="BD157" s="22">
        <v>-0.1615723</v>
      </c>
      <c r="BE157" s="22">
        <v>-0.16732630000000001</v>
      </c>
      <c r="BF157" s="22">
        <v>-0.1346521</v>
      </c>
      <c r="BG157" s="22">
        <v>-9.2980900000000005E-2</v>
      </c>
      <c r="BH157" s="22">
        <v>-9.6539700000000006E-2</v>
      </c>
      <c r="BI157" s="22">
        <v>-0.1141853</v>
      </c>
      <c r="BJ157" s="22">
        <v>-0.1026437</v>
      </c>
      <c r="BK157" s="22">
        <v>-0.1059069</v>
      </c>
      <c r="BL157" s="22">
        <v>-3.8295000000000003E-2</v>
      </c>
      <c r="BM157" s="22">
        <v>-3.5616500000000002E-2</v>
      </c>
      <c r="BN157" s="22">
        <v>-5.4840899999999998E-2</v>
      </c>
      <c r="BO157" s="22">
        <v>-7.6851999999999997E-3</v>
      </c>
      <c r="BP157" s="22">
        <v>-1.44026E-2</v>
      </c>
      <c r="BQ157" s="22">
        <v>-4.94396E-2</v>
      </c>
      <c r="BR157" s="22">
        <v>-3.1314000000000002E-2</v>
      </c>
      <c r="BS157" s="22">
        <v>-3.9901300000000001E-2</v>
      </c>
      <c r="BT157" s="22">
        <v>-4.8708799999999997E-2</v>
      </c>
      <c r="BU157" s="22">
        <v>2.0479999999999999E-4</v>
      </c>
      <c r="BV157" s="22">
        <v>-9.7540000000000005E-3</v>
      </c>
      <c r="BW157" s="22">
        <v>-7.7554600000000001E-2</v>
      </c>
      <c r="BX157" s="22">
        <v>-0.1316638</v>
      </c>
      <c r="BY157" s="22">
        <v>-0.1202777</v>
      </c>
      <c r="BZ157" s="22">
        <v>-0.12312099999999999</v>
      </c>
      <c r="CA157" s="22">
        <v>-0.130881</v>
      </c>
      <c r="CB157" s="22">
        <v>-0.1245552</v>
      </c>
      <c r="CC157" s="22">
        <v>-0.13129950000000001</v>
      </c>
      <c r="CD157" s="22">
        <v>-9.9860199999999996E-2</v>
      </c>
      <c r="CE157" s="22">
        <v>-5.6274299999999999E-2</v>
      </c>
      <c r="CF157" s="22">
        <v>-5.7886800000000002E-2</v>
      </c>
      <c r="CG157" s="22">
        <v>-7.4370800000000001E-2</v>
      </c>
      <c r="CH157" s="22">
        <v>-6.0466300000000001E-2</v>
      </c>
      <c r="CI157" s="22">
        <v>-6.4444600000000005E-2</v>
      </c>
      <c r="CJ157" s="22">
        <v>-1.3828E-3</v>
      </c>
      <c r="CK157" s="22">
        <v>-1.1048E-3</v>
      </c>
      <c r="CL157" s="22">
        <v>-2.1157499999999999E-2</v>
      </c>
      <c r="CM157" s="22">
        <v>2.16323E-2</v>
      </c>
      <c r="CN157" s="22">
        <v>1.6769800000000001E-2</v>
      </c>
      <c r="CO157" s="22">
        <v>-2.1077700000000001E-2</v>
      </c>
      <c r="CP157" s="22">
        <v>-3.5522000000000001E-3</v>
      </c>
      <c r="CQ157" s="22">
        <v>-1.1523500000000001E-2</v>
      </c>
      <c r="CR157" s="22">
        <v>-1.8767599999999999E-2</v>
      </c>
      <c r="CS157" s="22">
        <v>3.2048199999999999E-2</v>
      </c>
      <c r="CT157" s="22">
        <v>2.3537200000000001E-2</v>
      </c>
      <c r="CU157" s="22">
        <v>-4.3194799999999998E-2</v>
      </c>
      <c r="CV157" s="22">
        <v>-9.7132599999999999E-2</v>
      </c>
      <c r="CW157" s="22">
        <v>-8.4386199999999995E-2</v>
      </c>
      <c r="CX157" s="22">
        <v>-8.9074500000000001E-2</v>
      </c>
      <c r="CY157" s="22">
        <v>-9.4759800000000005E-2</v>
      </c>
      <c r="CZ157" s="22">
        <v>-8.7538199999999997E-2</v>
      </c>
      <c r="DA157" s="22">
        <v>-9.5272800000000005E-2</v>
      </c>
      <c r="DB157" s="22">
        <v>-6.5068299999999996E-2</v>
      </c>
      <c r="DC157" s="22">
        <v>-1.95678E-2</v>
      </c>
      <c r="DD157" s="22">
        <v>-1.9233799999999999E-2</v>
      </c>
      <c r="DE157" s="22">
        <v>-3.4556400000000001E-2</v>
      </c>
      <c r="DF157" s="22">
        <v>-1.8289E-2</v>
      </c>
      <c r="DG157" s="22">
        <v>-2.2982300000000001E-2</v>
      </c>
      <c r="DH157" s="22">
        <v>3.5529400000000003E-2</v>
      </c>
      <c r="DI157" s="22">
        <v>3.3406999999999999E-2</v>
      </c>
      <c r="DJ157" s="22">
        <v>1.25259E-2</v>
      </c>
      <c r="DK157" s="22">
        <v>5.0949700000000001E-2</v>
      </c>
      <c r="DL157" s="22">
        <v>4.79423E-2</v>
      </c>
      <c r="DM157" s="22">
        <v>7.2842000000000002E-3</v>
      </c>
      <c r="DN157" s="22">
        <v>2.4209499999999998E-2</v>
      </c>
      <c r="DO157" s="22">
        <v>1.6854399999999999E-2</v>
      </c>
      <c r="DP157" s="22">
        <v>1.1173600000000001E-2</v>
      </c>
      <c r="DQ157" s="22">
        <v>6.3891699999999996E-2</v>
      </c>
      <c r="DR157" s="22">
        <v>5.6828499999999997E-2</v>
      </c>
      <c r="DS157" s="22">
        <v>-8.8350000000000008E-3</v>
      </c>
      <c r="DT157" s="22">
        <v>-6.2601400000000001E-2</v>
      </c>
      <c r="DU157" s="22">
        <v>-4.8494799999999998E-2</v>
      </c>
      <c r="DV157" s="22">
        <v>-5.5028000000000001E-2</v>
      </c>
      <c r="DW157" s="22">
        <v>-4.2606400000000003E-2</v>
      </c>
      <c r="DX157" s="22">
        <v>-3.4091499999999997E-2</v>
      </c>
      <c r="DY157" s="22">
        <v>-4.32559E-2</v>
      </c>
      <c r="DZ157" s="22">
        <v>-1.48343E-2</v>
      </c>
      <c r="EA157" s="22">
        <v>3.3430599999999998E-2</v>
      </c>
      <c r="EB157" s="22">
        <v>3.65749E-2</v>
      </c>
      <c r="EC157" s="22">
        <v>2.2929399999999999E-2</v>
      </c>
      <c r="ED157" s="22">
        <v>4.2608399999999998E-2</v>
      </c>
      <c r="EE157" s="22">
        <v>3.6882600000000001E-2</v>
      </c>
      <c r="EF157" s="22">
        <v>8.8824700000000006E-2</v>
      </c>
      <c r="EG157" s="22">
        <v>8.3236500000000005E-2</v>
      </c>
      <c r="EH157" s="22">
        <v>6.1159400000000003E-2</v>
      </c>
      <c r="EI157" s="22">
        <v>9.3279500000000001E-2</v>
      </c>
      <c r="EJ157" s="22">
        <v>9.29503E-2</v>
      </c>
      <c r="EK157" s="22">
        <v>4.8234300000000001E-2</v>
      </c>
      <c r="EL157" s="22">
        <v>6.4293100000000006E-2</v>
      </c>
      <c r="EM157" s="22">
        <v>5.7827499999999997E-2</v>
      </c>
      <c r="EN157" s="22">
        <v>5.4403899999999998E-2</v>
      </c>
      <c r="EO157" s="22">
        <v>0.10986849999999999</v>
      </c>
      <c r="EP157" s="22">
        <v>0.1048958</v>
      </c>
      <c r="EQ157" s="22">
        <v>4.0775199999999998E-2</v>
      </c>
      <c r="ER157" s="22">
        <v>-1.27438E-2</v>
      </c>
      <c r="ES157" s="22">
        <v>3.3268E-3</v>
      </c>
      <c r="ET157" s="22">
        <v>-5.8703000000000002E-3</v>
      </c>
      <c r="EU157" s="22">
        <v>48.990769999999998</v>
      </c>
      <c r="EV157" s="22">
        <v>47.915550000000003</v>
      </c>
      <c r="EW157" s="22">
        <v>47.223480000000002</v>
      </c>
      <c r="EX157" s="22">
        <v>46.631900000000002</v>
      </c>
      <c r="EY157" s="22">
        <v>46.45543</v>
      </c>
      <c r="EZ157" s="22">
        <v>45.756630000000001</v>
      </c>
      <c r="FA157" s="22">
        <v>45.606670000000001</v>
      </c>
      <c r="FB157" s="22">
        <v>45.58963</v>
      </c>
      <c r="FC157" s="22">
        <v>49.99239</v>
      </c>
      <c r="FD157" s="22">
        <v>55.7669</v>
      </c>
      <c r="FE157" s="22">
        <v>60.320819999999998</v>
      </c>
      <c r="FF157" s="22">
        <v>63.582740000000001</v>
      </c>
      <c r="FG157" s="22">
        <v>64.940749999999994</v>
      </c>
      <c r="FH157" s="22">
        <v>65.511120000000005</v>
      </c>
      <c r="FI157" s="22">
        <v>65.749529999999993</v>
      </c>
      <c r="FJ157" s="22">
        <v>64.884479999999996</v>
      </c>
      <c r="FK157" s="22">
        <v>63.657910000000001</v>
      </c>
      <c r="FL157" s="22">
        <v>61.444180000000003</v>
      </c>
      <c r="FM157" s="22">
        <v>57.81382</v>
      </c>
      <c r="FN157" s="22">
        <v>55.386870000000002</v>
      </c>
      <c r="FO157" s="22">
        <v>53.304859999999998</v>
      </c>
      <c r="FP157" s="22">
        <v>51.830880000000001</v>
      </c>
      <c r="FQ157" s="22">
        <v>50.438049999999997</v>
      </c>
      <c r="FR157" s="22">
        <v>49.39367</v>
      </c>
      <c r="FS157" s="22">
        <v>1.1557869999999999</v>
      </c>
      <c r="FT157" s="22">
        <v>5.0592499999999999E-2</v>
      </c>
      <c r="FU157" s="22">
        <v>5.06478E-2</v>
      </c>
    </row>
    <row r="158" spans="1:177" x14ac:dyDescent="0.2">
      <c r="A158" s="13" t="s">
        <v>226</v>
      </c>
      <c r="B158" s="13" t="s">
        <v>0</v>
      </c>
      <c r="C158" s="13" t="s">
        <v>273</v>
      </c>
      <c r="D158" s="34" t="s">
        <v>246</v>
      </c>
      <c r="E158" s="23" t="s">
        <v>219</v>
      </c>
      <c r="F158" s="23">
        <v>5433</v>
      </c>
      <c r="G158" s="22">
        <v>3.8235290000000002</v>
      </c>
      <c r="H158" s="22">
        <v>3.5640200000000002</v>
      </c>
      <c r="I158" s="22">
        <v>3.3732630000000001</v>
      </c>
      <c r="J158" s="22">
        <v>3.2975660000000002</v>
      </c>
      <c r="K158" s="22">
        <v>3.377345</v>
      </c>
      <c r="L158" s="22">
        <v>3.7883680000000002</v>
      </c>
      <c r="M158" s="22">
        <v>4.3151289999999998</v>
      </c>
      <c r="N158" s="22">
        <v>4.3147599999999997</v>
      </c>
      <c r="O158" s="22">
        <v>3.753806</v>
      </c>
      <c r="P158" s="22">
        <v>3.513849</v>
      </c>
      <c r="Q158" s="22">
        <v>3.425424</v>
      </c>
      <c r="R158" s="22">
        <v>3.3289870000000001</v>
      </c>
      <c r="S158" s="22">
        <v>3.0906880000000001</v>
      </c>
      <c r="T158" s="22">
        <v>2.8998780000000002</v>
      </c>
      <c r="U158" s="22">
        <v>3.011447</v>
      </c>
      <c r="V158" s="22">
        <v>3.1292460000000002</v>
      </c>
      <c r="W158" s="22">
        <v>3.637934</v>
      </c>
      <c r="X158" s="22">
        <v>4.6340479999999999</v>
      </c>
      <c r="Y158" s="22">
        <v>5.7441630000000004</v>
      </c>
      <c r="Z158" s="22">
        <v>5.9702390000000003</v>
      </c>
      <c r="AA158" s="22">
        <v>5.9131039999999997</v>
      </c>
      <c r="AB158" s="22">
        <v>5.4628959999999998</v>
      </c>
      <c r="AC158" s="22">
        <v>4.789879</v>
      </c>
      <c r="AD158" s="22">
        <v>4.0851559999999996</v>
      </c>
      <c r="AE158" s="22">
        <v>-0.34148679999999998</v>
      </c>
      <c r="AF158" s="22">
        <v>-0.37286390000000003</v>
      </c>
      <c r="AG158" s="22">
        <v>-0.40222419999999998</v>
      </c>
      <c r="AH158" s="22">
        <v>-0.34851100000000002</v>
      </c>
      <c r="AI158" s="22">
        <v>-0.31582840000000001</v>
      </c>
      <c r="AJ158" s="22">
        <v>-0.19401180000000001</v>
      </c>
      <c r="AK158" s="22">
        <v>-0.28167059999999999</v>
      </c>
      <c r="AL158" s="22">
        <v>-0.30055939999999998</v>
      </c>
      <c r="AM158" s="22">
        <v>-0.27140069999999999</v>
      </c>
      <c r="AN158" s="22">
        <v>-0.20059370000000001</v>
      </c>
      <c r="AO158" s="22">
        <v>-0.1784309</v>
      </c>
      <c r="AP158" s="22">
        <v>-0.1527077</v>
      </c>
      <c r="AQ158" s="22">
        <v>-0.155165</v>
      </c>
      <c r="AR158" s="22">
        <v>-0.10682469999999999</v>
      </c>
      <c r="AS158" s="22">
        <v>-7.7415100000000001E-2</v>
      </c>
      <c r="AT158" s="22">
        <v>-5.6733699999999998E-2</v>
      </c>
      <c r="AU158" s="22">
        <v>-3.4662800000000001E-2</v>
      </c>
      <c r="AV158" s="22">
        <v>-8.0073000000000005E-2</v>
      </c>
      <c r="AW158" s="22">
        <v>-0.14291599999999999</v>
      </c>
      <c r="AX158" s="22">
        <v>-9.1771199999999997E-2</v>
      </c>
      <c r="AY158" s="22">
        <v>-9.4040499999999999E-2</v>
      </c>
      <c r="AZ158" s="22">
        <v>-0.27158890000000002</v>
      </c>
      <c r="BA158" s="22">
        <v>-0.28196369999999998</v>
      </c>
      <c r="BB158" s="22">
        <v>-0.31418590000000002</v>
      </c>
      <c r="BC158" s="22">
        <v>-0.25671339999999998</v>
      </c>
      <c r="BD158" s="22">
        <v>-0.29011550000000003</v>
      </c>
      <c r="BE158" s="22">
        <v>-0.32691429999999999</v>
      </c>
      <c r="BF158" s="22">
        <v>-0.27832590000000001</v>
      </c>
      <c r="BG158" s="22">
        <v>-0.2494623</v>
      </c>
      <c r="BH158" s="22">
        <v>-0.1307355</v>
      </c>
      <c r="BI158" s="22">
        <v>-0.21680640000000001</v>
      </c>
      <c r="BJ158" s="22">
        <v>-0.2253983</v>
      </c>
      <c r="BK158" s="22">
        <v>-0.19382360000000001</v>
      </c>
      <c r="BL158" s="22">
        <v>-0.12684970000000001</v>
      </c>
      <c r="BM158" s="22">
        <v>-0.1041728</v>
      </c>
      <c r="BN158" s="22">
        <v>-7.4527300000000005E-2</v>
      </c>
      <c r="BO158" s="22">
        <v>-7.7728000000000005E-2</v>
      </c>
      <c r="BP158" s="22">
        <v>-2.8060999999999999E-2</v>
      </c>
      <c r="BQ158" s="22">
        <v>2.3360999999999998E-3</v>
      </c>
      <c r="BR158" s="22">
        <v>2.29923E-2</v>
      </c>
      <c r="BS158" s="22">
        <v>4.9818399999999999E-2</v>
      </c>
      <c r="BT158" s="22">
        <v>5.3889000000000003E-3</v>
      </c>
      <c r="BU158" s="22">
        <v>-5.7413800000000001E-2</v>
      </c>
      <c r="BV158" s="22">
        <v>-7.2090000000000001E-3</v>
      </c>
      <c r="BW158" s="22">
        <v>-9.2388000000000001E-3</v>
      </c>
      <c r="BX158" s="22">
        <v>-0.18865080000000001</v>
      </c>
      <c r="BY158" s="22">
        <v>-0.2003161</v>
      </c>
      <c r="BZ158" s="22">
        <v>-0.23934420000000001</v>
      </c>
      <c r="CA158" s="22">
        <v>-0.1979997</v>
      </c>
      <c r="CB158" s="22">
        <v>-0.23280419999999999</v>
      </c>
      <c r="CC158" s="22">
        <v>-0.27475490000000002</v>
      </c>
      <c r="CD158" s="22">
        <v>-0.229716</v>
      </c>
      <c r="CE158" s="22">
        <v>-0.20349739999999999</v>
      </c>
      <c r="CF158" s="22">
        <v>-8.6910600000000005E-2</v>
      </c>
      <c r="CG158" s="22">
        <v>-0.1718817</v>
      </c>
      <c r="CH158" s="22">
        <v>-0.173342</v>
      </c>
      <c r="CI158" s="22">
        <v>-0.14009389999999999</v>
      </c>
      <c r="CJ158" s="22">
        <v>-7.5774800000000003E-2</v>
      </c>
      <c r="CK158" s="22">
        <v>-5.2741999999999997E-2</v>
      </c>
      <c r="CL158" s="22">
        <v>-2.03798E-2</v>
      </c>
      <c r="CM158" s="22">
        <v>-2.40953E-2</v>
      </c>
      <c r="CN158" s="22">
        <v>2.64906E-2</v>
      </c>
      <c r="CO158" s="22">
        <v>5.7571499999999998E-2</v>
      </c>
      <c r="CP158" s="22">
        <v>7.8210299999999996E-2</v>
      </c>
      <c r="CQ158" s="22">
        <v>0.1083298</v>
      </c>
      <c r="CR158" s="22">
        <v>6.4579600000000001E-2</v>
      </c>
      <c r="CS158" s="22">
        <v>1.8048000000000001E-3</v>
      </c>
      <c r="CT158" s="22">
        <v>5.1358500000000001E-2</v>
      </c>
      <c r="CU158" s="22">
        <v>4.9494499999999997E-2</v>
      </c>
      <c r="CV158" s="22">
        <v>-0.1312082</v>
      </c>
      <c r="CW158" s="22">
        <v>-0.14376710000000001</v>
      </c>
      <c r="CX158" s="22">
        <v>-0.18750910000000001</v>
      </c>
      <c r="CY158" s="22">
        <v>-0.13928599999999999</v>
      </c>
      <c r="CZ158" s="22">
        <v>-0.17549290000000001</v>
      </c>
      <c r="DA158" s="22">
        <v>-0.2225955</v>
      </c>
      <c r="DB158" s="22">
        <v>-0.18110609999999999</v>
      </c>
      <c r="DC158" s="22">
        <v>-0.15753249999999999</v>
      </c>
      <c r="DD158" s="22">
        <v>-4.3085600000000002E-2</v>
      </c>
      <c r="DE158" s="22">
        <v>-0.12695690000000001</v>
      </c>
      <c r="DF158" s="22">
        <v>-0.1212858</v>
      </c>
      <c r="DG158" s="22">
        <v>-8.6364200000000002E-2</v>
      </c>
      <c r="DH158" s="22">
        <v>-2.46999E-2</v>
      </c>
      <c r="DI158" s="22">
        <v>-1.3110999999999999E-3</v>
      </c>
      <c r="DJ158" s="22">
        <v>3.3767600000000002E-2</v>
      </c>
      <c r="DK158" s="22">
        <v>2.9537299999999999E-2</v>
      </c>
      <c r="DL158" s="22">
        <v>8.1042100000000006E-2</v>
      </c>
      <c r="DM158" s="22">
        <v>0.112807</v>
      </c>
      <c r="DN158" s="22">
        <v>0.1334284</v>
      </c>
      <c r="DO158" s="22">
        <v>0.1668412</v>
      </c>
      <c r="DP158" s="22">
        <v>0.1237703</v>
      </c>
      <c r="DQ158" s="22">
        <v>6.1023399999999998E-2</v>
      </c>
      <c r="DR158" s="22">
        <v>0.109926</v>
      </c>
      <c r="DS158" s="22">
        <v>0.1082279</v>
      </c>
      <c r="DT158" s="22">
        <v>-7.3765600000000001E-2</v>
      </c>
      <c r="DU158" s="22">
        <v>-8.7218199999999996E-2</v>
      </c>
      <c r="DV158" s="22">
        <v>-0.13567399999999999</v>
      </c>
      <c r="DW158" s="22">
        <v>-5.4512699999999997E-2</v>
      </c>
      <c r="DX158" s="22">
        <v>-9.2744499999999994E-2</v>
      </c>
      <c r="DY158" s="22">
        <v>-0.14728559999999999</v>
      </c>
      <c r="DZ158" s="22">
        <v>-0.11092109999999999</v>
      </c>
      <c r="EA158" s="22">
        <v>-9.1166399999999995E-2</v>
      </c>
      <c r="EB158" s="22">
        <v>2.0190699999999999E-2</v>
      </c>
      <c r="EC158" s="22">
        <v>-6.2092799999999997E-2</v>
      </c>
      <c r="ED158" s="22">
        <v>-4.6124699999999998E-2</v>
      </c>
      <c r="EE158" s="22">
        <v>-8.7871000000000008E-3</v>
      </c>
      <c r="EF158" s="22">
        <v>4.9044200000000003E-2</v>
      </c>
      <c r="EG158" s="22">
        <v>7.2946999999999998E-2</v>
      </c>
      <c r="EH158" s="22">
        <v>0.11194800000000001</v>
      </c>
      <c r="EI158" s="22">
        <v>0.10697429999999999</v>
      </c>
      <c r="EJ158" s="22">
        <v>0.1598059</v>
      </c>
      <c r="EK158" s="22">
        <v>0.19255820000000001</v>
      </c>
      <c r="EL158" s="22">
        <v>0.21315439999999999</v>
      </c>
      <c r="EM158" s="22">
        <v>0.2513224</v>
      </c>
      <c r="EN158" s="22">
        <v>0.20923220000000001</v>
      </c>
      <c r="EO158" s="22">
        <v>0.14652560000000001</v>
      </c>
      <c r="EP158" s="22">
        <v>0.1944882</v>
      </c>
      <c r="EQ158" s="22">
        <v>0.19302949999999999</v>
      </c>
      <c r="ER158" s="22">
        <v>9.1724000000000007E-3</v>
      </c>
      <c r="ES158" s="22">
        <v>-5.5704999999999999E-3</v>
      </c>
      <c r="ET158" s="22">
        <v>-6.0832400000000002E-2</v>
      </c>
      <c r="EU158" s="22">
        <v>40.569890000000001</v>
      </c>
      <c r="EV158" s="22">
        <v>40.083840000000002</v>
      </c>
      <c r="EW158" s="22">
        <v>40.139690000000002</v>
      </c>
      <c r="EX158" s="22">
        <v>39.166759999999996</v>
      </c>
      <c r="EY158" s="22">
        <v>41.127099999999999</v>
      </c>
      <c r="EZ158" s="22">
        <v>40.95402</v>
      </c>
      <c r="FA158" s="22">
        <v>41.924869999999999</v>
      </c>
      <c r="FB158" s="22">
        <v>42.797750000000001</v>
      </c>
      <c r="FC158" s="22">
        <v>47.16816</v>
      </c>
      <c r="FD158" s="22">
        <v>50.997100000000003</v>
      </c>
      <c r="FE158" s="22">
        <v>53.458440000000003</v>
      </c>
      <c r="FF158" s="22">
        <v>54.570369999999997</v>
      </c>
      <c r="FG158" s="22">
        <v>53.477699999999999</v>
      </c>
      <c r="FH158" s="22">
        <v>55.586860000000001</v>
      </c>
      <c r="FI158" s="22">
        <v>56.531219999999998</v>
      </c>
      <c r="FJ158" s="22">
        <v>56.979210000000002</v>
      </c>
      <c r="FK158" s="22">
        <v>56.740459999999999</v>
      </c>
      <c r="FL158" s="22">
        <v>55.537590000000002</v>
      </c>
      <c r="FM158" s="22">
        <v>52.849209999999999</v>
      </c>
      <c r="FN158" s="22">
        <v>50.643810000000002</v>
      </c>
      <c r="FO158" s="22">
        <v>48.269109999999998</v>
      </c>
      <c r="FP158" s="22">
        <v>46.78754</v>
      </c>
      <c r="FQ158" s="22">
        <v>45.185189999999999</v>
      </c>
      <c r="FR158" s="22">
        <v>44.417050000000003</v>
      </c>
      <c r="FS158" s="22">
        <v>1.612536</v>
      </c>
      <c r="FT158" s="22">
        <v>7.0652699999999999E-2</v>
      </c>
      <c r="FU158" s="22">
        <v>9.0050599999999995E-2</v>
      </c>
    </row>
    <row r="159" spans="1:177" x14ac:dyDescent="0.2">
      <c r="A159" s="13" t="s">
        <v>226</v>
      </c>
      <c r="B159" s="13" t="s">
        <v>0</v>
      </c>
      <c r="C159" s="13" t="s">
        <v>273</v>
      </c>
      <c r="D159" s="34" t="s">
        <v>246</v>
      </c>
      <c r="E159" s="23" t="s">
        <v>220</v>
      </c>
      <c r="F159" s="23">
        <v>3324</v>
      </c>
      <c r="G159" s="22">
        <v>2.2065389999999998</v>
      </c>
      <c r="H159" s="22">
        <v>2.0117449999999999</v>
      </c>
      <c r="I159" s="22">
        <v>1.874897</v>
      </c>
      <c r="J159" s="22">
        <v>1.8321810000000001</v>
      </c>
      <c r="K159" s="22">
        <v>1.8581080000000001</v>
      </c>
      <c r="L159" s="22">
        <v>2.050637</v>
      </c>
      <c r="M159" s="22">
        <v>2.4033639999999998</v>
      </c>
      <c r="N159" s="22">
        <v>2.443101</v>
      </c>
      <c r="O159" s="22">
        <v>2.1773169999999999</v>
      </c>
      <c r="P159" s="22">
        <v>2.0936499999999998</v>
      </c>
      <c r="Q159" s="22">
        <v>2.065744</v>
      </c>
      <c r="R159" s="22">
        <v>1.9856910000000001</v>
      </c>
      <c r="S159" s="22">
        <v>1.8886769999999999</v>
      </c>
      <c r="T159" s="22">
        <v>1.7928040000000001</v>
      </c>
      <c r="U159" s="22">
        <v>1.7900020000000001</v>
      </c>
      <c r="V159" s="22">
        <v>1.885426</v>
      </c>
      <c r="W159" s="22">
        <v>2.1143860000000001</v>
      </c>
      <c r="X159" s="22">
        <v>2.6934580000000001</v>
      </c>
      <c r="Y159" s="22">
        <v>3.3388580000000001</v>
      </c>
      <c r="Z159" s="22">
        <v>3.4720589999999998</v>
      </c>
      <c r="AA159" s="22">
        <v>3.4341379999999999</v>
      </c>
      <c r="AB159" s="22">
        <v>3.1445669999999999</v>
      </c>
      <c r="AC159" s="22">
        <v>2.8028789999999999</v>
      </c>
      <c r="AD159" s="22">
        <v>2.3898839999999999</v>
      </c>
      <c r="AE159" s="22">
        <v>-0.19298489999999999</v>
      </c>
      <c r="AF159" s="22">
        <v>-0.23924960000000001</v>
      </c>
      <c r="AG159" s="22">
        <v>-0.25448409999999999</v>
      </c>
      <c r="AH159" s="22">
        <v>-0.2274679</v>
      </c>
      <c r="AI159" s="22">
        <v>-0.19759930000000001</v>
      </c>
      <c r="AJ159" s="22">
        <v>-0.12900320000000001</v>
      </c>
      <c r="AK159" s="22">
        <v>-0.16349939999999999</v>
      </c>
      <c r="AL159" s="22">
        <v>-0.2114654</v>
      </c>
      <c r="AM159" s="22">
        <v>-0.18437799999999999</v>
      </c>
      <c r="AN159" s="22">
        <v>-0.12768360000000001</v>
      </c>
      <c r="AO159" s="22">
        <v>-9.5663200000000004E-2</v>
      </c>
      <c r="AP159" s="22">
        <v>-9.7421300000000002E-2</v>
      </c>
      <c r="AQ159" s="22">
        <v>-8.9305800000000005E-2</v>
      </c>
      <c r="AR159" s="22">
        <v>-5.8119400000000002E-2</v>
      </c>
      <c r="AS159" s="22">
        <v>-4.7854000000000001E-2</v>
      </c>
      <c r="AT159" s="22">
        <v>1.25541E-2</v>
      </c>
      <c r="AU159" s="22">
        <v>-1.07487E-2</v>
      </c>
      <c r="AV159" s="22">
        <v>-5.83481E-2</v>
      </c>
      <c r="AW159" s="22">
        <v>-0.1254671</v>
      </c>
      <c r="AX159" s="22">
        <v>-7.8168199999999993E-2</v>
      </c>
      <c r="AY159" s="22">
        <v>-8.0082600000000004E-2</v>
      </c>
      <c r="AZ159" s="22">
        <v>-0.17682829999999999</v>
      </c>
      <c r="BA159" s="22">
        <v>-0.2002881</v>
      </c>
      <c r="BB159" s="22">
        <v>-0.194858</v>
      </c>
      <c r="BC159" s="22">
        <v>-0.13980809999999999</v>
      </c>
      <c r="BD159" s="22">
        <v>-0.18624869999999999</v>
      </c>
      <c r="BE159" s="22">
        <v>-0.20686660000000001</v>
      </c>
      <c r="BF159" s="22">
        <v>-0.1781951</v>
      </c>
      <c r="BG159" s="22">
        <v>-0.15655740000000001</v>
      </c>
      <c r="BH159" s="22">
        <v>-8.7229799999999996E-2</v>
      </c>
      <c r="BI159" s="22">
        <v>-0.1221685</v>
      </c>
      <c r="BJ159" s="22">
        <v>-0.16747239999999999</v>
      </c>
      <c r="BK159" s="22">
        <v>-0.1378868</v>
      </c>
      <c r="BL159" s="22">
        <v>-7.8136800000000006E-2</v>
      </c>
      <c r="BM159" s="22">
        <v>-4.4743900000000003E-2</v>
      </c>
      <c r="BN159" s="22">
        <v>-4.2569500000000003E-2</v>
      </c>
      <c r="BO159" s="22">
        <v>-3.6485299999999998E-2</v>
      </c>
      <c r="BP159" s="22">
        <v>-2.6469000000000002E-3</v>
      </c>
      <c r="BQ159" s="22">
        <v>1.0204E-2</v>
      </c>
      <c r="BR159" s="22">
        <v>7.02459E-2</v>
      </c>
      <c r="BS159" s="22">
        <v>4.8821900000000001E-2</v>
      </c>
      <c r="BT159" s="22">
        <v>2.0270000000000002E-3</v>
      </c>
      <c r="BU159" s="22">
        <v>-6.5584699999999996E-2</v>
      </c>
      <c r="BV159" s="22">
        <v>-1.7955499999999999E-2</v>
      </c>
      <c r="BW159" s="22">
        <v>-2.2388700000000001E-2</v>
      </c>
      <c r="BX159" s="22">
        <v>-0.12287919999999999</v>
      </c>
      <c r="BY159" s="22">
        <v>-0.14640510000000001</v>
      </c>
      <c r="BZ159" s="22">
        <v>-0.14768049999999999</v>
      </c>
      <c r="CA159" s="22">
        <v>-0.102978</v>
      </c>
      <c r="CB159" s="22">
        <v>-0.14954039999999999</v>
      </c>
      <c r="CC159" s="22">
        <v>-0.17388690000000001</v>
      </c>
      <c r="CD159" s="22">
        <v>-0.1440689</v>
      </c>
      <c r="CE159" s="22">
        <v>-0.128132</v>
      </c>
      <c r="CF159" s="22">
        <v>-5.8297599999999998E-2</v>
      </c>
      <c r="CG159" s="22">
        <v>-9.3542899999999998E-2</v>
      </c>
      <c r="CH159" s="22">
        <v>-0.13700300000000001</v>
      </c>
      <c r="CI159" s="22">
        <v>-0.1056872</v>
      </c>
      <c r="CJ159" s="22">
        <v>-4.3820900000000003E-2</v>
      </c>
      <c r="CK159" s="22">
        <v>-9.4772999999999993E-3</v>
      </c>
      <c r="CL159" s="22">
        <v>-4.5794E-3</v>
      </c>
      <c r="CM159" s="22">
        <v>9.8099999999999999E-5</v>
      </c>
      <c r="CN159" s="22">
        <v>3.5773199999999998E-2</v>
      </c>
      <c r="CO159" s="22">
        <v>5.0414899999999999E-2</v>
      </c>
      <c r="CP159" s="22">
        <v>0.1102031</v>
      </c>
      <c r="CQ159" s="22">
        <v>9.0080400000000005E-2</v>
      </c>
      <c r="CR159" s="22">
        <v>4.3842600000000002E-2</v>
      </c>
      <c r="CS159" s="22">
        <v>-2.4110400000000001E-2</v>
      </c>
      <c r="CT159" s="22">
        <v>2.3747600000000001E-2</v>
      </c>
      <c r="CU159" s="22">
        <v>1.7569899999999999E-2</v>
      </c>
      <c r="CV159" s="22">
        <v>-8.5514199999999999E-2</v>
      </c>
      <c r="CW159" s="22">
        <v>-0.1090859</v>
      </c>
      <c r="CX159" s="22">
        <v>-0.1150056</v>
      </c>
      <c r="CY159" s="22">
        <v>-6.6147800000000007E-2</v>
      </c>
      <c r="CZ159" s="22">
        <v>-0.1128321</v>
      </c>
      <c r="DA159" s="22">
        <v>-0.14090710000000001</v>
      </c>
      <c r="DB159" s="22">
        <v>-0.1099427</v>
      </c>
      <c r="DC159" s="22">
        <v>-9.9706500000000003E-2</v>
      </c>
      <c r="DD159" s="22">
        <v>-2.9365499999999999E-2</v>
      </c>
      <c r="DE159" s="22">
        <v>-6.4917199999999994E-2</v>
      </c>
      <c r="DF159" s="22">
        <v>-0.10653360000000001</v>
      </c>
      <c r="DG159" s="22">
        <v>-7.34876E-2</v>
      </c>
      <c r="DH159" s="22">
        <v>-9.5049000000000002E-3</v>
      </c>
      <c r="DI159" s="22">
        <v>2.5789300000000001E-2</v>
      </c>
      <c r="DJ159" s="22">
        <v>3.3410799999999997E-2</v>
      </c>
      <c r="DK159" s="22">
        <v>3.6681400000000003E-2</v>
      </c>
      <c r="DL159" s="22">
        <v>7.4193400000000007E-2</v>
      </c>
      <c r="DM159" s="22">
        <v>9.0625700000000003E-2</v>
      </c>
      <c r="DN159" s="22">
        <v>0.1501604</v>
      </c>
      <c r="DO159" s="22">
        <v>0.13133890000000001</v>
      </c>
      <c r="DP159" s="22">
        <v>8.5658200000000004E-2</v>
      </c>
      <c r="DQ159" s="22">
        <v>1.7363900000000002E-2</v>
      </c>
      <c r="DR159" s="22">
        <v>6.5450700000000001E-2</v>
      </c>
      <c r="DS159" s="22">
        <v>5.7528500000000003E-2</v>
      </c>
      <c r="DT159" s="22">
        <v>-4.8149299999999999E-2</v>
      </c>
      <c r="DU159" s="22">
        <v>-7.1766800000000006E-2</v>
      </c>
      <c r="DV159" s="22">
        <v>-8.2330600000000004E-2</v>
      </c>
      <c r="DW159" s="22">
        <v>-1.2971E-2</v>
      </c>
      <c r="DX159" s="22">
        <v>-5.9831099999999998E-2</v>
      </c>
      <c r="DY159" s="22">
        <v>-9.3289700000000003E-2</v>
      </c>
      <c r="DZ159" s="22">
        <v>-6.0669899999999999E-2</v>
      </c>
      <c r="EA159" s="22">
        <v>-5.8664599999999997E-2</v>
      </c>
      <c r="EB159" s="22">
        <v>1.2407899999999999E-2</v>
      </c>
      <c r="EC159" s="22">
        <v>-2.35864E-2</v>
      </c>
      <c r="ED159" s="22">
        <v>-6.2540600000000002E-2</v>
      </c>
      <c r="EE159" s="22">
        <v>-2.69965E-2</v>
      </c>
      <c r="EF159" s="22">
        <v>4.0041800000000002E-2</v>
      </c>
      <c r="EG159" s="22">
        <v>7.6708600000000002E-2</v>
      </c>
      <c r="EH159" s="22">
        <v>8.8262499999999994E-2</v>
      </c>
      <c r="EI159" s="22">
        <v>8.9501999999999998E-2</v>
      </c>
      <c r="EJ159" s="22">
        <v>0.1296659</v>
      </c>
      <c r="EK159" s="22">
        <v>0.1486838</v>
      </c>
      <c r="EL159" s="22">
        <v>0.20785219999999999</v>
      </c>
      <c r="EM159" s="22">
        <v>0.19090960000000001</v>
      </c>
      <c r="EN159" s="22">
        <v>0.1460333</v>
      </c>
      <c r="EO159" s="22">
        <v>7.7246300000000004E-2</v>
      </c>
      <c r="EP159" s="22">
        <v>0.12566330000000001</v>
      </c>
      <c r="EQ159" s="22">
        <v>0.1152223</v>
      </c>
      <c r="ER159" s="22">
        <v>5.7997999999999999E-3</v>
      </c>
      <c r="ES159" s="22">
        <v>-1.7883799999999998E-2</v>
      </c>
      <c r="ET159" s="22">
        <v>-3.5153200000000003E-2</v>
      </c>
      <c r="EU159" s="22">
        <v>42.969769999999997</v>
      </c>
      <c r="EV159" s="22">
        <v>42.372790000000002</v>
      </c>
      <c r="EW159" s="22">
        <v>42.188279999999999</v>
      </c>
      <c r="EX159" s="22">
        <v>41.32582</v>
      </c>
      <c r="EY159" s="22">
        <v>43.610579999999999</v>
      </c>
      <c r="EZ159" s="22">
        <v>42.989980000000003</v>
      </c>
      <c r="FA159" s="22">
        <v>43.938809999999997</v>
      </c>
      <c r="FB159" s="22">
        <v>45.413089999999997</v>
      </c>
      <c r="FC159" s="22">
        <v>48.7301</v>
      </c>
      <c r="FD159" s="22">
        <v>52.279380000000003</v>
      </c>
      <c r="FE159" s="22">
        <v>53.8705</v>
      </c>
      <c r="FF159" s="22">
        <v>54.74635</v>
      </c>
      <c r="FG159" s="22">
        <v>54.015340000000002</v>
      </c>
      <c r="FH159" s="22">
        <v>57.288640000000001</v>
      </c>
      <c r="FI159" s="22">
        <v>57.693950000000001</v>
      </c>
      <c r="FJ159" s="22">
        <v>58.106200000000001</v>
      </c>
      <c r="FK159" s="22">
        <v>57.605289999999997</v>
      </c>
      <c r="FL159" s="22">
        <v>56.150039999999997</v>
      </c>
      <c r="FM159" s="22">
        <v>53.805720000000001</v>
      </c>
      <c r="FN159" s="22">
        <v>51.413519999999998</v>
      </c>
      <c r="FO159" s="22">
        <v>49.533819999999999</v>
      </c>
      <c r="FP159" s="22">
        <v>48.675429999999999</v>
      </c>
      <c r="FQ159" s="22">
        <v>46.937660000000001</v>
      </c>
      <c r="FR159" s="22">
        <v>46.225639999999999</v>
      </c>
      <c r="FS159" s="22">
        <v>1.029428</v>
      </c>
      <c r="FT159" s="22">
        <v>4.4345099999999998E-2</v>
      </c>
      <c r="FU159" s="22">
        <v>6.2611899999999998E-2</v>
      </c>
    </row>
    <row r="160" spans="1:177" x14ac:dyDescent="0.2">
      <c r="A160" s="13" t="s">
        <v>226</v>
      </c>
      <c r="B160" s="13" t="s">
        <v>0</v>
      </c>
      <c r="C160" s="13" t="s">
        <v>273</v>
      </c>
      <c r="D160" s="34" t="s">
        <v>246</v>
      </c>
      <c r="E160" s="23" t="s">
        <v>221</v>
      </c>
      <c r="F160" s="23">
        <v>2109</v>
      </c>
      <c r="G160" s="22">
        <v>1.6170850000000001</v>
      </c>
      <c r="H160" s="22">
        <v>1.5545</v>
      </c>
      <c r="I160" s="22">
        <v>1.5000899999999999</v>
      </c>
      <c r="J160" s="22">
        <v>1.4643040000000001</v>
      </c>
      <c r="K160" s="22">
        <v>1.514794</v>
      </c>
      <c r="L160" s="22">
        <v>1.7317370000000001</v>
      </c>
      <c r="M160" s="22">
        <v>1.9073800000000001</v>
      </c>
      <c r="N160" s="22">
        <v>1.870317</v>
      </c>
      <c r="O160" s="22">
        <v>1.5760989999999999</v>
      </c>
      <c r="P160" s="22">
        <v>1.4189609999999999</v>
      </c>
      <c r="Q160" s="22">
        <v>1.3569789999999999</v>
      </c>
      <c r="R160" s="22">
        <v>1.335936</v>
      </c>
      <c r="S160" s="22">
        <v>1.197624</v>
      </c>
      <c r="T160" s="22">
        <v>1.103062</v>
      </c>
      <c r="U160" s="22">
        <v>1.211209</v>
      </c>
      <c r="V160" s="22">
        <v>1.2372780000000001</v>
      </c>
      <c r="W160" s="22">
        <v>1.5178130000000001</v>
      </c>
      <c r="X160" s="22">
        <v>1.935208</v>
      </c>
      <c r="Y160" s="22">
        <v>2.4013629999999999</v>
      </c>
      <c r="Z160" s="22">
        <v>2.491441</v>
      </c>
      <c r="AA160" s="22">
        <v>2.4722189999999999</v>
      </c>
      <c r="AB160" s="22">
        <v>2.3162280000000002</v>
      </c>
      <c r="AC160" s="22">
        <v>1.9877959999999999</v>
      </c>
      <c r="AD160" s="22">
        <v>1.6966950000000001</v>
      </c>
      <c r="AE160" s="22">
        <v>-0.18556439999999999</v>
      </c>
      <c r="AF160" s="22">
        <v>-0.1720217</v>
      </c>
      <c r="AG160" s="22">
        <v>-0.1849219</v>
      </c>
      <c r="AH160" s="22">
        <v>-0.16154579999999999</v>
      </c>
      <c r="AI160" s="22">
        <v>-0.1549392</v>
      </c>
      <c r="AJ160" s="22">
        <v>-0.1058085</v>
      </c>
      <c r="AK160" s="22">
        <v>-0.15960840000000001</v>
      </c>
      <c r="AL160" s="22">
        <v>-0.13495180000000001</v>
      </c>
      <c r="AM160" s="22">
        <v>-0.13455039999999999</v>
      </c>
      <c r="AN160" s="22">
        <v>-0.1214247</v>
      </c>
      <c r="AO160" s="22">
        <v>-0.1317844</v>
      </c>
      <c r="AP160" s="22">
        <v>-0.10665910000000001</v>
      </c>
      <c r="AQ160" s="22">
        <v>-0.1183493</v>
      </c>
      <c r="AR160" s="22">
        <v>-0.10327509999999999</v>
      </c>
      <c r="AS160" s="22">
        <v>-8.3714499999999997E-2</v>
      </c>
      <c r="AT160" s="22">
        <v>-0.1232946</v>
      </c>
      <c r="AU160" s="22">
        <v>-8.2806699999999997E-2</v>
      </c>
      <c r="AV160" s="22">
        <v>-8.2881099999999999E-2</v>
      </c>
      <c r="AW160" s="22">
        <v>-7.7949500000000005E-2</v>
      </c>
      <c r="AX160" s="22">
        <v>-7.5239500000000001E-2</v>
      </c>
      <c r="AY160" s="22">
        <v>-7.5706999999999997E-2</v>
      </c>
      <c r="AZ160" s="22">
        <v>-0.1492926</v>
      </c>
      <c r="BA160" s="22">
        <v>-0.1329989</v>
      </c>
      <c r="BB160" s="22">
        <v>-0.16118930000000001</v>
      </c>
      <c r="BC160" s="22">
        <v>-0.12851679999999999</v>
      </c>
      <c r="BD160" s="22">
        <v>-0.11436449999999999</v>
      </c>
      <c r="BE160" s="22">
        <v>-0.12986980000000001</v>
      </c>
      <c r="BF160" s="22">
        <v>-0.1130868</v>
      </c>
      <c r="BG160" s="22">
        <v>-0.1058298</v>
      </c>
      <c r="BH160" s="22">
        <v>-5.9145200000000002E-2</v>
      </c>
      <c r="BI160" s="22">
        <v>-0.1107659</v>
      </c>
      <c r="BJ160" s="22">
        <v>-7.5084399999999996E-2</v>
      </c>
      <c r="BK160" s="22">
        <v>-7.4316199999999999E-2</v>
      </c>
      <c r="BL160" s="22">
        <v>-6.7835900000000005E-2</v>
      </c>
      <c r="BM160" s="22">
        <v>-7.82693E-2</v>
      </c>
      <c r="BN160" s="22">
        <v>-5.2869100000000002E-2</v>
      </c>
      <c r="BO160" s="22">
        <v>-6.2908099999999995E-2</v>
      </c>
      <c r="BP160" s="22">
        <v>-4.7976400000000002E-2</v>
      </c>
      <c r="BQ160" s="22">
        <v>-3.1200100000000001E-2</v>
      </c>
      <c r="BR160" s="22">
        <v>-6.9017999999999996E-2</v>
      </c>
      <c r="BS160" s="22">
        <v>-2.3707800000000001E-2</v>
      </c>
      <c r="BT160" s="22">
        <v>-2.2568399999999999E-2</v>
      </c>
      <c r="BU160" s="22">
        <v>-1.69172E-2</v>
      </c>
      <c r="BV160" s="22">
        <v>-1.52981E-2</v>
      </c>
      <c r="BW160" s="22">
        <v>-1.30572E-2</v>
      </c>
      <c r="BX160" s="22">
        <v>-8.6660500000000001E-2</v>
      </c>
      <c r="BY160" s="22">
        <v>-7.3240600000000003E-2</v>
      </c>
      <c r="BZ160" s="22">
        <v>-0.1064422</v>
      </c>
      <c r="CA160" s="22">
        <v>-8.9005699999999993E-2</v>
      </c>
      <c r="CB160" s="22">
        <v>-7.4431300000000006E-2</v>
      </c>
      <c r="CC160" s="22">
        <v>-9.17409E-2</v>
      </c>
      <c r="CD160" s="22">
        <v>-7.9524399999999995E-2</v>
      </c>
      <c r="CE160" s="22">
        <v>-7.1816699999999997E-2</v>
      </c>
      <c r="CF160" s="22">
        <v>-2.6826300000000001E-2</v>
      </c>
      <c r="CG160" s="22">
        <v>-7.6937800000000001E-2</v>
      </c>
      <c r="CH160" s="22">
        <v>-3.3620499999999998E-2</v>
      </c>
      <c r="CI160" s="22">
        <v>-3.2598200000000001E-2</v>
      </c>
      <c r="CJ160" s="22">
        <v>-3.0720399999999998E-2</v>
      </c>
      <c r="CK160" s="22">
        <v>-4.1204999999999999E-2</v>
      </c>
      <c r="CL160" s="22">
        <v>-1.5614299999999999E-2</v>
      </c>
      <c r="CM160" s="22">
        <v>-2.4509800000000002E-2</v>
      </c>
      <c r="CN160" s="22">
        <v>-9.6766000000000005E-3</v>
      </c>
      <c r="CO160" s="22">
        <v>5.1713000000000002E-3</v>
      </c>
      <c r="CP160" s="22">
        <v>-3.1426099999999998E-2</v>
      </c>
      <c r="CQ160" s="22">
        <v>1.72239E-2</v>
      </c>
      <c r="CR160" s="22">
        <v>1.9203899999999999E-2</v>
      </c>
      <c r="CS160" s="22">
        <v>2.53536E-2</v>
      </c>
      <c r="CT160" s="22">
        <v>2.62172E-2</v>
      </c>
      <c r="CU160" s="22">
        <v>3.03339E-2</v>
      </c>
      <c r="CV160" s="22">
        <v>-4.3281699999999999E-2</v>
      </c>
      <c r="CW160" s="22">
        <v>-3.1852199999999997E-2</v>
      </c>
      <c r="CX160" s="22">
        <v>-6.8524600000000005E-2</v>
      </c>
      <c r="CY160" s="22">
        <v>-4.9494700000000003E-2</v>
      </c>
      <c r="CZ160" s="22">
        <v>-3.4498000000000001E-2</v>
      </c>
      <c r="DA160" s="22">
        <v>-5.3612E-2</v>
      </c>
      <c r="DB160" s="22">
        <v>-4.59619E-2</v>
      </c>
      <c r="DC160" s="22">
        <v>-3.7803700000000003E-2</v>
      </c>
      <c r="DD160" s="22">
        <v>5.4926000000000003E-3</v>
      </c>
      <c r="DE160" s="22">
        <v>-4.3109599999999998E-2</v>
      </c>
      <c r="DF160" s="22">
        <v>7.8434000000000004E-3</v>
      </c>
      <c r="DG160" s="22">
        <v>9.1198000000000008E-3</v>
      </c>
      <c r="DH160" s="22">
        <v>6.3950999999999999E-3</v>
      </c>
      <c r="DI160" s="22">
        <v>-4.1406000000000004E-3</v>
      </c>
      <c r="DJ160" s="22">
        <v>2.1640400000000001E-2</v>
      </c>
      <c r="DK160" s="22">
        <v>1.3888599999999999E-2</v>
      </c>
      <c r="DL160" s="22">
        <v>2.8623099999999999E-2</v>
      </c>
      <c r="DM160" s="22">
        <v>4.1542700000000002E-2</v>
      </c>
      <c r="DN160" s="22">
        <v>6.1656999999999997E-3</v>
      </c>
      <c r="DO160" s="22">
        <v>5.8155600000000002E-2</v>
      </c>
      <c r="DP160" s="22">
        <v>6.0976299999999997E-2</v>
      </c>
      <c r="DQ160" s="22">
        <v>6.7624400000000001E-2</v>
      </c>
      <c r="DR160" s="22">
        <v>6.7732399999999998E-2</v>
      </c>
      <c r="DS160" s="22">
        <v>7.3724999999999999E-2</v>
      </c>
      <c r="DT160" s="22">
        <v>9.7100000000000002E-5</v>
      </c>
      <c r="DU160" s="22">
        <v>9.5361999999999999E-3</v>
      </c>
      <c r="DV160" s="22">
        <v>-3.0606899999999999E-2</v>
      </c>
      <c r="DW160" s="22">
        <v>7.5529999999999998E-3</v>
      </c>
      <c r="DX160" s="22">
        <v>2.3159200000000001E-2</v>
      </c>
      <c r="DY160" s="22">
        <v>1.4400000000000001E-3</v>
      </c>
      <c r="DZ160" s="22">
        <v>2.4970000000000001E-3</v>
      </c>
      <c r="EA160" s="22">
        <v>1.13057E-2</v>
      </c>
      <c r="EB160" s="22">
        <v>5.2156000000000001E-2</v>
      </c>
      <c r="EC160" s="22">
        <v>5.7329E-3</v>
      </c>
      <c r="ED160" s="22">
        <v>6.7710699999999999E-2</v>
      </c>
      <c r="EE160" s="22">
        <v>6.9353999999999999E-2</v>
      </c>
      <c r="EF160" s="22">
        <v>5.9984000000000003E-2</v>
      </c>
      <c r="EG160" s="22">
        <v>4.9374500000000002E-2</v>
      </c>
      <c r="EH160" s="22">
        <v>7.5430399999999995E-2</v>
      </c>
      <c r="EI160" s="22">
        <v>6.9329699999999994E-2</v>
      </c>
      <c r="EJ160" s="22">
        <v>8.3921899999999994E-2</v>
      </c>
      <c r="EK160" s="22">
        <v>9.4057199999999994E-2</v>
      </c>
      <c r="EL160" s="22">
        <v>6.04424E-2</v>
      </c>
      <c r="EM160" s="22">
        <v>0.1172545</v>
      </c>
      <c r="EN160" s="22">
        <v>0.12128899999999999</v>
      </c>
      <c r="EO160" s="22">
        <v>0.12865670000000001</v>
      </c>
      <c r="EP160" s="22">
        <v>0.1276738</v>
      </c>
      <c r="EQ160" s="22">
        <v>0.13637479999999999</v>
      </c>
      <c r="ER160" s="22">
        <v>6.2729300000000002E-2</v>
      </c>
      <c r="ES160" s="22">
        <v>6.9294499999999995E-2</v>
      </c>
      <c r="ET160" s="22">
        <v>2.4140100000000001E-2</v>
      </c>
      <c r="EU160" s="22">
        <v>36.892150000000001</v>
      </c>
      <c r="EV160" s="22">
        <v>36.575139999999998</v>
      </c>
      <c r="EW160" s="22">
        <v>37.000360000000001</v>
      </c>
      <c r="EX160" s="22">
        <v>35.858539999999998</v>
      </c>
      <c r="EY160" s="22">
        <v>37.320900000000002</v>
      </c>
      <c r="EZ160" s="22">
        <v>37.832329999999999</v>
      </c>
      <c r="FA160" s="22">
        <v>38.836190000000002</v>
      </c>
      <c r="FB160" s="22">
        <v>38.788060000000002</v>
      </c>
      <c r="FC160" s="22">
        <v>44.774340000000002</v>
      </c>
      <c r="FD160" s="22">
        <v>49.0319</v>
      </c>
      <c r="FE160" s="22">
        <v>52.828139999999998</v>
      </c>
      <c r="FF160" s="22">
        <v>54.304720000000003</v>
      </c>
      <c r="FG160" s="22">
        <v>52.653289999999998</v>
      </c>
      <c r="FH160" s="22">
        <v>52.977989999999998</v>
      </c>
      <c r="FI160" s="22">
        <v>54.748469999999998</v>
      </c>
      <c r="FJ160" s="22">
        <v>55.253869999999999</v>
      </c>
      <c r="FK160" s="22">
        <v>55.416229999999999</v>
      </c>
      <c r="FL160" s="22">
        <v>54.599490000000003</v>
      </c>
      <c r="FM160" s="22">
        <v>51.384360000000001</v>
      </c>
      <c r="FN160" s="22">
        <v>49.463990000000003</v>
      </c>
      <c r="FO160" s="22">
        <v>46.329239999999999</v>
      </c>
      <c r="FP160" s="22">
        <v>43.891260000000003</v>
      </c>
      <c r="FQ160" s="22">
        <v>42.499679999999998</v>
      </c>
      <c r="FR160" s="22">
        <v>41.645159999999997</v>
      </c>
      <c r="FS160" s="22">
        <v>1.2115</v>
      </c>
      <c r="FT160" s="22">
        <v>5.3527400000000003E-2</v>
      </c>
      <c r="FU160" s="22">
        <v>6.5087800000000001E-2</v>
      </c>
    </row>
    <row r="161" spans="1:177" x14ac:dyDescent="0.2">
      <c r="A161" s="13" t="s">
        <v>226</v>
      </c>
      <c r="B161" s="13" t="s">
        <v>0</v>
      </c>
      <c r="C161" s="13" t="s">
        <v>273</v>
      </c>
      <c r="D161" s="34" t="s">
        <v>235</v>
      </c>
      <c r="E161" s="23" t="s">
        <v>219</v>
      </c>
      <c r="F161" s="23">
        <v>4807</v>
      </c>
      <c r="G161" s="22">
        <v>2.8386589999999998</v>
      </c>
      <c r="H161" s="22">
        <v>2.5918109999999999</v>
      </c>
      <c r="I161" s="22">
        <v>2.4458890000000002</v>
      </c>
      <c r="J161" s="22">
        <v>2.4386619999999999</v>
      </c>
      <c r="K161" s="22">
        <v>2.5208919999999999</v>
      </c>
      <c r="L161" s="22">
        <v>2.8151640000000002</v>
      </c>
      <c r="M161" s="22">
        <v>3.3022140000000002</v>
      </c>
      <c r="N161" s="22">
        <v>3.512915</v>
      </c>
      <c r="O161" s="22">
        <v>3.1988029999999998</v>
      </c>
      <c r="P161" s="22">
        <v>3.0029210000000002</v>
      </c>
      <c r="Q161" s="22">
        <v>2.7929889999999999</v>
      </c>
      <c r="R161" s="22">
        <v>2.7516949999999998</v>
      </c>
      <c r="S161" s="22">
        <v>2.6686939999999999</v>
      </c>
      <c r="T161" s="22">
        <v>2.6602920000000001</v>
      </c>
      <c r="U161" s="22">
        <v>2.6160760000000001</v>
      </c>
      <c r="V161" s="22">
        <v>2.8359529999999999</v>
      </c>
      <c r="W161" s="22">
        <v>3.2609880000000002</v>
      </c>
      <c r="X161" s="22">
        <v>4.2756290000000003</v>
      </c>
      <c r="Y161" s="22">
        <v>4.9079040000000003</v>
      </c>
      <c r="Z161" s="22">
        <v>4.9092849999999997</v>
      </c>
      <c r="AA161" s="22">
        <v>4.7417160000000003</v>
      </c>
      <c r="AB161" s="22">
        <v>4.3536950000000001</v>
      </c>
      <c r="AC161" s="22">
        <v>3.7405520000000001</v>
      </c>
      <c r="AD161" s="22">
        <v>3.1951079999999998</v>
      </c>
      <c r="AE161" s="22">
        <v>-0.4616671</v>
      </c>
      <c r="AF161" s="22">
        <v>-0.43306050000000001</v>
      </c>
      <c r="AG161" s="22">
        <v>-0.40026780000000001</v>
      </c>
      <c r="AH161" s="22">
        <v>-0.32433010000000001</v>
      </c>
      <c r="AI161" s="22">
        <v>-0.232574</v>
      </c>
      <c r="AJ161" s="22">
        <v>-0.1682814</v>
      </c>
      <c r="AK161" s="22">
        <v>-0.1590675</v>
      </c>
      <c r="AL161" s="22">
        <v>-0.1383471</v>
      </c>
      <c r="AM161" s="22">
        <v>-0.23456160000000001</v>
      </c>
      <c r="AN161" s="22">
        <v>-0.15693199999999999</v>
      </c>
      <c r="AO161" s="22">
        <v>-0.1502994</v>
      </c>
      <c r="AP161" s="22">
        <v>-6.8176899999999999E-2</v>
      </c>
      <c r="AQ161" s="22">
        <v>-9.7583100000000006E-2</v>
      </c>
      <c r="AR161" s="22">
        <v>-0.1096555</v>
      </c>
      <c r="AS161" s="22">
        <v>-0.16061729999999999</v>
      </c>
      <c r="AT161" s="22">
        <v>-0.1261707</v>
      </c>
      <c r="AU161" s="22">
        <v>-7.4414999999999995E-2</v>
      </c>
      <c r="AV161" s="22">
        <v>-9.6662499999999998E-2</v>
      </c>
      <c r="AW161" s="22">
        <v>-8.5725300000000004E-2</v>
      </c>
      <c r="AX161" s="22">
        <v>-8.9239700000000005E-2</v>
      </c>
      <c r="AY161" s="22">
        <v>-0.1152546</v>
      </c>
      <c r="AZ161" s="22">
        <v>-0.21583939999999999</v>
      </c>
      <c r="BA161" s="22">
        <v>-0.32766859999999998</v>
      </c>
      <c r="BB161" s="22">
        <v>-0.32537840000000001</v>
      </c>
      <c r="BC161" s="22">
        <v>-0.37272650000000002</v>
      </c>
      <c r="BD161" s="22">
        <v>-0.35019990000000001</v>
      </c>
      <c r="BE161" s="22">
        <v>-0.32290229999999998</v>
      </c>
      <c r="BF161" s="22">
        <v>-0.25182389999999999</v>
      </c>
      <c r="BG161" s="22">
        <v>-0.16222819999999999</v>
      </c>
      <c r="BH161" s="22">
        <v>-0.1000894</v>
      </c>
      <c r="BI161" s="22">
        <v>-8.6788699999999996E-2</v>
      </c>
      <c r="BJ161" s="22">
        <v>-6.2595799999999993E-2</v>
      </c>
      <c r="BK161" s="22">
        <v>-0.15762689999999999</v>
      </c>
      <c r="BL161" s="22">
        <v>-8.2996899999999998E-2</v>
      </c>
      <c r="BM161" s="22">
        <v>-7.8898300000000005E-2</v>
      </c>
      <c r="BN161" s="22">
        <v>2.1727999999999999E-3</v>
      </c>
      <c r="BO161" s="22">
        <v>-2.70893E-2</v>
      </c>
      <c r="BP161" s="22">
        <v>-3.5665200000000001E-2</v>
      </c>
      <c r="BQ161" s="22">
        <v>-8.7759699999999996E-2</v>
      </c>
      <c r="BR161" s="22">
        <v>-5.2985299999999999E-2</v>
      </c>
      <c r="BS161" s="22">
        <v>-2.139E-4</v>
      </c>
      <c r="BT161" s="22">
        <v>-1.8753100000000002E-2</v>
      </c>
      <c r="BU161" s="22">
        <v>7.3070000000000003E-4</v>
      </c>
      <c r="BV161" s="22">
        <v>-1.3335E-3</v>
      </c>
      <c r="BW161" s="22">
        <v>-2.5856000000000001E-2</v>
      </c>
      <c r="BX161" s="22">
        <v>-0.1249382</v>
      </c>
      <c r="BY161" s="22">
        <v>-0.24169060000000001</v>
      </c>
      <c r="BZ161" s="22">
        <v>-0.2447896</v>
      </c>
      <c r="CA161" s="22">
        <v>-0.31112659999999998</v>
      </c>
      <c r="CB161" s="22">
        <v>-0.29281089999999999</v>
      </c>
      <c r="CC161" s="22">
        <v>-0.26931919999999998</v>
      </c>
      <c r="CD161" s="22">
        <v>-0.20160639999999999</v>
      </c>
      <c r="CE161" s="22">
        <v>-0.11350689999999999</v>
      </c>
      <c r="CF161" s="22">
        <v>-5.2859799999999998E-2</v>
      </c>
      <c r="CG161" s="22">
        <v>-3.67286E-2</v>
      </c>
      <c r="CH161" s="22">
        <v>-1.0130699999999999E-2</v>
      </c>
      <c r="CI161" s="22">
        <v>-0.10434209999999999</v>
      </c>
      <c r="CJ161" s="22">
        <v>-3.17898E-2</v>
      </c>
      <c r="CK161" s="22">
        <v>-2.9446199999999999E-2</v>
      </c>
      <c r="CL161" s="22">
        <v>5.0896799999999999E-2</v>
      </c>
      <c r="CM161" s="22">
        <v>2.17345E-2</v>
      </c>
      <c r="CN161" s="22">
        <v>1.5580200000000001E-2</v>
      </c>
      <c r="CO161" s="22">
        <v>-3.7298699999999997E-2</v>
      </c>
      <c r="CP161" s="22">
        <v>-2.2972999999999999E-3</v>
      </c>
      <c r="CQ161" s="22">
        <v>5.1177599999999997E-2</v>
      </c>
      <c r="CR161" s="22">
        <v>3.52067E-2</v>
      </c>
      <c r="CS161" s="22">
        <v>6.0609799999999998E-2</v>
      </c>
      <c r="CT161" s="22">
        <v>5.9550199999999998E-2</v>
      </c>
      <c r="CU161" s="22">
        <v>3.6061099999999999E-2</v>
      </c>
      <c r="CV161" s="22">
        <v>-6.1980300000000002E-2</v>
      </c>
      <c r="CW161" s="22">
        <v>-0.18214240000000001</v>
      </c>
      <c r="CX161" s="22">
        <v>-0.18897410000000001</v>
      </c>
      <c r="CY161" s="22">
        <v>-0.24952659999999999</v>
      </c>
      <c r="CZ161" s="22">
        <v>-0.23542199999999999</v>
      </c>
      <c r="DA161" s="22">
        <v>-0.21573609999999999</v>
      </c>
      <c r="DB161" s="22">
        <v>-0.15138879999999999</v>
      </c>
      <c r="DC161" s="22">
        <v>-6.4785700000000002E-2</v>
      </c>
      <c r="DD161" s="22">
        <v>-5.6302000000000001E-3</v>
      </c>
      <c r="DE161" s="22">
        <v>1.33315E-2</v>
      </c>
      <c r="DF161" s="22">
        <v>4.2334400000000001E-2</v>
      </c>
      <c r="DG161" s="22">
        <v>-5.10573E-2</v>
      </c>
      <c r="DH161" s="22">
        <v>1.9417400000000001E-2</v>
      </c>
      <c r="DI161" s="22">
        <v>2.0005999999999999E-2</v>
      </c>
      <c r="DJ161" s="22">
        <v>9.9620700000000006E-2</v>
      </c>
      <c r="DK161" s="22">
        <v>7.0558399999999993E-2</v>
      </c>
      <c r="DL161" s="22">
        <v>6.6825700000000002E-2</v>
      </c>
      <c r="DM161" s="22">
        <v>1.31623E-2</v>
      </c>
      <c r="DN161" s="22">
        <v>4.8390700000000002E-2</v>
      </c>
      <c r="DO161" s="22">
        <v>0.1025691</v>
      </c>
      <c r="DP161" s="22">
        <v>8.9166499999999996E-2</v>
      </c>
      <c r="DQ161" s="22">
        <v>0.120489</v>
      </c>
      <c r="DR161" s="22">
        <v>0.12043379999999999</v>
      </c>
      <c r="DS161" s="22">
        <v>9.7978300000000004E-2</v>
      </c>
      <c r="DT161" s="22">
        <v>9.7759999999999991E-4</v>
      </c>
      <c r="DU161" s="22">
        <v>-0.1225943</v>
      </c>
      <c r="DV161" s="22">
        <v>-0.13315859999999999</v>
      </c>
      <c r="DW161" s="22">
        <v>-0.16058600000000001</v>
      </c>
      <c r="DX161" s="22">
        <v>-0.15256140000000001</v>
      </c>
      <c r="DY161" s="22">
        <v>-0.13837060000000001</v>
      </c>
      <c r="DZ161" s="22">
        <v>-7.88827E-2</v>
      </c>
      <c r="EA161" s="22">
        <v>5.5601000000000001E-3</v>
      </c>
      <c r="EB161" s="22">
        <v>6.2561800000000001E-2</v>
      </c>
      <c r="EC161" s="22">
        <v>8.56103E-2</v>
      </c>
      <c r="ED161" s="22">
        <v>0.1180857</v>
      </c>
      <c r="EE161" s="22">
        <v>2.5877500000000001E-2</v>
      </c>
      <c r="EF161" s="22">
        <v>9.3352400000000002E-2</v>
      </c>
      <c r="EG161" s="22">
        <v>9.1407100000000005E-2</v>
      </c>
      <c r="EH161" s="22">
        <v>0.16997039999999999</v>
      </c>
      <c r="EI161" s="22">
        <v>0.14105219999999999</v>
      </c>
      <c r="EJ161" s="22">
        <v>0.140816</v>
      </c>
      <c r="EK161" s="22">
        <v>8.6019899999999996E-2</v>
      </c>
      <c r="EL161" s="22">
        <v>0.12157610000000001</v>
      </c>
      <c r="EM161" s="22">
        <v>0.17677019999999999</v>
      </c>
      <c r="EN161" s="22">
        <v>0.1670759</v>
      </c>
      <c r="EO161" s="22">
        <v>0.20694489999999999</v>
      </c>
      <c r="EP161" s="22">
        <v>0.20834</v>
      </c>
      <c r="EQ161" s="22">
        <v>0.18737690000000001</v>
      </c>
      <c r="ER161" s="22">
        <v>9.1878799999999997E-2</v>
      </c>
      <c r="ES161" s="22">
        <v>-3.6616200000000002E-2</v>
      </c>
      <c r="ET161" s="22">
        <v>-5.25698E-2</v>
      </c>
      <c r="EU161" s="22">
        <v>54.649709999999999</v>
      </c>
      <c r="EV161" s="22">
        <v>53.841079999999998</v>
      </c>
      <c r="EW161" s="22">
        <v>53.316139999999997</v>
      </c>
      <c r="EX161" s="22">
        <v>52.607370000000003</v>
      </c>
      <c r="EY161" s="22">
        <v>51.932090000000002</v>
      </c>
      <c r="EZ161" s="22">
        <v>51.575189999999999</v>
      </c>
      <c r="FA161" s="22">
        <v>51.358759999999997</v>
      </c>
      <c r="FB161" s="22">
        <v>51.571390000000001</v>
      </c>
      <c r="FC161" s="22">
        <v>54.831940000000003</v>
      </c>
      <c r="FD161" s="22">
        <v>60.450200000000002</v>
      </c>
      <c r="FE161" s="22">
        <v>64.989729999999994</v>
      </c>
      <c r="FF161" s="22">
        <v>68.679270000000002</v>
      </c>
      <c r="FG161" s="22">
        <v>70.503640000000004</v>
      </c>
      <c r="FH161" s="22">
        <v>71.103629999999995</v>
      </c>
      <c r="FI161" s="22">
        <v>70.646259999999998</v>
      </c>
      <c r="FJ161" s="22">
        <v>69.504019999999997</v>
      </c>
      <c r="FK161" s="22">
        <v>67.649739999999994</v>
      </c>
      <c r="FL161" s="22">
        <v>64.519720000000007</v>
      </c>
      <c r="FM161" s="22">
        <v>61.662840000000003</v>
      </c>
      <c r="FN161" s="22">
        <v>59.98563</v>
      </c>
      <c r="FO161" s="22">
        <v>58.429900000000004</v>
      </c>
      <c r="FP161" s="22">
        <v>57.18618</v>
      </c>
      <c r="FQ161" s="22">
        <v>55.936700000000002</v>
      </c>
      <c r="FR161" s="22">
        <v>54.929400000000001</v>
      </c>
      <c r="FS161" s="22">
        <v>1.7904530000000001</v>
      </c>
      <c r="FT161" s="22">
        <v>7.6313500000000006E-2</v>
      </c>
      <c r="FU161" s="22">
        <v>9.75747E-2</v>
      </c>
    </row>
    <row r="162" spans="1:177" x14ac:dyDescent="0.2">
      <c r="A162" s="13" t="s">
        <v>226</v>
      </c>
      <c r="B162" s="13" t="s">
        <v>0</v>
      </c>
      <c r="C162" s="13" t="s">
        <v>273</v>
      </c>
      <c r="D162" s="34" t="s">
        <v>235</v>
      </c>
      <c r="E162" s="23" t="s">
        <v>220</v>
      </c>
      <c r="F162" s="23">
        <v>2891</v>
      </c>
      <c r="G162" s="22">
        <v>1.6726240000000001</v>
      </c>
      <c r="H162" s="22">
        <v>1.497215</v>
      </c>
      <c r="I162" s="22">
        <v>1.4259500000000001</v>
      </c>
      <c r="J162" s="22">
        <v>1.3937330000000001</v>
      </c>
      <c r="K162" s="22">
        <v>1.4152659999999999</v>
      </c>
      <c r="L162" s="22">
        <v>1.5406789999999999</v>
      </c>
      <c r="M162" s="22">
        <v>1.825061</v>
      </c>
      <c r="N162" s="22">
        <v>1.95973</v>
      </c>
      <c r="O162" s="22">
        <v>1.847132</v>
      </c>
      <c r="P162" s="22">
        <v>1.8051999999999999</v>
      </c>
      <c r="Q162" s="22">
        <v>1.7108939999999999</v>
      </c>
      <c r="R162" s="22">
        <v>1.7154160000000001</v>
      </c>
      <c r="S162" s="22">
        <v>1.712132</v>
      </c>
      <c r="T162" s="22">
        <v>1.695487</v>
      </c>
      <c r="U162" s="22">
        <v>1.6456869999999999</v>
      </c>
      <c r="V162" s="22">
        <v>1.7465599999999999</v>
      </c>
      <c r="W162" s="22">
        <v>1.9786049999999999</v>
      </c>
      <c r="X162" s="22">
        <v>2.5674779999999999</v>
      </c>
      <c r="Y162" s="22">
        <v>2.945567</v>
      </c>
      <c r="Z162" s="22">
        <v>2.9500320000000002</v>
      </c>
      <c r="AA162" s="22">
        <v>2.8446419999999999</v>
      </c>
      <c r="AB162" s="22">
        <v>2.6243280000000002</v>
      </c>
      <c r="AC162" s="22">
        <v>2.2561399999999998</v>
      </c>
      <c r="AD162" s="22">
        <v>1.9036709999999999</v>
      </c>
      <c r="AE162" s="22">
        <v>-0.31998359999999998</v>
      </c>
      <c r="AF162" s="22">
        <v>-0.28269840000000002</v>
      </c>
      <c r="AG162" s="22">
        <v>-0.24041080000000001</v>
      </c>
      <c r="AH162" s="22">
        <v>-0.20173830000000001</v>
      </c>
      <c r="AI162" s="22">
        <v>-0.14603279999999999</v>
      </c>
      <c r="AJ162" s="22">
        <v>-7.5756299999999999E-2</v>
      </c>
      <c r="AK162" s="22">
        <v>-9.96924E-2</v>
      </c>
      <c r="AL162" s="22">
        <v>-0.1056911</v>
      </c>
      <c r="AM162" s="22">
        <v>-0.14063220000000001</v>
      </c>
      <c r="AN162" s="22">
        <v>-0.10850509999999999</v>
      </c>
      <c r="AO162" s="22">
        <v>-0.10559250000000001</v>
      </c>
      <c r="AP162" s="22">
        <v>-5.1938900000000003E-2</v>
      </c>
      <c r="AQ162" s="22">
        <v>-7.0261000000000004E-3</v>
      </c>
      <c r="AR162" s="22">
        <v>-3.6602000000000002E-3</v>
      </c>
      <c r="AS162" s="22">
        <v>-3.9392900000000002E-2</v>
      </c>
      <c r="AT162" s="22">
        <v>-8.6607999999999997E-3</v>
      </c>
      <c r="AU162" s="22">
        <v>1.55113E-2</v>
      </c>
      <c r="AV162" s="22">
        <v>-4.0057200000000001E-2</v>
      </c>
      <c r="AW162" s="22">
        <v>-5.29863E-2</v>
      </c>
      <c r="AX162" s="22">
        <v>-4.0296600000000002E-2</v>
      </c>
      <c r="AY162" s="22">
        <v>-2.3571000000000002E-2</v>
      </c>
      <c r="AZ162" s="22">
        <v>-6.7541199999999996E-2</v>
      </c>
      <c r="BA162" s="22">
        <v>-0.13867470000000001</v>
      </c>
      <c r="BB162" s="22">
        <v>-0.14214850000000001</v>
      </c>
      <c r="BC162" s="22">
        <v>-0.25738139999999998</v>
      </c>
      <c r="BD162" s="22">
        <v>-0.22764860000000001</v>
      </c>
      <c r="BE162" s="22">
        <v>-0.18929699999999999</v>
      </c>
      <c r="BF162" s="22">
        <v>-0.15520300000000001</v>
      </c>
      <c r="BG162" s="22">
        <v>-0.1009398</v>
      </c>
      <c r="BH162" s="22">
        <v>-3.31013E-2</v>
      </c>
      <c r="BI162" s="22">
        <v>-5.6051999999999998E-2</v>
      </c>
      <c r="BJ162" s="22">
        <v>-5.97332E-2</v>
      </c>
      <c r="BK162" s="22">
        <v>-9.3475900000000001E-2</v>
      </c>
      <c r="BL162" s="22">
        <v>-5.8804099999999998E-2</v>
      </c>
      <c r="BM162" s="22">
        <v>-5.3642000000000002E-2</v>
      </c>
      <c r="BN162" s="22">
        <v>8.2120000000000001E-4</v>
      </c>
      <c r="BO162" s="22">
        <v>4.0956699999999999E-2</v>
      </c>
      <c r="BP162" s="22">
        <v>4.6399000000000003E-2</v>
      </c>
      <c r="BQ162" s="22">
        <v>1.23722E-2</v>
      </c>
      <c r="BR162" s="22">
        <v>4.36029E-2</v>
      </c>
      <c r="BS162" s="22">
        <v>6.8662799999999996E-2</v>
      </c>
      <c r="BT162" s="22">
        <v>1.63944E-2</v>
      </c>
      <c r="BU162" s="22">
        <v>8.8426000000000008E-3</v>
      </c>
      <c r="BV162" s="22">
        <v>2.01771E-2</v>
      </c>
      <c r="BW162" s="22">
        <v>3.7137999999999997E-2</v>
      </c>
      <c r="BX162" s="22">
        <v>-6.1935999999999996E-3</v>
      </c>
      <c r="BY162" s="22">
        <v>-8.1504699999999999E-2</v>
      </c>
      <c r="BZ162" s="22">
        <v>-8.9310399999999998E-2</v>
      </c>
      <c r="CA162" s="22">
        <v>-0.2140234</v>
      </c>
      <c r="CB162" s="22">
        <v>-0.18952140000000001</v>
      </c>
      <c r="CC162" s="22">
        <v>-0.1538957</v>
      </c>
      <c r="CD162" s="22">
        <v>-0.12297279999999999</v>
      </c>
      <c r="CE162" s="22">
        <v>-6.9708400000000004E-2</v>
      </c>
      <c r="CF162" s="22">
        <v>-3.5585E-3</v>
      </c>
      <c r="CG162" s="22">
        <v>-2.58269E-2</v>
      </c>
      <c r="CH162" s="22">
        <v>-2.7902900000000001E-2</v>
      </c>
      <c r="CI162" s="22">
        <v>-6.0815599999999997E-2</v>
      </c>
      <c r="CJ162" s="22">
        <v>-2.4381300000000002E-2</v>
      </c>
      <c r="CK162" s="22">
        <v>-1.7661199999999998E-2</v>
      </c>
      <c r="CL162" s="22">
        <v>3.7362800000000002E-2</v>
      </c>
      <c r="CM162" s="22">
        <v>7.4189400000000003E-2</v>
      </c>
      <c r="CN162" s="22">
        <v>8.10699E-2</v>
      </c>
      <c r="CO162" s="22">
        <v>4.8224599999999999E-2</v>
      </c>
      <c r="CP162" s="22">
        <v>7.9800599999999999E-2</v>
      </c>
      <c r="CQ162" s="22">
        <v>0.1054754</v>
      </c>
      <c r="CR162" s="22">
        <v>5.5492600000000003E-2</v>
      </c>
      <c r="CS162" s="22">
        <v>5.1665200000000001E-2</v>
      </c>
      <c r="CT162" s="22">
        <v>6.2060999999999998E-2</v>
      </c>
      <c r="CU162" s="22">
        <v>7.9184900000000003E-2</v>
      </c>
      <c r="CV162" s="22">
        <v>3.6295599999999997E-2</v>
      </c>
      <c r="CW162" s="22">
        <v>-4.1908899999999999E-2</v>
      </c>
      <c r="CX162" s="22">
        <v>-5.2714900000000002E-2</v>
      </c>
      <c r="CY162" s="22">
        <v>-0.17066539999999999</v>
      </c>
      <c r="CZ162" s="22">
        <v>-0.1513941</v>
      </c>
      <c r="DA162" s="22">
        <v>-0.1184944</v>
      </c>
      <c r="DB162" s="22">
        <v>-9.0742500000000004E-2</v>
      </c>
      <c r="DC162" s="22">
        <v>-3.84771E-2</v>
      </c>
      <c r="DD162" s="22">
        <v>2.5984299999999998E-2</v>
      </c>
      <c r="DE162" s="22">
        <v>4.3983E-3</v>
      </c>
      <c r="DF162" s="22">
        <v>3.9274000000000002E-3</v>
      </c>
      <c r="DG162" s="22">
        <v>-2.8155300000000001E-2</v>
      </c>
      <c r="DH162" s="22">
        <v>1.0041400000000001E-2</v>
      </c>
      <c r="DI162" s="22">
        <v>1.8319499999999999E-2</v>
      </c>
      <c r="DJ162" s="22">
        <v>7.3904300000000006E-2</v>
      </c>
      <c r="DK162" s="22">
        <v>0.10742210000000001</v>
      </c>
      <c r="DL162" s="22">
        <v>0.1157408</v>
      </c>
      <c r="DM162" s="22">
        <v>8.4076899999999996E-2</v>
      </c>
      <c r="DN162" s="22">
        <v>0.1159983</v>
      </c>
      <c r="DO162" s="22">
        <v>0.14228789999999999</v>
      </c>
      <c r="DP162" s="22">
        <v>9.4590800000000003E-2</v>
      </c>
      <c r="DQ162" s="22">
        <v>9.4487799999999997E-2</v>
      </c>
      <c r="DR162" s="22">
        <v>0.10394490000000001</v>
      </c>
      <c r="DS162" s="22">
        <v>0.1212319</v>
      </c>
      <c r="DT162" s="22">
        <v>7.8784800000000002E-2</v>
      </c>
      <c r="DU162" s="22">
        <v>-2.3132000000000001E-3</v>
      </c>
      <c r="DV162" s="22">
        <v>-1.6119399999999999E-2</v>
      </c>
      <c r="DW162" s="22">
        <v>-0.1080632</v>
      </c>
      <c r="DX162" s="22">
        <v>-9.6344399999999997E-2</v>
      </c>
      <c r="DY162" s="22">
        <v>-6.7380499999999996E-2</v>
      </c>
      <c r="DZ162" s="22">
        <v>-4.4207200000000002E-2</v>
      </c>
      <c r="EA162" s="22">
        <v>6.6159000000000001E-3</v>
      </c>
      <c r="EB162" s="22">
        <v>6.8639400000000003E-2</v>
      </c>
      <c r="EC162" s="22">
        <v>4.8038600000000001E-2</v>
      </c>
      <c r="ED162" s="22">
        <v>4.98853E-2</v>
      </c>
      <c r="EE162" s="22">
        <v>1.9000900000000001E-2</v>
      </c>
      <c r="EF162" s="22">
        <v>5.9742400000000001E-2</v>
      </c>
      <c r="EG162" s="22">
        <v>7.0270100000000002E-2</v>
      </c>
      <c r="EH162" s="22">
        <v>0.12666450000000001</v>
      </c>
      <c r="EI162" s="22">
        <v>0.15540490000000001</v>
      </c>
      <c r="EJ162" s="22">
        <v>0.1658</v>
      </c>
      <c r="EK162" s="22">
        <v>0.13584209999999999</v>
      </c>
      <c r="EL162" s="22">
        <v>0.16826199999999999</v>
      </c>
      <c r="EM162" s="22">
        <v>0.19543940000000001</v>
      </c>
      <c r="EN162" s="22">
        <v>0.15104239999999999</v>
      </c>
      <c r="EO162" s="22">
        <v>0.1563167</v>
      </c>
      <c r="EP162" s="22">
        <v>0.1644186</v>
      </c>
      <c r="EQ162" s="22">
        <v>0.18194089999999999</v>
      </c>
      <c r="ER162" s="22">
        <v>0.14013239999999999</v>
      </c>
      <c r="ES162" s="22">
        <v>5.4856799999999997E-2</v>
      </c>
      <c r="ET162" s="22">
        <v>3.67187E-2</v>
      </c>
      <c r="EU162" s="22">
        <v>55.970489999999998</v>
      </c>
      <c r="EV162" s="22">
        <v>55.264339999999997</v>
      </c>
      <c r="EW162" s="22">
        <v>54.755299999999998</v>
      </c>
      <c r="EX162" s="22">
        <v>54.089530000000003</v>
      </c>
      <c r="EY162" s="22">
        <v>53.350499999999997</v>
      </c>
      <c r="EZ162" s="22">
        <v>53.093440000000001</v>
      </c>
      <c r="FA162" s="22">
        <v>53.049259999999997</v>
      </c>
      <c r="FB162" s="22">
        <v>53.156109999999998</v>
      </c>
      <c r="FC162" s="22">
        <v>56.588970000000003</v>
      </c>
      <c r="FD162" s="22">
        <v>61.88749</v>
      </c>
      <c r="FE162" s="22">
        <v>65.900819999999996</v>
      </c>
      <c r="FF162" s="22">
        <v>69.13691</v>
      </c>
      <c r="FG162" s="22">
        <v>70.478669999999994</v>
      </c>
      <c r="FH162" s="22">
        <v>70.794420000000002</v>
      </c>
      <c r="FI162" s="22">
        <v>70.139870000000002</v>
      </c>
      <c r="FJ162" s="22">
        <v>69.099950000000007</v>
      </c>
      <c r="FK162" s="22">
        <v>67.371260000000007</v>
      </c>
      <c r="FL162" s="22">
        <v>64.653490000000005</v>
      </c>
      <c r="FM162" s="22">
        <v>62.123010000000001</v>
      </c>
      <c r="FN162" s="22">
        <v>60.627569999999999</v>
      </c>
      <c r="FO162" s="22">
        <v>59.228180000000002</v>
      </c>
      <c r="FP162" s="22">
        <v>58.163899999999998</v>
      </c>
      <c r="FQ162" s="22">
        <v>56.96931</v>
      </c>
      <c r="FR162" s="22">
        <v>56.07047</v>
      </c>
      <c r="FS162" s="22">
        <v>1.198375</v>
      </c>
      <c r="FT162" s="22">
        <v>5.1379000000000001E-2</v>
      </c>
      <c r="FU162" s="22">
        <v>6.8061099999999999E-2</v>
      </c>
    </row>
    <row r="163" spans="1:177" x14ac:dyDescent="0.2">
      <c r="A163" s="13" t="s">
        <v>226</v>
      </c>
      <c r="B163" s="13" t="s">
        <v>0</v>
      </c>
      <c r="C163" s="13" t="s">
        <v>273</v>
      </c>
      <c r="D163" s="34" t="s">
        <v>235</v>
      </c>
      <c r="E163" s="23" t="s">
        <v>221</v>
      </c>
      <c r="F163" s="23">
        <v>1916</v>
      </c>
      <c r="G163" s="22">
        <v>1.172677</v>
      </c>
      <c r="H163" s="22">
        <v>1.0983290000000001</v>
      </c>
      <c r="I163" s="22">
        <v>1.0233289999999999</v>
      </c>
      <c r="J163" s="22">
        <v>1.049031</v>
      </c>
      <c r="K163" s="22">
        <v>1.1106259999999999</v>
      </c>
      <c r="L163" s="22">
        <v>1.2806329999999999</v>
      </c>
      <c r="M163" s="22">
        <v>1.485706</v>
      </c>
      <c r="N163" s="22">
        <v>1.5605599999999999</v>
      </c>
      <c r="O163" s="22">
        <v>1.359443</v>
      </c>
      <c r="P163" s="22">
        <v>1.209338</v>
      </c>
      <c r="Q163" s="22">
        <v>1.095448</v>
      </c>
      <c r="R163" s="22">
        <v>1.0505960000000001</v>
      </c>
      <c r="S163" s="22">
        <v>0.96654549999999995</v>
      </c>
      <c r="T163" s="22">
        <v>0.97342309999999999</v>
      </c>
      <c r="U163" s="22">
        <v>0.97619350000000005</v>
      </c>
      <c r="V163" s="22">
        <v>1.090068</v>
      </c>
      <c r="W163" s="22">
        <v>1.2797480000000001</v>
      </c>
      <c r="X163" s="22">
        <v>1.7039599999999999</v>
      </c>
      <c r="Y163" s="22">
        <v>1.957282</v>
      </c>
      <c r="Z163" s="22">
        <v>1.9536420000000001</v>
      </c>
      <c r="AA163" s="22">
        <v>1.8910340000000001</v>
      </c>
      <c r="AB163" s="22">
        <v>1.724904</v>
      </c>
      <c r="AC163" s="22">
        <v>1.4828190000000001</v>
      </c>
      <c r="AD163" s="22">
        <v>1.291911</v>
      </c>
      <c r="AE163" s="22">
        <v>-0.1837134</v>
      </c>
      <c r="AF163" s="22">
        <v>-0.1903975</v>
      </c>
      <c r="AG163" s="22">
        <v>-0.2007092</v>
      </c>
      <c r="AH163" s="22">
        <v>-0.16254589999999999</v>
      </c>
      <c r="AI163" s="22">
        <v>-0.12628819999999999</v>
      </c>
      <c r="AJ163" s="22">
        <v>-0.1349128</v>
      </c>
      <c r="AK163" s="22">
        <v>-0.10100480000000001</v>
      </c>
      <c r="AL163" s="22">
        <v>-7.5928800000000005E-2</v>
      </c>
      <c r="AM163" s="22">
        <v>-0.13998369999999999</v>
      </c>
      <c r="AN163" s="22">
        <v>-9.6397200000000002E-2</v>
      </c>
      <c r="AO163" s="22">
        <v>-9.1418899999999997E-2</v>
      </c>
      <c r="AP163" s="22">
        <v>-6.23178E-2</v>
      </c>
      <c r="AQ163" s="22">
        <v>-0.1407988</v>
      </c>
      <c r="AR163" s="22">
        <v>-0.1585577</v>
      </c>
      <c r="AS163" s="22">
        <v>-0.17518020000000001</v>
      </c>
      <c r="AT163" s="22">
        <v>-0.17310929999999999</v>
      </c>
      <c r="AU163" s="22">
        <v>-0.14543200000000001</v>
      </c>
      <c r="AV163" s="22">
        <v>-0.11407779999999999</v>
      </c>
      <c r="AW163" s="22">
        <v>-9.5511600000000002E-2</v>
      </c>
      <c r="AX163" s="22">
        <v>-0.1131072</v>
      </c>
      <c r="AY163" s="22">
        <v>-0.1582546</v>
      </c>
      <c r="AZ163" s="22">
        <v>-0.21712580000000001</v>
      </c>
      <c r="BA163" s="22">
        <v>-0.25188189999999999</v>
      </c>
      <c r="BB163" s="22">
        <v>-0.23938309999999999</v>
      </c>
      <c r="BC163" s="22">
        <v>-0.12883330000000001</v>
      </c>
      <c r="BD163" s="22">
        <v>-0.13549820000000001</v>
      </c>
      <c r="BE163" s="22">
        <v>-0.14798810000000001</v>
      </c>
      <c r="BF163" s="22">
        <v>-0.1106177</v>
      </c>
      <c r="BG163" s="22">
        <v>-7.5699100000000005E-2</v>
      </c>
      <c r="BH163" s="22">
        <v>-8.3906300000000003E-2</v>
      </c>
      <c r="BI163" s="22">
        <v>-4.5813199999999998E-2</v>
      </c>
      <c r="BJ163" s="22">
        <v>-1.8313200000000002E-2</v>
      </c>
      <c r="BK163" s="22">
        <v>-8.2618499999999997E-2</v>
      </c>
      <c r="BL163" s="22">
        <v>-4.34007E-2</v>
      </c>
      <c r="BM163" s="22">
        <v>-4.2953100000000001E-2</v>
      </c>
      <c r="BN163" s="22">
        <v>-1.64266E-2</v>
      </c>
      <c r="BO163" s="22">
        <v>-8.9478500000000002E-2</v>
      </c>
      <c r="BP163" s="22">
        <v>-0.1044445</v>
      </c>
      <c r="BQ163" s="22">
        <v>-0.12363639999999999</v>
      </c>
      <c r="BR163" s="22">
        <v>-0.1214537</v>
      </c>
      <c r="BS163" s="22">
        <v>-9.3322100000000005E-2</v>
      </c>
      <c r="BT163" s="22">
        <v>-5.9722200000000003E-2</v>
      </c>
      <c r="BU163" s="22">
        <v>-3.4085200000000003E-2</v>
      </c>
      <c r="BV163" s="22">
        <v>-4.8355799999999997E-2</v>
      </c>
      <c r="BW163" s="22">
        <v>-9.1769100000000006E-2</v>
      </c>
      <c r="BX163" s="22">
        <v>-0.14924709999999999</v>
      </c>
      <c r="BY163" s="22">
        <v>-0.18750520000000001</v>
      </c>
      <c r="BZ163" s="22">
        <v>-0.17921480000000001</v>
      </c>
      <c r="CA163" s="22">
        <v>-9.0823500000000001E-2</v>
      </c>
      <c r="CB163" s="22">
        <v>-9.7475099999999995E-2</v>
      </c>
      <c r="CC163" s="22">
        <v>-0.11147360000000001</v>
      </c>
      <c r="CD163" s="22">
        <v>-7.4652399999999994E-2</v>
      </c>
      <c r="CE163" s="22">
        <v>-4.0661299999999997E-2</v>
      </c>
      <c r="CF163" s="22">
        <v>-4.8579299999999999E-2</v>
      </c>
      <c r="CG163" s="22">
        <v>-7.5875999999999999E-3</v>
      </c>
      <c r="CH163" s="22">
        <v>2.1591200000000001E-2</v>
      </c>
      <c r="CI163" s="22">
        <v>-4.2887500000000002E-2</v>
      </c>
      <c r="CJ163" s="22">
        <v>-6.6955000000000001E-3</v>
      </c>
      <c r="CK163" s="22">
        <v>-9.3857999999999997E-3</v>
      </c>
      <c r="CL163" s="22">
        <v>1.53575E-2</v>
      </c>
      <c r="CM163" s="22">
        <v>-5.3934299999999998E-2</v>
      </c>
      <c r="CN163" s="22">
        <v>-6.6965999999999998E-2</v>
      </c>
      <c r="CO163" s="22">
        <v>-8.7937199999999993E-2</v>
      </c>
      <c r="CP163" s="22">
        <v>-8.5677199999999995E-2</v>
      </c>
      <c r="CQ163" s="22">
        <v>-5.7230900000000001E-2</v>
      </c>
      <c r="CR163" s="22">
        <v>-2.20757E-2</v>
      </c>
      <c r="CS163" s="22">
        <v>8.4585000000000007E-3</v>
      </c>
      <c r="CT163" s="22">
        <v>-3.5092000000000001E-3</v>
      </c>
      <c r="CU163" s="22">
        <v>-4.5721400000000002E-2</v>
      </c>
      <c r="CV163" s="22">
        <v>-0.10223450000000001</v>
      </c>
      <c r="CW163" s="22">
        <v>-0.14291799999999999</v>
      </c>
      <c r="CX163" s="22">
        <v>-0.13754240000000001</v>
      </c>
      <c r="CY163" s="22">
        <v>-5.2813699999999998E-2</v>
      </c>
      <c r="CZ163" s="22">
        <v>-5.9451999999999998E-2</v>
      </c>
      <c r="DA163" s="22">
        <v>-7.4959100000000001E-2</v>
      </c>
      <c r="DB163" s="22">
        <v>-3.8687100000000002E-2</v>
      </c>
      <c r="DC163" s="22">
        <v>-5.6233999999999998E-3</v>
      </c>
      <c r="DD163" s="22">
        <v>-1.32523E-2</v>
      </c>
      <c r="DE163" s="22">
        <v>3.0637999999999999E-2</v>
      </c>
      <c r="DF163" s="22">
        <v>6.1495599999999997E-2</v>
      </c>
      <c r="DG163" s="22">
        <v>-3.1565999999999999E-3</v>
      </c>
      <c r="DH163" s="22">
        <v>3.00097E-2</v>
      </c>
      <c r="DI163" s="22">
        <v>2.4181500000000002E-2</v>
      </c>
      <c r="DJ163" s="22">
        <v>4.7141599999999999E-2</v>
      </c>
      <c r="DK163" s="22">
        <v>-1.83901E-2</v>
      </c>
      <c r="DL163" s="22">
        <v>-2.94874E-2</v>
      </c>
      <c r="DM163" s="22">
        <v>-5.2238100000000003E-2</v>
      </c>
      <c r="DN163" s="22">
        <v>-4.9900699999999999E-2</v>
      </c>
      <c r="DO163" s="22">
        <v>-2.1139700000000001E-2</v>
      </c>
      <c r="DP163" s="22">
        <v>1.5570799999999999E-2</v>
      </c>
      <c r="DQ163" s="22">
        <v>5.10023E-2</v>
      </c>
      <c r="DR163" s="22">
        <v>4.13373E-2</v>
      </c>
      <c r="DS163" s="22">
        <v>3.2630000000000002E-4</v>
      </c>
      <c r="DT163" s="22">
        <v>-5.5222E-2</v>
      </c>
      <c r="DU163" s="22">
        <v>-9.8330799999999996E-2</v>
      </c>
      <c r="DV163" s="22">
        <v>-9.58701E-2</v>
      </c>
      <c r="DW163" s="22">
        <v>2.0663999999999999E-3</v>
      </c>
      <c r="DX163" s="22">
        <v>-4.5526999999999998E-3</v>
      </c>
      <c r="DY163" s="22">
        <v>-2.2238000000000001E-2</v>
      </c>
      <c r="DZ163" s="22">
        <v>1.32411E-2</v>
      </c>
      <c r="EA163" s="22">
        <v>4.4965600000000001E-2</v>
      </c>
      <c r="EB163" s="22">
        <v>3.7754200000000002E-2</v>
      </c>
      <c r="EC163" s="22">
        <v>8.5829699999999995E-2</v>
      </c>
      <c r="ED163" s="22">
        <v>0.1191112</v>
      </c>
      <c r="EE163" s="22">
        <v>5.4208699999999999E-2</v>
      </c>
      <c r="EF163" s="22">
        <v>8.3006099999999999E-2</v>
      </c>
      <c r="EG163" s="22">
        <v>7.2647299999999998E-2</v>
      </c>
      <c r="EH163" s="22">
        <v>9.3032799999999999E-2</v>
      </c>
      <c r="EI163" s="22">
        <v>3.29302E-2</v>
      </c>
      <c r="EJ163" s="22">
        <v>2.46258E-2</v>
      </c>
      <c r="EK163" s="22">
        <v>-6.9430000000000002E-4</v>
      </c>
      <c r="EL163" s="22">
        <v>1.7549E-3</v>
      </c>
      <c r="EM163" s="22">
        <v>3.0970299999999999E-2</v>
      </c>
      <c r="EN163" s="22">
        <v>6.99264E-2</v>
      </c>
      <c r="EO163" s="22">
        <v>0.11242870000000001</v>
      </c>
      <c r="EP163" s="22">
        <v>0.10608869999999999</v>
      </c>
      <c r="EQ163" s="22">
        <v>6.6811800000000005E-2</v>
      </c>
      <c r="ER163" s="22">
        <v>1.26567E-2</v>
      </c>
      <c r="ES163" s="22">
        <v>-3.3953999999999998E-2</v>
      </c>
      <c r="ET163" s="22">
        <v>-3.5701799999999999E-2</v>
      </c>
      <c r="EU163" s="22">
        <v>52.581359999999997</v>
      </c>
      <c r="EV163" s="22">
        <v>51.612169999999999</v>
      </c>
      <c r="EW163" s="22">
        <v>51.062980000000003</v>
      </c>
      <c r="EX163" s="22">
        <v>50.28642</v>
      </c>
      <c r="EY163" s="22">
        <v>49.711170000000003</v>
      </c>
      <c r="EZ163" s="22">
        <v>49.198509999999999</v>
      </c>
      <c r="FA163" s="22">
        <v>48.711269999999999</v>
      </c>
      <c r="FB163" s="22">
        <v>49.092359999999999</v>
      </c>
      <c r="FC163" s="22">
        <v>52.083440000000003</v>
      </c>
      <c r="FD163" s="22">
        <v>58.20317</v>
      </c>
      <c r="FE163" s="22">
        <v>63.56812</v>
      </c>
      <c r="FF163" s="22">
        <v>67.970680000000002</v>
      </c>
      <c r="FG163" s="22">
        <v>70.558779999999999</v>
      </c>
      <c r="FH163" s="22">
        <v>71.609350000000006</v>
      </c>
      <c r="FI163" s="22">
        <v>71.46069</v>
      </c>
      <c r="FJ163" s="22">
        <v>70.155240000000006</v>
      </c>
      <c r="FK163" s="22">
        <v>68.101470000000006</v>
      </c>
      <c r="FL163" s="22">
        <v>64.319789999999998</v>
      </c>
      <c r="FM163" s="22">
        <v>60.9482</v>
      </c>
      <c r="FN163" s="22">
        <v>58.986789999999999</v>
      </c>
      <c r="FO163" s="22">
        <v>57.181950000000001</v>
      </c>
      <c r="FP163" s="22">
        <v>55.655119999999997</v>
      </c>
      <c r="FQ163" s="22">
        <v>54.32114</v>
      </c>
      <c r="FR163" s="22">
        <v>53.141979999999997</v>
      </c>
      <c r="FS163" s="22">
        <v>1.2817080000000001</v>
      </c>
      <c r="FT163" s="22">
        <v>5.4815599999999999E-2</v>
      </c>
      <c r="FU163" s="22">
        <v>7.0903800000000003E-2</v>
      </c>
    </row>
    <row r="164" spans="1:177" x14ac:dyDescent="0.2">
      <c r="A164" s="13" t="s">
        <v>226</v>
      </c>
      <c r="B164" s="13" t="s">
        <v>0</v>
      </c>
      <c r="C164" s="13" t="s">
        <v>273</v>
      </c>
      <c r="D164" s="34" t="s">
        <v>247</v>
      </c>
      <c r="E164" s="23" t="s">
        <v>219</v>
      </c>
      <c r="F164" s="23">
        <v>4807</v>
      </c>
      <c r="G164" s="22">
        <v>2.8569</v>
      </c>
      <c r="H164" s="22">
        <v>2.6049519999999999</v>
      </c>
      <c r="I164" s="22">
        <v>2.408455</v>
      </c>
      <c r="J164" s="22">
        <v>2.3470040000000001</v>
      </c>
      <c r="K164" s="22">
        <v>2.356598</v>
      </c>
      <c r="L164" s="22">
        <v>2.6607400000000001</v>
      </c>
      <c r="M164" s="22">
        <v>3.0956079999999999</v>
      </c>
      <c r="N164" s="22">
        <v>3.3357290000000002</v>
      </c>
      <c r="O164" s="22">
        <v>3.1944330000000001</v>
      </c>
      <c r="P164" s="22">
        <v>3.1434989999999998</v>
      </c>
      <c r="Q164" s="22">
        <v>3.0241609999999999</v>
      </c>
      <c r="R164" s="22">
        <v>2.840185</v>
      </c>
      <c r="S164" s="22">
        <v>2.70757</v>
      </c>
      <c r="T164" s="22">
        <v>2.7405729999999999</v>
      </c>
      <c r="U164" s="22">
        <v>2.9741939999999998</v>
      </c>
      <c r="V164" s="22">
        <v>3.3654470000000001</v>
      </c>
      <c r="W164" s="22">
        <v>3.9917699999999998</v>
      </c>
      <c r="X164" s="22">
        <v>4.8138009999999998</v>
      </c>
      <c r="Y164" s="22">
        <v>5.2524949999999997</v>
      </c>
      <c r="Z164" s="22">
        <v>5.2925190000000004</v>
      </c>
      <c r="AA164" s="22">
        <v>5.1153170000000001</v>
      </c>
      <c r="AB164" s="22">
        <v>4.5722250000000004</v>
      </c>
      <c r="AC164" s="22">
        <v>3.9816549999999999</v>
      </c>
      <c r="AD164" s="22">
        <v>3.37087</v>
      </c>
      <c r="AE164" s="22">
        <v>-0.28865980000000002</v>
      </c>
      <c r="AF164" s="22">
        <v>-0.30858210000000003</v>
      </c>
      <c r="AG164" s="22">
        <v>-0.32829039999999998</v>
      </c>
      <c r="AH164" s="22">
        <v>-0.28094930000000001</v>
      </c>
      <c r="AI164" s="22">
        <v>-0.25395869999999998</v>
      </c>
      <c r="AJ164" s="22">
        <v>-0.16060440000000001</v>
      </c>
      <c r="AK164" s="22">
        <v>-0.22422719999999999</v>
      </c>
      <c r="AL164" s="22">
        <v>-0.2474198</v>
      </c>
      <c r="AM164" s="22">
        <v>-0.23010040000000001</v>
      </c>
      <c r="AN164" s="22">
        <v>-0.17141700000000001</v>
      </c>
      <c r="AO164" s="22">
        <v>-0.15496770000000001</v>
      </c>
      <c r="AP164" s="22">
        <v>-0.13549639999999999</v>
      </c>
      <c r="AQ164" s="22">
        <v>-0.1384389</v>
      </c>
      <c r="AR164" s="22">
        <v>-9.8044500000000007E-2</v>
      </c>
      <c r="AS164" s="22">
        <v>-6.9998900000000003E-2</v>
      </c>
      <c r="AT164" s="22">
        <v>-4.6689399999999999E-2</v>
      </c>
      <c r="AU164" s="22">
        <v>-1.8141500000000001E-2</v>
      </c>
      <c r="AV164" s="22">
        <v>-6.5988000000000005E-2</v>
      </c>
      <c r="AW164" s="22">
        <v>-0.12710450000000001</v>
      </c>
      <c r="AX164" s="22">
        <v>-8.0140900000000001E-2</v>
      </c>
      <c r="AY164" s="22">
        <v>-8.1576999999999997E-2</v>
      </c>
      <c r="AZ164" s="22">
        <v>-0.23583380000000001</v>
      </c>
      <c r="BA164" s="22">
        <v>-0.24365329999999999</v>
      </c>
      <c r="BB164" s="22">
        <v>-0.27065929999999999</v>
      </c>
      <c r="BC164" s="22">
        <v>-0.2118111</v>
      </c>
      <c r="BD164" s="22">
        <v>-0.2333808</v>
      </c>
      <c r="BE164" s="22">
        <v>-0.25968380000000002</v>
      </c>
      <c r="BF164" s="22">
        <v>-0.2171477</v>
      </c>
      <c r="BG164" s="22">
        <v>-0.19385520000000001</v>
      </c>
      <c r="BH164" s="22">
        <v>-0.1034887</v>
      </c>
      <c r="BI164" s="22">
        <v>-0.16563149999999999</v>
      </c>
      <c r="BJ164" s="22">
        <v>-0.17933940000000001</v>
      </c>
      <c r="BK164" s="22">
        <v>-0.15974350000000001</v>
      </c>
      <c r="BL164" s="22">
        <v>-0.10472679999999999</v>
      </c>
      <c r="BM164" s="22">
        <v>-8.7864600000000001E-2</v>
      </c>
      <c r="BN164" s="22">
        <v>-6.4937599999999998E-2</v>
      </c>
      <c r="BO164" s="22">
        <v>-6.8391400000000005E-2</v>
      </c>
      <c r="BP164" s="22">
        <v>-2.6945199999999999E-2</v>
      </c>
      <c r="BQ164" s="22">
        <v>2.1310999999999999E-3</v>
      </c>
      <c r="BR164" s="22">
        <v>2.5250600000000002E-2</v>
      </c>
      <c r="BS164" s="22">
        <v>5.8160400000000001E-2</v>
      </c>
      <c r="BT164" s="22">
        <v>1.11214E-2</v>
      </c>
      <c r="BU164" s="22">
        <v>-5.0249599999999998E-2</v>
      </c>
      <c r="BV164" s="22">
        <v>-4.2931999999999996E-3</v>
      </c>
      <c r="BW164" s="22">
        <v>-5.5716999999999997E-3</v>
      </c>
      <c r="BX164" s="22">
        <v>-0.16119849999999999</v>
      </c>
      <c r="BY164" s="22">
        <v>-0.16996259999999999</v>
      </c>
      <c r="BZ164" s="22">
        <v>-0.203042</v>
      </c>
      <c r="CA164" s="22">
        <v>-0.158586</v>
      </c>
      <c r="CB164" s="22">
        <v>-0.1812966</v>
      </c>
      <c r="CC164" s="22">
        <v>-0.2121671</v>
      </c>
      <c r="CD164" s="22">
        <v>-0.1729588</v>
      </c>
      <c r="CE164" s="22">
        <v>-0.15222769999999999</v>
      </c>
      <c r="CF164" s="22">
        <v>-6.3930500000000001E-2</v>
      </c>
      <c r="CG164" s="22">
        <v>-0.1250483</v>
      </c>
      <c r="CH164" s="22">
        <v>-0.1321871</v>
      </c>
      <c r="CI164" s="22">
        <v>-0.1110145</v>
      </c>
      <c r="CJ164" s="22">
        <v>-5.8537400000000003E-2</v>
      </c>
      <c r="CK164" s="22">
        <v>-4.1389099999999998E-2</v>
      </c>
      <c r="CL164" s="22">
        <v>-1.6068700000000002E-2</v>
      </c>
      <c r="CM164" s="22">
        <v>-1.9876700000000001E-2</v>
      </c>
      <c r="CN164" s="22">
        <v>2.2297899999999999E-2</v>
      </c>
      <c r="CO164" s="22">
        <v>5.2088000000000002E-2</v>
      </c>
      <c r="CP164" s="22">
        <v>7.5076000000000004E-2</v>
      </c>
      <c r="CQ164" s="22">
        <v>0.1110068</v>
      </c>
      <c r="CR164" s="22">
        <v>6.4527100000000004E-2</v>
      </c>
      <c r="CS164" s="22">
        <v>2.9797999999999999E-3</v>
      </c>
      <c r="CT164" s="22">
        <v>4.8238700000000002E-2</v>
      </c>
      <c r="CU164" s="22">
        <v>4.7069399999999997E-2</v>
      </c>
      <c r="CV164" s="22">
        <v>-0.1095062</v>
      </c>
      <c r="CW164" s="22">
        <v>-0.11892460000000001</v>
      </c>
      <c r="CX164" s="22">
        <v>-0.15621060000000001</v>
      </c>
      <c r="CY164" s="22">
        <v>-0.10536089999999999</v>
      </c>
      <c r="CZ164" s="22">
        <v>-0.12921240000000001</v>
      </c>
      <c r="DA164" s="22">
        <v>-0.1646504</v>
      </c>
      <c r="DB164" s="22">
        <v>-0.12877</v>
      </c>
      <c r="DC164" s="22">
        <v>-0.1106003</v>
      </c>
      <c r="DD164" s="22">
        <v>-2.43723E-2</v>
      </c>
      <c r="DE164" s="22">
        <v>-8.4465100000000001E-2</v>
      </c>
      <c r="DF164" s="22">
        <v>-8.5034799999999994E-2</v>
      </c>
      <c r="DG164" s="22">
        <v>-6.2285500000000001E-2</v>
      </c>
      <c r="DH164" s="22">
        <v>-1.23479E-2</v>
      </c>
      <c r="DI164" s="22">
        <v>5.0863000000000002E-3</v>
      </c>
      <c r="DJ164" s="22">
        <v>3.2800099999999999E-2</v>
      </c>
      <c r="DK164" s="22">
        <v>2.8637900000000001E-2</v>
      </c>
      <c r="DL164" s="22">
        <v>7.1541099999999996E-2</v>
      </c>
      <c r="DM164" s="22">
        <v>0.102045</v>
      </c>
      <c r="DN164" s="22">
        <v>0.1249015</v>
      </c>
      <c r="DO164" s="22">
        <v>0.1638532</v>
      </c>
      <c r="DP164" s="22">
        <v>0.11793289999999999</v>
      </c>
      <c r="DQ164" s="22">
        <v>5.6209299999999997E-2</v>
      </c>
      <c r="DR164" s="22">
        <v>0.1007706</v>
      </c>
      <c r="DS164" s="22">
        <v>9.9710400000000005E-2</v>
      </c>
      <c r="DT164" s="22">
        <v>-5.7813999999999997E-2</v>
      </c>
      <c r="DU164" s="22">
        <v>-6.7886600000000005E-2</v>
      </c>
      <c r="DV164" s="22">
        <v>-0.10937910000000001</v>
      </c>
      <c r="DW164" s="22">
        <v>-2.8512200000000001E-2</v>
      </c>
      <c r="DX164" s="22">
        <v>-5.4011099999999999E-2</v>
      </c>
      <c r="DY164" s="22">
        <v>-9.6043799999999999E-2</v>
      </c>
      <c r="DZ164" s="22">
        <v>-6.4968300000000007E-2</v>
      </c>
      <c r="EA164" s="22">
        <v>-5.0496800000000001E-2</v>
      </c>
      <c r="EB164" s="22">
        <v>3.2743399999999999E-2</v>
      </c>
      <c r="EC164" s="22">
        <v>-2.5869400000000001E-2</v>
      </c>
      <c r="ED164" s="22">
        <v>-1.6954500000000001E-2</v>
      </c>
      <c r="EE164" s="22">
        <v>8.0715000000000005E-3</v>
      </c>
      <c r="EF164" s="22">
        <v>5.4342300000000003E-2</v>
      </c>
      <c r="EG164" s="22">
        <v>7.2189500000000004E-2</v>
      </c>
      <c r="EH164" s="22">
        <v>0.1033589</v>
      </c>
      <c r="EI164" s="22">
        <v>9.8685400000000006E-2</v>
      </c>
      <c r="EJ164" s="22">
        <v>0.1426404</v>
      </c>
      <c r="EK164" s="22">
        <v>0.174175</v>
      </c>
      <c r="EL164" s="22">
        <v>0.1968415</v>
      </c>
      <c r="EM164" s="22">
        <v>0.24015510000000001</v>
      </c>
      <c r="EN164" s="22">
        <v>0.1950423</v>
      </c>
      <c r="EO164" s="22">
        <v>0.13306419999999999</v>
      </c>
      <c r="EP164" s="22">
        <v>0.17661830000000001</v>
      </c>
      <c r="EQ164" s="22">
        <v>0.17571580000000001</v>
      </c>
      <c r="ER164" s="22">
        <v>1.6821300000000001E-2</v>
      </c>
      <c r="ES164" s="22">
        <v>5.8041999999999998E-3</v>
      </c>
      <c r="ET164" s="22">
        <v>-4.1761899999999998E-2</v>
      </c>
      <c r="EU164" s="22">
        <v>62.095179999999999</v>
      </c>
      <c r="EV164" s="22">
        <v>60.43479</v>
      </c>
      <c r="EW164" s="22">
        <v>60.215809999999998</v>
      </c>
      <c r="EX164" s="22">
        <v>60.004539999999999</v>
      </c>
      <c r="EY164" s="22">
        <v>61.180590000000002</v>
      </c>
      <c r="EZ164" s="22">
        <v>60.885739999999998</v>
      </c>
      <c r="FA164" s="22">
        <v>63.212809999999998</v>
      </c>
      <c r="FB164" s="22">
        <v>59.911149999999999</v>
      </c>
      <c r="FC164" s="22">
        <v>57.346409999999999</v>
      </c>
      <c r="FD164" s="22">
        <v>57.306820000000002</v>
      </c>
      <c r="FE164" s="22">
        <v>58.113570000000003</v>
      </c>
      <c r="FF164" s="22">
        <v>59.54175</v>
      </c>
      <c r="FG164" s="22">
        <v>61.245289999999997</v>
      </c>
      <c r="FH164" s="22">
        <v>61.773519999999998</v>
      </c>
      <c r="FI164" s="22">
        <v>61.565240000000003</v>
      </c>
      <c r="FJ164" s="22">
        <v>59.063510000000001</v>
      </c>
      <c r="FK164" s="22">
        <v>57.799079999999996</v>
      </c>
      <c r="FL164" s="22">
        <v>56.770580000000002</v>
      </c>
      <c r="FM164" s="22">
        <v>56.287660000000002</v>
      </c>
      <c r="FN164" s="22">
        <v>56.43535</v>
      </c>
      <c r="FO164" s="22">
        <v>56.885429999999999</v>
      </c>
      <c r="FP164" s="22">
        <v>56.983379999999997</v>
      </c>
      <c r="FQ164" s="22">
        <v>56.636130000000001</v>
      </c>
      <c r="FR164" s="22">
        <v>57.160060000000001</v>
      </c>
      <c r="FS164" s="22">
        <v>1.4586190000000001</v>
      </c>
      <c r="FT164" s="22">
        <v>6.3994999999999996E-2</v>
      </c>
      <c r="FU164" s="22">
        <v>8.1010399999999996E-2</v>
      </c>
    </row>
    <row r="165" spans="1:177" x14ac:dyDescent="0.2">
      <c r="A165" s="13" t="s">
        <v>226</v>
      </c>
      <c r="B165" s="13" t="s">
        <v>0</v>
      </c>
      <c r="C165" s="13" t="s">
        <v>273</v>
      </c>
      <c r="D165" s="34" t="s">
        <v>247</v>
      </c>
      <c r="E165" s="23" t="s">
        <v>220</v>
      </c>
      <c r="F165" s="23">
        <v>2891</v>
      </c>
      <c r="G165" s="22">
        <v>1.7645150000000001</v>
      </c>
      <c r="H165" s="22">
        <v>1.565123</v>
      </c>
      <c r="I165" s="22">
        <v>1.446347</v>
      </c>
      <c r="J165" s="22">
        <v>1.3841600000000001</v>
      </c>
      <c r="K165" s="22">
        <v>1.3827</v>
      </c>
      <c r="L165" s="22">
        <v>1.5094099999999999</v>
      </c>
      <c r="M165" s="22">
        <v>1.7341679999999999</v>
      </c>
      <c r="N165" s="22">
        <v>1.862935</v>
      </c>
      <c r="O165" s="22">
        <v>1.8196909999999999</v>
      </c>
      <c r="P165" s="22">
        <v>1.818805</v>
      </c>
      <c r="Q165" s="22">
        <v>1.7744340000000001</v>
      </c>
      <c r="R165" s="22">
        <v>1.704766</v>
      </c>
      <c r="S165" s="22">
        <v>1.630099</v>
      </c>
      <c r="T165" s="22">
        <v>1.6585399999999999</v>
      </c>
      <c r="U165" s="22">
        <v>1.782994</v>
      </c>
      <c r="V165" s="22">
        <v>2.0322279999999999</v>
      </c>
      <c r="W165" s="22">
        <v>2.3210980000000001</v>
      </c>
      <c r="X165" s="22">
        <v>2.7852939999999999</v>
      </c>
      <c r="Y165" s="22">
        <v>3.0517379999999998</v>
      </c>
      <c r="Z165" s="22">
        <v>3.087796</v>
      </c>
      <c r="AA165" s="22">
        <v>2.9691740000000002</v>
      </c>
      <c r="AB165" s="22">
        <v>2.6780680000000001</v>
      </c>
      <c r="AC165" s="22">
        <v>2.3366250000000002</v>
      </c>
      <c r="AD165" s="22">
        <v>2.003501</v>
      </c>
      <c r="AE165" s="22">
        <v>-0.15804609999999999</v>
      </c>
      <c r="AF165" s="22">
        <v>-0.19349649999999999</v>
      </c>
      <c r="AG165" s="22">
        <v>-0.2048662</v>
      </c>
      <c r="AH165" s="22">
        <v>-0.1807483</v>
      </c>
      <c r="AI165" s="22">
        <v>-0.15471979999999999</v>
      </c>
      <c r="AJ165" s="22">
        <v>-0.1042927</v>
      </c>
      <c r="AK165" s="22">
        <v>-0.12720790000000001</v>
      </c>
      <c r="AL165" s="22">
        <v>-0.1670304</v>
      </c>
      <c r="AM165" s="22">
        <v>-0.1529556</v>
      </c>
      <c r="AN165" s="22">
        <v>-0.108472</v>
      </c>
      <c r="AO165" s="22">
        <v>-8.1897600000000001E-2</v>
      </c>
      <c r="AP165" s="22">
        <v>-8.5112099999999996E-2</v>
      </c>
      <c r="AQ165" s="22">
        <v>-7.8282400000000002E-2</v>
      </c>
      <c r="AR165" s="22">
        <v>-5.2903899999999997E-2</v>
      </c>
      <c r="AS165" s="22">
        <v>-4.1335700000000003E-2</v>
      </c>
      <c r="AT165" s="22">
        <v>1.9947300000000001E-2</v>
      </c>
      <c r="AU165" s="22">
        <v>4.0562999999999997E-3</v>
      </c>
      <c r="AV165" s="22">
        <v>-4.5862699999999999E-2</v>
      </c>
      <c r="AW165" s="22">
        <v>-0.11154989999999999</v>
      </c>
      <c r="AX165" s="22">
        <v>-6.8069400000000002E-2</v>
      </c>
      <c r="AY165" s="22">
        <v>-6.9869500000000001E-2</v>
      </c>
      <c r="AZ165" s="22">
        <v>-0.1531776</v>
      </c>
      <c r="BA165" s="22">
        <v>-0.17104810000000001</v>
      </c>
      <c r="BB165" s="22">
        <v>-0.1652952</v>
      </c>
      <c r="BC165" s="22">
        <v>-0.11139449999999999</v>
      </c>
      <c r="BD165" s="22">
        <v>-0.1466295</v>
      </c>
      <c r="BE165" s="22">
        <v>-0.16247719999999999</v>
      </c>
      <c r="BF165" s="22">
        <v>-0.13671949999999999</v>
      </c>
      <c r="BG165" s="22">
        <v>-0.1184921</v>
      </c>
      <c r="BH165" s="22">
        <v>-6.7299100000000001E-2</v>
      </c>
      <c r="BI165" s="22">
        <v>-9.0612999999999999E-2</v>
      </c>
      <c r="BJ165" s="22">
        <v>-0.1280008</v>
      </c>
      <c r="BK165" s="22">
        <v>-0.1117648</v>
      </c>
      <c r="BL165" s="22">
        <v>-6.4530000000000004E-2</v>
      </c>
      <c r="BM165" s="22">
        <v>-3.66789E-2</v>
      </c>
      <c r="BN165" s="22">
        <v>-3.6494699999999998E-2</v>
      </c>
      <c r="BO165" s="22">
        <v>-3.1301299999999997E-2</v>
      </c>
      <c r="BP165" s="22">
        <v>-3.5826E-3</v>
      </c>
      <c r="BQ165" s="22">
        <v>1.04341E-2</v>
      </c>
      <c r="BR165" s="22">
        <v>7.1206900000000004E-2</v>
      </c>
      <c r="BS165" s="22">
        <v>5.6930099999999997E-2</v>
      </c>
      <c r="BT165" s="22">
        <v>7.7552999999999997E-3</v>
      </c>
      <c r="BU165" s="22">
        <v>-5.85788E-2</v>
      </c>
      <c r="BV165" s="22">
        <v>-1.4802900000000001E-2</v>
      </c>
      <c r="BW165" s="22">
        <v>-1.8910300000000001E-2</v>
      </c>
      <c r="BX165" s="22">
        <v>-0.1055051</v>
      </c>
      <c r="BY165" s="22">
        <v>-0.1234195</v>
      </c>
      <c r="BZ165" s="22">
        <v>-0.1237751</v>
      </c>
      <c r="CA165" s="22">
        <v>-7.9083799999999996E-2</v>
      </c>
      <c r="CB165" s="22">
        <v>-0.11416949999999999</v>
      </c>
      <c r="CC165" s="22">
        <v>-0.13311870000000001</v>
      </c>
      <c r="CD165" s="22">
        <v>-0.10622520000000001</v>
      </c>
      <c r="CE165" s="22">
        <v>-9.3400999999999998E-2</v>
      </c>
      <c r="CF165" s="22">
        <v>-4.1677400000000003E-2</v>
      </c>
      <c r="CG165" s="22">
        <v>-6.5267599999999995E-2</v>
      </c>
      <c r="CH165" s="22">
        <v>-0.100969</v>
      </c>
      <c r="CI165" s="22">
        <v>-8.3236199999999996E-2</v>
      </c>
      <c r="CJ165" s="22">
        <v>-3.4096000000000001E-2</v>
      </c>
      <c r="CK165" s="22">
        <v>-5.3606000000000001E-3</v>
      </c>
      <c r="CL165" s="22">
        <v>-2.8224000000000001E-3</v>
      </c>
      <c r="CM165" s="22">
        <v>1.2377E-3</v>
      </c>
      <c r="CN165" s="22">
        <v>3.0577199999999999E-2</v>
      </c>
      <c r="CO165" s="22">
        <v>4.6289700000000003E-2</v>
      </c>
      <c r="CP165" s="22">
        <v>0.10670930000000001</v>
      </c>
      <c r="CQ165" s="22">
        <v>9.3550300000000003E-2</v>
      </c>
      <c r="CR165" s="22">
        <v>4.4891100000000003E-2</v>
      </c>
      <c r="CS165" s="22">
        <v>-2.18912E-2</v>
      </c>
      <c r="CT165" s="22">
        <v>2.2089299999999999E-2</v>
      </c>
      <c r="CU165" s="22">
        <v>1.6383999999999999E-2</v>
      </c>
      <c r="CV165" s="22">
        <v>-7.2487300000000005E-2</v>
      </c>
      <c r="CW165" s="22">
        <v>-9.0432100000000001E-2</v>
      </c>
      <c r="CX165" s="22">
        <v>-9.5018400000000003E-2</v>
      </c>
      <c r="CY165" s="22">
        <v>-4.6773099999999998E-2</v>
      </c>
      <c r="CZ165" s="22">
        <v>-8.1709599999999993E-2</v>
      </c>
      <c r="DA165" s="22">
        <v>-0.1037602</v>
      </c>
      <c r="DB165" s="22">
        <v>-7.5731000000000007E-2</v>
      </c>
      <c r="DC165" s="22">
        <v>-6.8309800000000004E-2</v>
      </c>
      <c r="DD165" s="22">
        <v>-1.6055699999999999E-2</v>
      </c>
      <c r="DE165" s="22">
        <v>-3.9922100000000002E-2</v>
      </c>
      <c r="DF165" s="22">
        <v>-7.3937199999999995E-2</v>
      </c>
      <c r="DG165" s="22">
        <v>-5.4707499999999999E-2</v>
      </c>
      <c r="DH165" s="22">
        <v>-3.6619000000000001E-3</v>
      </c>
      <c r="DI165" s="22">
        <v>2.59577E-2</v>
      </c>
      <c r="DJ165" s="22">
        <v>3.08498E-2</v>
      </c>
      <c r="DK165" s="22">
        <v>3.37767E-2</v>
      </c>
      <c r="DL165" s="22">
        <v>6.4737000000000003E-2</v>
      </c>
      <c r="DM165" s="22">
        <v>8.2145399999999993E-2</v>
      </c>
      <c r="DN165" s="22">
        <v>0.14221159999999999</v>
      </c>
      <c r="DO165" s="22">
        <v>0.1301706</v>
      </c>
      <c r="DP165" s="22">
        <v>8.2026799999999997E-2</v>
      </c>
      <c r="DQ165" s="22">
        <v>1.4796399999999999E-2</v>
      </c>
      <c r="DR165" s="22">
        <v>5.8981499999999999E-2</v>
      </c>
      <c r="DS165" s="22">
        <v>5.1678200000000001E-2</v>
      </c>
      <c r="DT165" s="22">
        <v>-3.9469400000000002E-2</v>
      </c>
      <c r="DU165" s="22">
        <v>-5.7444700000000001E-2</v>
      </c>
      <c r="DV165" s="22">
        <v>-6.6261799999999996E-2</v>
      </c>
      <c r="DW165" s="22">
        <v>-1.216E-4</v>
      </c>
      <c r="DX165" s="22">
        <v>-3.4842600000000001E-2</v>
      </c>
      <c r="DY165" s="22">
        <v>-6.1371200000000001E-2</v>
      </c>
      <c r="DZ165" s="22">
        <v>-3.17022E-2</v>
      </c>
      <c r="EA165" s="22">
        <v>-3.2082199999999998E-2</v>
      </c>
      <c r="EB165" s="22">
        <v>2.0937999999999998E-2</v>
      </c>
      <c r="EC165" s="22">
        <v>-3.3273E-3</v>
      </c>
      <c r="ED165" s="22">
        <v>-3.4907599999999997E-2</v>
      </c>
      <c r="EE165" s="22">
        <v>-1.35167E-2</v>
      </c>
      <c r="EF165" s="22">
        <v>4.0280099999999999E-2</v>
      </c>
      <c r="EG165" s="22">
        <v>7.1176400000000001E-2</v>
      </c>
      <c r="EH165" s="22">
        <v>7.9467300000000005E-2</v>
      </c>
      <c r="EI165" s="22">
        <v>8.0757800000000005E-2</v>
      </c>
      <c r="EJ165" s="22">
        <v>0.1140583</v>
      </c>
      <c r="EK165" s="22">
        <v>0.13391520000000001</v>
      </c>
      <c r="EL165" s="22">
        <v>0.19347130000000001</v>
      </c>
      <c r="EM165" s="22">
        <v>0.1830444</v>
      </c>
      <c r="EN165" s="22">
        <v>0.13564490000000001</v>
      </c>
      <c r="EO165" s="22">
        <v>6.7767499999999994E-2</v>
      </c>
      <c r="EP165" s="22">
        <v>0.112248</v>
      </c>
      <c r="EQ165" s="22">
        <v>0.1026374</v>
      </c>
      <c r="ER165" s="22">
        <v>8.2030999999999996E-3</v>
      </c>
      <c r="ES165" s="22">
        <v>-9.8160999999999995E-3</v>
      </c>
      <c r="ET165" s="22">
        <v>-2.4741699999999998E-2</v>
      </c>
      <c r="EU165" s="22">
        <v>63.068530000000003</v>
      </c>
      <c r="EV165" s="22">
        <v>61.328380000000003</v>
      </c>
      <c r="EW165" s="22">
        <v>61.089559999999999</v>
      </c>
      <c r="EX165" s="22">
        <v>60.634149999999998</v>
      </c>
      <c r="EY165" s="22">
        <v>61.73939</v>
      </c>
      <c r="EZ165" s="22">
        <v>61.456620000000001</v>
      </c>
      <c r="FA165" s="22">
        <v>64.392229999999998</v>
      </c>
      <c r="FB165" s="22">
        <v>59.677799999999998</v>
      </c>
      <c r="FC165" s="22">
        <v>58.089469999999999</v>
      </c>
      <c r="FD165" s="22">
        <v>58.588239999999999</v>
      </c>
      <c r="FE165" s="22">
        <v>59.244860000000003</v>
      </c>
      <c r="FF165" s="22">
        <v>60.839239999999997</v>
      </c>
      <c r="FG165" s="22">
        <v>62.570300000000003</v>
      </c>
      <c r="FH165" s="22">
        <v>62.858629999999998</v>
      </c>
      <c r="FI165" s="22">
        <v>62.464210000000001</v>
      </c>
      <c r="FJ165" s="22">
        <v>59.919080000000001</v>
      </c>
      <c r="FK165" s="22">
        <v>58.549280000000003</v>
      </c>
      <c r="FL165" s="22">
        <v>57.942250000000001</v>
      </c>
      <c r="FM165" s="22">
        <v>57.253360000000001</v>
      </c>
      <c r="FN165" s="22">
        <v>57.429519999999997</v>
      </c>
      <c r="FO165" s="22">
        <v>58.084110000000003</v>
      </c>
      <c r="FP165" s="22">
        <v>58.178829999999998</v>
      </c>
      <c r="FQ165" s="22">
        <v>57.765279999999997</v>
      </c>
      <c r="FR165" s="22">
        <v>58.376399999999997</v>
      </c>
      <c r="FS165" s="22">
        <v>0.91291049999999996</v>
      </c>
      <c r="FT165" s="22">
        <v>3.9351999999999998E-2</v>
      </c>
      <c r="FU165" s="22">
        <v>5.5507599999999997E-2</v>
      </c>
    </row>
    <row r="166" spans="1:177" x14ac:dyDescent="0.2">
      <c r="A166" s="13" t="s">
        <v>226</v>
      </c>
      <c r="B166" s="13" t="s">
        <v>0</v>
      </c>
      <c r="C166" s="13" t="s">
        <v>273</v>
      </c>
      <c r="D166" s="34" t="s">
        <v>247</v>
      </c>
      <c r="E166" s="23" t="s">
        <v>221</v>
      </c>
      <c r="F166" s="23">
        <v>1916</v>
      </c>
      <c r="G166" s="22">
        <v>1.0986530000000001</v>
      </c>
      <c r="H166" s="22">
        <v>1.0360400000000001</v>
      </c>
      <c r="I166" s="22">
        <v>0.95953370000000004</v>
      </c>
      <c r="J166" s="22">
        <v>0.95934010000000003</v>
      </c>
      <c r="K166" s="22">
        <v>0.97240269999999995</v>
      </c>
      <c r="L166" s="22">
        <v>1.145675</v>
      </c>
      <c r="M166" s="22">
        <v>1.3557699999999999</v>
      </c>
      <c r="N166" s="22">
        <v>1.4696549999999999</v>
      </c>
      <c r="O166" s="22">
        <v>1.3721540000000001</v>
      </c>
      <c r="P166" s="22">
        <v>1.3222179999999999</v>
      </c>
      <c r="Q166" s="22">
        <v>1.2411559999999999</v>
      </c>
      <c r="R166" s="22">
        <v>1.134204</v>
      </c>
      <c r="S166" s="22">
        <v>1.0809040000000001</v>
      </c>
      <c r="T166" s="22">
        <v>1.0893079999999999</v>
      </c>
      <c r="U166" s="22">
        <v>1.1928859999999999</v>
      </c>
      <c r="V166" s="22">
        <v>1.331963</v>
      </c>
      <c r="W166" s="22">
        <v>1.65991</v>
      </c>
      <c r="X166" s="22">
        <v>2.0162019999999998</v>
      </c>
      <c r="Y166" s="22">
        <v>2.1907320000000001</v>
      </c>
      <c r="Z166" s="22">
        <v>2.1954639999999999</v>
      </c>
      <c r="AA166" s="22">
        <v>2.1332179999999998</v>
      </c>
      <c r="AB166" s="22">
        <v>1.8879030000000001</v>
      </c>
      <c r="AC166" s="22">
        <v>1.642218</v>
      </c>
      <c r="AD166" s="22">
        <v>1.3668130000000001</v>
      </c>
      <c r="AE166" s="22">
        <v>-0.16699539999999999</v>
      </c>
      <c r="AF166" s="22">
        <v>-0.15689349999999999</v>
      </c>
      <c r="AG166" s="22">
        <v>-0.16530400000000001</v>
      </c>
      <c r="AH166" s="22">
        <v>-0.14206379999999999</v>
      </c>
      <c r="AI166" s="22">
        <v>-0.1359997</v>
      </c>
      <c r="AJ166" s="22">
        <v>-9.5439800000000005E-2</v>
      </c>
      <c r="AK166" s="22">
        <v>-0.13515849999999999</v>
      </c>
      <c r="AL166" s="22">
        <v>-0.1221879</v>
      </c>
      <c r="AM166" s="22">
        <v>-0.1206305</v>
      </c>
      <c r="AN166" s="22">
        <v>-0.1073134</v>
      </c>
      <c r="AO166" s="22">
        <v>-0.1179422</v>
      </c>
      <c r="AP166" s="22">
        <v>-9.7184699999999999E-2</v>
      </c>
      <c r="AQ166" s="22">
        <v>-0.1084265</v>
      </c>
      <c r="AR166" s="22">
        <v>-9.5647300000000005E-2</v>
      </c>
      <c r="AS166" s="22">
        <v>-7.8038800000000005E-2</v>
      </c>
      <c r="AT166" s="22">
        <v>-0.1144411</v>
      </c>
      <c r="AU166" s="22">
        <v>-7.4956599999999998E-2</v>
      </c>
      <c r="AV166" s="22">
        <v>-7.5741600000000006E-2</v>
      </c>
      <c r="AW166" s="22">
        <v>-7.0896000000000001E-2</v>
      </c>
      <c r="AX166" s="22">
        <v>-6.8110900000000002E-2</v>
      </c>
      <c r="AY166" s="22">
        <v>-6.7865400000000006E-2</v>
      </c>
      <c r="AZ166" s="22">
        <v>-0.13345119999999999</v>
      </c>
      <c r="BA166" s="22">
        <v>-0.1200695</v>
      </c>
      <c r="BB166" s="22">
        <v>-0.1445475</v>
      </c>
      <c r="BC166" s="22">
        <v>-0.11395569999999999</v>
      </c>
      <c r="BD166" s="22">
        <v>-0.1032643</v>
      </c>
      <c r="BE166" s="22">
        <v>-0.11410530000000001</v>
      </c>
      <c r="BF166" s="22">
        <v>-9.7125199999999995E-2</v>
      </c>
      <c r="BG166" s="22">
        <v>-9.0525400000000006E-2</v>
      </c>
      <c r="BH166" s="22">
        <v>-5.2398599999999997E-2</v>
      </c>
      <c r="BI166" s="22">
        <v>-9.0084899999999996E-2</v>
      </c>
      <c r="BJ166" s="22">
        <v>-6.6852200000000001E-2</v>
      </c>
      <c r="BK166" s="22">
        <v>-6.4838499999999993E-2</v>
      </c>
      <c r="BL166" s="22">
        <v>-5.7780199999999997E-2</v>
      </c>
      <c r="BM166" s="22">
        <v>-6.8543300000000001E-2</v>
      </c>
      <c r="BN166" s="22">
        <v>-4.7590800000000003E-2</v>
      </c>
      <c r="BO166" s="22">
        <v>-5.7250700000000002E-2</v>
      </c>
      <c r="BP166" s="22">
        <v>-4.4711500000000001E-2</v>
      </c>
      <c r="BQ166" s="22">
        <v>-2.96627E-2</v>
      </c>
      <c r="BR166" s="22">
        <v>-6.4441899999999996E-2</v>
      </c>
      <c r="BS166" s="22">
        <v>-2.0410899999999999E-2</v>
      </c>
      <c r="BT166" s="22">
        <v>-2.0161800000000001E-2</v>
      </c>
      <c r="BU166" s="22">
        <v>-1.4819799999999999E-2</v>
      </c>
      <c r="BV166" s="22">
        <v>-1.31837E-2</v>
      </c>
      <c r="BW166" s="22">
        <v>-1.04779E-2</v>
      </c>
      <c r="BX166" s="22">
        <v>-7.5836899999999999E-2</v>
      </c>
      <c r="BY166" s="22">
        <v>-6.4912600000000001E-2</v>
      </c>
      <c r="BZ166" s="22">
        <v>-9.3915600000000002E-2</v>
      </c>
      <c r="CA166" s="22">
        <v>-7.72206E-2</v>
      </c>
      <c r="CB166" s="22">
        <v>-6.6120799999999993E-2</v>
      </c>
      <c r="CC166" s="22">
        <v>-7.8645300000000001E-2</v>
      </c>
      <c r="CD166" s="22">
        <v>-6.6000900000000001E-2</v>
      </c>
      <c r="CE166" s="22">
        <v>-5.9029999999999999E-2</v>
      </c>
      <c r="CF166" s="22">
        <v>-2.2588400000000002E-2</v>
      </c>
      <c r="CG166" s="22">
        <v>-5.8867000000000003E-2</v>
      </c>
      <c r="CH166" s="22">
        <v>-2.8527E-2</v>
      </c>
      <c r="CI166" s="22">
        <v>-2.6197100000000001E-2</v>
      </c>
      <c r="CJ166" s="22">
        <v>-2.3473600000000001E-2</v>
      </c>
      <c r="CK166" s="22">
        <v>-3.4329800000000001E-2</v>
      </c>
      <c r="CL166" s="22">
        <v>-1.3242200000000001E-2</v>
      </c>
      <c r="CM166" s="22">
        <v>-2.1806499999999999E-2</v>
      </c>
      <c r="CN166" s="22">
        <v>-9.4334999999999992E-3</v>
      </c>
      <c r="CO166" s="22">
        <v>3.8425E-3</v>
      </c>
      <c r="CP166" s="22">
        <v>-2.9812700000000001E-2</v>
      </c>
      <c r="CQ166" s="22">
        <v>1.7367199999999999E-2</v>
      </c>
      <c r="CR166" s="22">
        <v>1.8332600000000001E-2</v>
      </c>
      <c r="CS166" s="22">
        <v>2.4018500000000002E-2</v>
      </c>
      <c r="CT166" s="22">
        <v>2.48588E-2</v>
      </c>
      <c r="CU166" s="22">
        <v>2.9268499999999999E-2</v>
      </c>
      <c r="CV166" s="22">
        <v>-3.5933399999999997E-2</v>
      </c>
      <c r="CW166" s="22">
        <v>-2.6711200000000001E-2</v>
      </c>
      <c r="CX166" s="22">
        <v>-5.88481E-2</v>
      </c>
      <c r="CY166" s="22">
        <v>-4.0485399999999998E-2</v>
      </c>
      <c r="CZ166" s="22">
        <v>-2.89774E-2</v>
      </c>
      <c r="DA166" s="22">
        <v>-4.31852E-2</v>
      </c>
      <c r="DB166" s="22">
        <v>-3.4876600000000001E-2</v>
      </c>
      <c r="DC166" s="22">
        <v>-2.7534699999999999E-2</v>
      </c>
      <c r="DD166" s="22">
        <v>7.2217000000000002E-3</v>
      </c>
      <c r="DE166" s="22">
        <v>-2.7649099999999999E-2</v>
      </c>
      <c r="DF166" s="22">
        <v>9.7982999999999994E-3</v>
      </c>
      <c r="DG166" s="22">
        <v>1.24443E-2</v>
      </c>
      <c r="DH166" s="22">
        <v>1.0833000000000001E-2</v>
      </c>
      <c r="DI166" s="22">
        <v>-1.1629999999999999E-4</v>
      </c>
      <c r="DJ166" s="22">
        <v>2.1106400000000001E-2</v>
      </c>
      <c r="DK166" s="22">
        <v>1.3637700000000001E-2</v>
      </c>
      <c r="DL166" s="22">
        <v>2.5844499999999999E-2</v>
      </c>
      <c r="DM166" s="22">
        <v>3.7347699999999998E-2</v>
      </c>
      <c r="DN166" s="22">
        <v>4.8165999999999999E-3</v>
      </c>
      <c r="DO166" s="22">
        <v>5.5145399999999997E-2</v>
      </c>
      <c r="DP166" s="22">
        <v>5.68269E-2</v>
      </c>
      <c r="DQ166" s="22">
        <v>6.2856700000000001E-2</v>
      </c>
      <c r="DR166" s="22">
        <v>6.2901299999999993E-2</v>
      </c>
      <c r="DS166" s="22">
        <v>6.9014800000000001E-2</v>
      </c>
      <c r="DT166" s="22">
        <v>3.9700999999999998E-3</v>
      </c>
      <c r="DU166" s="22">
        <v>1.14903E-2</v>
      </c>
      <c r="DV166" s="22">
        <v>-2.3780599999999999E-2</v>
      </c>
      <c r="DW166" s="22">
        <v>1.2554299999999999E-2</v>
      </c>
      <c r="DX166" s="22">
        <v>2.4651800000000001E-2</v>
      </c>
      <c r="DY166" s="22">
        <v>8.0134999999999998E-3</v>
      </c>
      <c r="DZ166" s="22">
        <v>1.0062E-2</v>
      </c>
      <c r="EA166" s="22">
        <v>1.79396E-2</v>
      </c>
      <c r="EB166" s="22">
        <v>5.0262899999999999E-2</v>
      </c>
      <c r="EC166" s="22">
        <v>1.7424599999999998E-2</v>
      </c>
      <c r="ED166" s="22">
        <v>6.5133999999999997E-2</v>
      </c>
      <c r="EE166" s="22">
        <v>6.82363E-2</v>
      </c>
      <c r="EF166" s="22">
        <v>6.0366299999999998E-2</v>
      </c>
      <c r="EG166" s="22">
        <v>4.9282600000000003E-2</v>
      </c>
      <c r="EH166" s="22">
        <v>7.0700299999999994E-2</v>
      </c>
      <c r="EI166" s="22">
        <v>6.4813499999999996E-2</v>
      </c>
      <c r="EJ166" s="22">
        <v>7.6780299999999996E-2</v>
      </c>
      <c r="EK166" s="22">
        <v>8.5723800000000003E-2</v>
      </c>
      <c r="EL166" s="22">
        <v>5.4815700000000002E-2</v>
      </c>
      <c r="EM166" s="22">
        <v>0.109691</v>
      </c>
      <c r="EN166" s="22">
        <v>0.1124067</v>
      </c>
      <c r="EO166" s="22">
        <v>0.118933</v>
      </c>
      <c r="EP166" s="22">
        <v>0.11782860000000001</v>
      </c>
      <c r="EQ166" s="22">
        <v>0.1264023</v>
      </c>
      <c r="ER166" s="22">
        <v>6.1584399999999997E-2</v>
      </c>
      <c r="ES166" s="22">
        <v>6.6647100000000001E-2</v>
      </c>
      <c r="ET166" s="22">
        <v>2.6851300000000002E-2</v>
      </c>
      <c r="EU166" s="22">
        <v>60.69294</v>
      </c>
      <c r="EV166" s="22">
        <v>59.145099999999999</v>
      </c>
      <c r="EW166" s="22">
        <v>58.953229999999998</v>
      </c>
      <c r="EX166" s="22">
        <v>59.098579999999998</v>
      </c>
      <c r="EY166" s="22">
        <v>60.379390000000001</v>
      </c>
      <c r="EZ166" s="22">
        <v>60.066560000000003</v>
      </c>
      <c r="FA166" s="22">
        <v>61.512990000000002</v>
      </c>
      <c r="FB166" s="22">
        <v>60.256590000000003</v>
      </c>
      <c r="FC166" s="22">
        <v>56.275599999999997</v>
      </c>
      <c r="FD166" s="22">
        <v>55.452129999999997</v>
      </c>
      <c r="FE166" s="22">
        <v>56.47383</v>
      </c>
      <c r="FF166" s="22">
        <v>57.663890000000002</v>
      </c>
      <c r="FG166" s="22">
        <v>59.324910000000003</v>
      </c>
      <c r="FH166" s="22">
        <v>60.205449999999999</v>
      </c>
      <c r="FI166" s="22">
        <v>60.270029999999998</v>
      </c>
      <c r="FJ166" s="22">
        <v>57.83464</v>
      </c>
      <c r="FK166" s="22">
        <v>56.719760000000001</v>
      </c>
      <c r="FL166" s="22">
        <v>55.078510000000001</v>
      </c>
      <c r="FM166" s="22">
        <v>54.892809999999997</v>
      </c>
      <c r="FN166" s="22">
        <v>54.998170000000002</v>
      </c>
      <c r="FO166" s="22">
        <v>55.154139999999998</v>
      </c>
      <c r="FP166" s="22">
        <v>55.258420000000001</v>
      </c>
      <c r="FQ166" s="22">
        <v>55.002189999999999</v>
      </c>
      <c r="FR166" s="22">
        <v>55.39837</v>
      </c>
      <c r="FS166" s="22">
        <v>1.1190530000000001</v>
      </c>
      <c r="FT166" s="22">
        <v>4.9497600000000003E-2</v>
      </c>
      <c r="FU166" s="22">
        <v>5.9800499999999999E-2</v>
      </c>
    </row>
    <row r="167" spans="1:177" x14ac:dyDescent="0.2">
      <c r="A167" s="13" t="s">
        <v>226</v>
      </c>
      <c r="B167" s="13" t="s">
        <v>0</v>
      </c>
      <c r="C167" s="13" t="s">
        <v>273</v>
      </c>
      <c r="D167" s="34" t="s">
        <v>236</v>
      </c>
      <c r="E167" s="23" t="s">
        <v>219</v>
      </c>
      <c r="F167" s="23">
        <v>6817</v>
      </c>
      <c r="G167" s="22">
        <v>5.5544750000000001</v>
      </c>
      <c r="H167" s="22">
        <v>4.9674170000000002</v>
      </c>
      <c r="I167" s="22">
        <v>4.5390009999999998</v>
      </c>
      <c r="J167" s="22">
        <v>4.2773960000000004</v>
      </c>
      <c r="K167" s="22">
        <v>4.1306279999999997</v>
      </c>
      <c r="L167" s="22">
        <v>4.2392370000000001</v>
      </c>
      <c r="M167" s="22">
        <v>4.3829760000000002</v>
      </c>
      <c r="N167" s="22">
        <v>4.5872679999999999</v>
      </c>
      <c r="O167" s="22">
        <v>4.5827030000000004</v>
      </c>
      <c r="P167" s="22">
        <v>4.5801340000000001</v>
      </c>
      <c r="Q167" s="22">
        <v>4.6377009999999999</v>
      </c>
      <c r="R167" s="22">
        <v>4.9945279999999999</v>
      </c>
      <c r="S167" s="22">
        <v>5.4098550000000003</v>
      </c>
      <c r="T167" s="22">
        <v>5.9081630000000001</v>
      </c>
      <c r="U167" s="22">
        <v>6.319985</v>
      </c>
      <c r="V167" s="22">
        <v>6.9258110000000004</v>
      </c>
      <c r="W167" s="22">
        <v>7.6616299999999997</v>
      </c>
      <c r="X167" s="22">
        <v>8.3907319999999999</v>
      </c>
      <c r="Y167" s="22">
        <v>8.9933289999999992</v>
      </c>
      <c r="Z167" s="22">
        <v>8.9730109999999996</v>
      </c>
      <c r="AA167" s="22">
        <v>9.0995200000000001</v>
      </c>
      <c r="AB167" s="22">
        <v>8.7620930000000001</v>
      </c>
      <c r="AC167" s="22">
        <v>7.6836970000000004</v>
      </c>
      <c r="AD167" s="22">
        <v>6.5304120000000001</v>
      </c>
      <c r="AE167" s="22">
        <v>-0.35597590000000001</v>
      </c>
      <c r="AF167" s="22">
        <v>-0.34240419999999999</v>
      </c>
      <c r="AG167" s="22">
        <v>-0.28992889999999999</v>
      </c>
      <c r="AH167" s="22">
        <v>-0.2080939</v>
      </c>
      <c r="AI167" s="22">
        <v>-0.18706390000000001</v>
      </c>
      <c r="AJ167" s="22">
        <v>-0.1297585</v>
      </c>
      <c r="AK167" s="22">
        <v>-0.12520909999999999</v>
      </c>
      <c r="AL167" s="22">
        <v>-9.1974700000000006E-2</v>
      </c>
      <c r="AM167" s="22">
        <v>-2.4522499999999999E-2</v>
      </c>
      <c r="AN167" s="22">
        <v>7.4850799999999995E-2</v>
      </c>
      <c r="AO167" s="22">
        <v>-4.2434999999999999E-3</v>
      </c>
      <c r="AP167" s="22">
        <v>7.5662199999999999E-2</v>
      </c>
      <c r="AQ167" s="22">
        <v>0.1115785</v>
      </c>
      <c r="AR167" s="22">
        <v>0.19867750000000001</v>
      </c>
      <c r="AS167" s="22">
        <v>0.31570480000000001</v>
      </c>
      <c r="AT167" s="22">
        <v>0.42549759999999998</v>
      </c>
      <c r="AU167" s="22">
        <v>0.67116849999999995</v>
      </c>
      <c r="AV167" s="22">
        <v>0.65348580000000001</v>
      </c>
      <c r="AW167" s="22">
        <v>0.58182299999999998</v>
      </c>
      <c r="AX167" s="22">
        <v>0.45385399999999998</v>
      </c>
      <c r="AY167" s="22">
        <v>0.29287790000000002</v>
      </c>
      <c r="AZ167" s="22">
        <v>6.36071E-2</v>
      </c>
      <c r="BA167" s="22">
        <v>-9.0706499999999995E-2</v>
      </c>
      <c r="BB167" s="22">
        <v>-0.1257549</v>
      </c>
      <c r="BC167" s="22">
        <v>-0.27222239999999998</v>
      </c>
      <c r="BD167" s="22">
        <v>-0.259274</v>
      </c>
      <c r="BE167" s="22">
        <v>-0.2141651</v>
      </c>
      <c r="BF167" s="22">
        <v>-0.1376607</v>
      </c>
      <c r="BG167" s="22">
        <v>-0.1225813</v>
      </c>
      <c r="BH167" s="22">
        <v>-6.9436200000000003E-2</v>
      </c>
      <c r="BI167" s="22">
        <v>-6.4306500000000003E-2</v>
      </c>
      <c r="BJ167" s="22">
        <v>-2.8172099999999999E-2</v>
      </c>
      <c r="BK167" s="22">
        <v>4.0780700000000003E-2</v>
      </c>
      <c r="BL167" s="22">
        <v>0.15031729999999999</v>
      </c>
      <c r="BM167" s="22">
        <v>8.3421200000000001E-2</v>
      </c>
      <c r="BN167" s="22">
        <v>0.17020940000000001</v>
      </c>
      <c r="BO167" s="22">
        <v>0.2102667</v>
      </c>
      <c r="BP167" s="22">
        <v>0.29846440000000002</v>
      </c>
      <c r="BQ167" s="22">
        <v>0.41957539999999999</v>
      </c>
      <c r="BR167" s="22">
        <v>0.53133900000000001</v>
      </c>
      <c r="BS167" s="22">
        <v>0.7744529</v>
      </c>
      <c r="BT167" s="22">
        <v>0.75760349999999999</v>
      </c>
      <c r="BU167" s="22">
        <v>0.68541419999999997</v>
      </c>
      <c r="BV167" s="22">
        <v>0.5546546</v>
      </c>
      <c r="BW167" s="22">
        <v>0.3903605</v>
      </c>
      <c r="BX167" s="22">
        <v>0.16115289999999999</v>
      </c>
      <c r="BY167" s="22">
        <v>-1.3772000000000001E-3</v>
      </c>
      <c r="BZ167" s="22">
        <v>-4.3003E-2</v>
      </c>
      <c r="CA167" s="22">
        <v>-0.21421490000000001</v>
      </c>
      <c r="CB167" s="22">
        <v>-0.2016984</v>
      </c>
      <c r="CC167" s="22">
        <v>-0.16169130000000001</v>
      </c>
      <c r="CD167" s="22">
        <v>-8.8878799999999994E-2</v>
      </c>
      <c r="CE167" s="22">
        <v>-7.7920799999999998E-2</v>
      </c>
      <c r="CF167" s="22">
        <v>-2.76572E-2</v>
      </c>
      <c r="CG167" s="22">
        <v>-2.2125599999999999E-2</v>
      </c>
      <c r="CH167" s="22">
        <v>1.60175E-2</v>
      </c>
      <c r="CI167" s="22">
        <v>8.6009500000000003E-2</v>
      </c>
      <c r="CJ167" s="22">
        <v>0.20258509999999999</v>
      </c>
      <c r="CK167" s="22">
        <v>0.1441375</v>
      </c>
      <c r="CL167" s="22">
        <v>0.2356925</v>
      </c>
      <c r="CM167" s="22">
        <v>0.27861789999999997</v>
      </c>
      <c r="CN167" s="22">
        <v>0.36757649999999997</v>
      </c>
      <c r="CO167" s="22">
        <v>0.49151590000000001</v>
      </c>
      <c r="CP167" s="22">
        <v>0.60464450000000003</v>
      </c>
      <c r="CQ167" s="22">
        <v>0.8459873</v>
      </c>
      <c r="CR167" s="22">
        <v>0.82971510000000004</v>
      </c>
      <c r="CS167" s="22">
        <v>0.75716110000000003</v>
      </c>
      <c r="CT167" s="22">
        <v>0.62446880000000005</v>
      </c>
      <c r="CU167" s="22">
        <v>0.45787670000000003</v>
      </c>
      <c r="CV167" s="22">
        <v>0.22871279999999999</v>
      </c>
      <c r="CW167" s="22">
        <v>6.0491900000000001E-2</v>
      </c>
      <c r="CX167" s="22">
        <v>1.43108E-2</v>
      </c>
      <c r="CY167" s="22">
        <v>-0.1562075</v>
      </c>
      <c r="CZ167" s="22">
        <v>-0.14412269999999999</v>
      </c>
      <c r="DA167" s="22">
        <v>-0.1092176</v>
      </c>
      <c r="DB167" s="22">
        <v>-4.0097000000000001E-2</v>
      </c>
      <c r="DC167" s="22">
        <v>-3.3260400000000002E-2</v>
      </c>
      <c r="DD167" s="22">
        <v>1.41218E-2</v>
      </c>
      <c r="DE167" s="22">
        <v>2.0055400000000001E-2</v>
      </c>
      <c r="DF167" s="22">
        <v>6.0206999999999997E-2</v>
      </c>
      <c r="DG167" s="22">
        <v>0.1312382</v>
      </c>
      <c r="DH167" s="22">
        <v>0.254853</v>
      </c>
      <c r="DI167" s="22">
        <v>0.2048538</v>
      </c>
      <c r="DJ167" s="22">
        <v>0.30117569999999999</v>
      </c>
      <c r="DK167" s="22">
        <v>0.34696909999999997</v>
      </c>
      <c r="DL167" s="22">
        <v>0.43668859999999998</v>
      </c>
      <c r="DM167" s="22">
        <v>0.56345639999999997</v>
      </c>
      <c r="DN167" s="22">
        <v>0.67794989999999999</v>
      </c>
      <c r="DO167" s="22">
        <v>0.9175217</v>
      </c>
      <c r="DP167" s="22">
        <v>0.90182680000000004</v>
      </c>
      <c r="DQ167" s="22">
        <v>0.82890810000000004</v>
      </c>
      <c r="DR167" s="22">
        <v>0.69428299999999998</v>
      </c>
      <c r="DS167" s="22">
        <v>0.52539279999999999</v>
      </c>
      <c r="DT167" s="22">
        <v>0.2962728</v>
      </c>
      <c r="DU167" s="22">
        <v>0.122361</v>
      </c>
      <c r="DV167" s="22">
        <v>7.1624599999999997E-2</v>
      </c>
      <c r="DW167" s="22">
        <v>-7.2453900000000002E-2</v>
      </c>
      <c r="DX167" s="22">
        <v>-6.0992600000000001E-2</v>
      </c>
      <c r="DY167" s="22">
        <v>-3.3453799999999999E-2</v>
      </c>
      <c r="DZ167" s="22">
        <v>3.03363E-2</v>
      </c>
      <c r="EA167" s="22">
        <v>3.1222199999999999E-2</v>
      </c>
      <c r="EB167" s="22">
        <v>7.4443999999999996E-2</v>
      </c>
      <c r="EC167" s="22">
        <v>8.0958000000000002E-2</v>
      </c>
      <c r="ED167" s="22">
        <v>0.1240096</v>
      </c>
      <c r="EE167" s="22">
        <v>0.1965414</v>
      </c>
      <c r="EF167" s="22">
        <v>0.33031949999999999</v>
      </c>
      <c r="EG167" s="22">
        <v>0.29251850000000001</v>
      </c>
      <c r="EH167" s="22">
        <v>0.39572289999999999</v>
      </c>
      <c r="EI167" s="22">
        <v>0.44565729999999998</v>
      </c>
      <c r="EJ167" s="22">
        <v>0.53647549999999999</v>
      </c>
      <c r="EK167" s="22">
        <v>0.667327</v>
      </c>
      <c r="EL167" s="22">
        <v>0.78379120000000002</v>
      </c>
      <c r="EM167" s="22">
        <v>1.0208060000000001</v>
      </c>
      <c r="EN167" s="22">
        <v>1.0059439999999999</v>
      </c>
      <c r="EO167" s="22">
        <v>0.93249930000000003</v>
      </c>
      <c r="EP167" s="22">
        <v>0.7950836</v>
      </c>
      <c r="EQ167" s="22">
        <v>0.62287550000000003</v>
      </c>
      <c r="ER167" s="22">
        <v>0.39381860000000002</v>
      </c>
      <c r="ES167" s="22">
        <v>0.2116903</v>
      </c>
      <c r="ET167" s="22">
        <v>0.1543766</v>
      </c>
      <c r="EU167" s="22">
        <v>69.532709999999994</v>
      </c>
      <c r="EV167" s="22">
        <v>69.069789999999998</v>
      </c>
      <c r="EW167" s="22">
        <v>68.840540000000004</v>
      </c>
      <c r="EX167" s="22">
        <v>68.589950000000002</v>
      </c>
      <c r="EY167" s="22">
        <v>68.440119999999993</v>
      </c>
      <c r="EZ167" s="22">
        <v>68.314530000000005</v>
      </c>
      <c r="FA167" s="22">
        <v>68.316329999999994</v>
      </c>
      <c r="FB167" s="22">
        <v>69.415390000000002</v>
      </c>
      <c r="FC167" s="22">
        <v>71.453479999999999</v>
      </c>
      <c r="FD167" s="22">
        <v>74.457099999999997</v>
      </c>
      <c r="FE167" s="22">
        <v>77.419020000000003</v>
      </c>
      <c r="FF167" s="22">
        <v>79.729410000000001</v>
      </c>
      <c r="FG167" s="22">
        <v>81.273660000000007</v>
      </c>
      <c r="FH167" s="22">
        <v>81.890870000000007</v>
      </c>
      <c r="FI167" s="22">
        <v>82.265950000000004</v>
      </c>
      <c r="FJ167" s="22">
        <v>81.983890000000002</v>
      </c>
      <c r="FK167" s="22">
        <v>81.107770000000002</v>
      </c>
      <c r="FL167" s="22">
        <v>79.911320000000003</v>
      </c>
      <c r="FM167" s="22">
        <v>78.028649999999999</v>
      </c>
      <c r="FN167" s="22">
        <v>75.780720000000002</v>
      </c>
      <c r="FO167" s="22">
        <v>73.269469999999998</v>
      </c>
      <c r="FP167" s="22">
        <v>71.680279999999996</v>
      </c>
      <c r="FQ167" s="22">
        <v>71.025480000000002</v>
      </c>
      <c r="FR167" s="22">
        <v>70.495199999999997</v>
      </c>
      <c r="FS167" s="22">
        <v>1.8645970000000001</v>
      </c>
      <c r="FT167" s="22">
        <v>8.5240099999999999E-2</v>
      </c>
      <c r="FU167" s="22">
        <v>0.1199427</v>
      </c>
    </row>
    <row r="168" spans="1:177" x14ac:dyDescent="0.2">
      <c r="A168" s="13" t="s">
        <v>226</v>
      </c>
      <c r="B168" s="13" t="s">
        <v>0</v>
      </c>
      <c r="C168" s="13" t="s">
        <v>273</v>
      </c>
      <c r="D168" s="34" t="s">
        <v>236</v>
      </c>
      <c r="E168" s="23" t="s">
        <v>220</v>
      </c>
      <c r="F168" s="23">
        <v>4130</v>
      </c>
      <c r="G168" s="22">
        <v>3.2742079999999998</v>
      </c>
      <c r="H168" s="22">
        <v>2.9513370000000001</v>
      </c>
      <c r="I168" s="22">
        <v>2.7138550000000001</v>
      </c>
      <c r="J168" s="22">
        <v>2.560524</v>
      </c>
      <c r="K168" s="22">
        <v>2.4451070000000001</v>
      </c>
      <c r="L168" s="22">
        <v>2.5098050000000001</v>
      </c>
      <c r="M168" s="22">
        <v>2.5851609999999998</v>
      </c>
      <c r="N168" s="22">
        <v>2.7385069999999998</v>
      </c>
      <c r="O168" s="22">
        <v>2.7714319999999999</v>
      </c>
      <c r="P168" s="22">
        <v>2.7805029999999999</v>
      </c>
      <c r="Q168" s="22">
        <v>2.8040600000000002</v>
      </c>
      <c r="R168" s="22">
        <v>2.9798309999999999</v>
      </c>
      <c r="S168" s="22">
        <v>3.1533280000000001</v>
      </c>
      <c r="T168" s="22">
        <v>3.3425379999999998</v>
      </c>
      <c r="U168" s="22">
        <v>3.5024190000000002</v>
      </c>
      <c r="V168" s="22">
        <v>3.7980670000000001</v>
      </c>
      <c r="W168" s="22">
        <v>4.1698719999999998</v>
      </c>
      <c r="X168" s="22">
        <v>4.5403330000000004</v>
      </c>
      <c r="Y168" s="22">
        <v>4.8845739999999997</v>
      </c>
      <c r="Z168" s="22">
        <v>4.9458859999999998</v>
      </c>
      <c r="AA168" s="22">
        <v>5.1365930000000004</v>
      </c>
      <c r="AB168" s="22">
        <v>4.989636</v>
      </c>
      <c r="AC168" s="22">
        <v>4.4154109999999998</v>
      </c>
      <c r="AD168" s="22">
        <v>3.7777959999999999</v>
      </c>
      <c r="AE168" s="22">
        <v>-0.22880439999999999</v>
      </c>
      <c r="AF168" s="22">
        <v>-0.2208241</v>
      </c>
      <c r="AG168" s="22">
        <v>-0.1748112</v>
      </c>
      <c r="AH168" s="22">
        <v>-0.1057365</v>
      </c>
      <c r="AI168" s="22">
        <v>-0.1118944</v>
      </c>
      <c r="AJ168" s="22">
        <v>-6.1157299999999998E-2</v>
      </c>
      <c r="AK168" s="22">
        <v>-7.7865900000000002E-2</v>
      </c>
      <c r="AL168" s="22">
        <v>-8.0012600000000003E-2</v>
      </c>
      <c r="AM168" s="22">
        <v>-3.9034899999999997E-2</v>
      </c>
      <c r="AN168" s="22">
        <v>9.1541999999999995E-3</v>
      </c>
      <c r="AO168" s="22">
        <v>-2.9133300000000001E-2</v>
      </c>
      <c r="AP168" s="22">
        <v>1.5723600000000001E-2</v>
      </c>
      <c r="AQ168" s="22">
        <v>6.4739900000000003E-2</v>
      </c>
      <c r="AR168" s="22">
        <v>7.9561400000000004E-2</v>
      </c>
      <c r="AS168" s="22">
        <v>0.13485949999999999</v>
      </c>
      <c r="AT168" s="22">
        <v>0.2041724</v>
      </c>
      <c r="AU168" s="22">
        <v>0.37625130000000001</v>
      </c>
      <c r="AV168" s="22">
        <v>0.33443590000000001</v>
      </c>
      <c r="AW168" s="22">
        <v>0.29301909999999998</v>
      </c>
      <c r="AX168" s="22">
        <v>0.20871529999999999</v>
      </c>
      <c r="AY168" s="22">
        <v>0.10444059999999999</v>
      </c>
      <c r="AZ168" s="22">
        <v>-5.4310600000000001E-2</v>
      </c>
      <c r="BA168" s="22">
        <v>-0.12251330000000001</v>
      </c>
      <c r="BB168" s="22">
        <v>-0.13647419999999999</v>
      </c>
      <c r="BC168" s="22">
        <v>-0.16637009999999999</v>
      </c>
      <c r="BD168" s="22">
        <v>-0.1589033</v>
      </c>
      <c r="BE168" s="22">
        <v>-0.1174079</v>
      </c>
      <c r="BF168" s="22">
        <v>-5.3241900000000002E-2</v>
      </c>
      <c r="BG168" s="22">
        <v>-6.3363799999999998E-2</v>
      </c>
      <c r="BH168" s="22">
        <v>-1.5901800000000001E-2</v>
      </c>
      <c r="BI168" s="22">
        <v>-3.1248399999999999E-2</v>
      </c>
      <c r="BJ168" s="22">
        <v>-3.0712400000000001E-2</v>
      </c>
      <c r="BK168" s="22">
        <v>8.4805999999999996E-3</v>
      </c>
      <c r="BL168" s="22">
        <v>6.3392599999999993E-2</v>
      </c>
      <c r="BM168" s="22">
        <v>3.25726E-2</v>
      </c>
      <c r="BN168" s="22">
        <v>8.2098599999999994E-2</v>
      </c>
      <c r="BO168" s="22">
        <v>0.1347091</v>
      </c>
      <c r="BP168" s="22">
        <v>0.1512877</v>
      </c>
      <c r="BQ168" s="22">
        <v>0.2093554</v>
      </c>
      <c r="BR168" s="22">
        <v>0.2800145</v>
      </c>
      <c r="BS168" s="22">
        <v>0.44867119999999999</v>
      </c>
      <c r="BT168" s="22">
        <v>0.40892309999999998</v>
      </c>
      <c r="BU168" s="22">
        <v>0.36584159999999999</v>
      </c>
      <c r="BV168" s="22">
        <v>0.28125080000000002</v>
      </c>
      <c r="BW168" s="22">
        <v>0.17428830000000001</v>
      </c>
      <c r="BX168" s="22">
        <v>1.9568700000000001E-2</v>
      </c>
      <c r="BY168" s="22">
        <v>-5.6088399999999997E-2</v>
      </c>
      <c r="BZ168" s="22">
        <v>-7.4224200000000004E-2</v>
      </c>
      <c r="CA168" s="22">
        <v>-0.1231283</v>
      </c>
      <c r="CB168" s="22">
        <v>-0.1160172</v>
      </c>
      <c r="CC168" s="22">
        <v>-7.76506E-2</v>
      </c>
      <c r="CD168" s="22">
        <v>-1.6884300000000001E-2</v>
      </c>
      <c r="CE168" s="22">
        <v>-2.9751699999999999E-2</v>
      </c>
      <c r="CF168" s="22">
        <v>1.5442000000000001E-2</v>
      </c>
      <c r="CG168" s="22">
        <v>1.0387E-3</v>
      </c>
      <c r="CH168" s="22">
        <v>3.4326999999999999E-3</v>
      </c>
      <c r="CI168" s="22">
        <v>4.1389599999999999E-2</v>
      </c>
      <c r="CJ168" s="22">
        <v>0.10095800000000001</v>
      </c>
      <c r="CK168" s="22">
        <v>7.5310000000000002E-2</v>
      </c>
      <c r="CL168" s="22">
        <v>0.12806970000000001</v>
      </c>
      <c r="CM168" s="22">
        <v>0.18316959999999999</v>
      </c>
      <c r="CN168" s="22">
        <v>0.20096520000000001</v>
      </c>
      <c r="CO168" s="22">
        <v>0.26095109999999999</v>
      </c>
      <c r="CP168" s="22">
        <v>0.33254240000000002</v>
      </c>
      <c r="CQ168" s="22">
        <v>0.49882890000000002</v>
      </c>
      <c r="CR168" s="22">
        <v>0.46051259999999999</v>
      </c>
      <c r="CS168" s="22">
        <v>0.41627829999999999</v>
      </c>
      <c r="CT168" s="22">
        <v>0.33148879999999997</v>
      </c>
      <c r="CU168" s="22">
        <v>0.22266459999999999</v>
      </c>
      <c r="CV168" s="22">
        <v>7.0737300000000003E-2</v>
      </c>
      <c r="CW168" s="22">
        <v>-1.0082600000000001E-2</v>
      </c>
      <c r="CX168" s="22">
        <v>-3.1110100000000002E-2</v>
      </c>
      <c r="CY168" s="22">
        <v>-7.9886499999999999E-2</v>
      </c>
      <c r="CZ168" s="22">
        <v>-7.3131000000000002E-2</v>
      </c>
      <c r="DA168" s="22">
        <v>-3.7893299999999998E-2</v>
      </c>
      <c r="DB168" s="22">
        <v>1.94732E-2</v>
      </c>
      <c r="DC168" s="22">
        <v>3.8605000000000002E-3</v>
      </c>
      <c r="DD168" s="22">
        <v>4.6785800000000002E-2</v>
      </c>
      <c r="DE168" s="22">
        <v>3.3325800000000003E-2</v>
      </c>
      <c r="DF168" s="22">
        <v>3.7577800000000001E-2</v>
      </c>
      <c r="DG168" s="22">
        <v>7.4298600000000006E-2</v>
      </c>
      <c r="DH168" s="22">
        <v>0.13852329999999999</v>
      </c>
      <c r="DI168" s="22">
        <v>0.11804729999999999</v>
      </c>
      <c r="DJ168" s="22">
        <v>0.1740408</v>
      </c>
      <c r="DK168" s="22">
        <v>0.23163010000000001</v>
      </c>
      <c r="DL168" s="22">
        <v>0.25064259999999999</v>
      </c>
      <c r="DM168" s="22">
        <v>0.31254680000000001</v>
      </c>
      <c r="DN168" s="22">
        <v>0.38507039999999998</v>
      </c>
      <c r="DO168" s="22">
        <v>0.54898670000000005</v>
      </c>
      <c r="DP168" s="22">
        <v>0.51210219999999995</v>
      </c>
      <c r="DQ168" s="22">
        <v>0.46671509999999999</v>
      </c>
      <c r="DR168" s="22">
        <v>0.38172669999999997</v>
      </c>
      <c r="DS168" s="22">
        <v>0.27104089999999997</v>
      </c>
      <c r="DT168" s="22">
        <v>0.12190579999999999</v>
      </c>
      <c r="DU168" s="22">
        <v>3.5923200000000002E-2</v>
      </c>
      <c r="DV168" s="22">
        <v>1.2004000000000001E-2</v>
      </c>
      <c r="DW168" s="22">
        <v>-1.7452200000000001E-2</v>
      </c>
      <c r="DX168" s="22">
        <v>-1.1210299999999999E-2</v>
      </c>
      <c r="DY168" s="22">
        <v>1.951E-2</v>
      </c>
      <c r="DZ168" s="22">
        <v>7.1967799999999998E-2</v>
      </c>
      <c r="EA168" s="22">
        <v>5.2391100000000003E-2</v>
      </c>
      <c r="EB168" s="22">
        <v>9.2041200000000004E-2</v>
      </c>
      <c r="EC168" s="22">
        <v>7.9943299999999995E-2</v>
      </c>
      <c r="ED168" s="22">
        <v>8.6877999999999997E-2</v>
      </c>
      <c r="EE168" s="22">
        <v>0.12181400000000001</v>
      </c>
      <c r="EF168" s="22">
        <v>0.19276170000000001</v>
      </c>
      <c r="EG168" s="22">
        <v>0.1797532</v>
      </c>
      <c r="EH168" s="22">
        <v>0.24041580000000001</v>
      </c>
      <c r="EI168" s="22">
        <v>0.30159940000000002</v>
      </c>
      <c r="EJ168" s="22">
        <v>0.32236890000000001</v>
      </c>
      <c r="EK168" s="22">
        <v>0.38704270000000002</v>
      </c>
      <c r="EL168" s="22">
        <v>0.4609125</v>
      </c>
      <c r="EM168" s="22">
        <v>0.62140649999999997</v>
      </c>
      <c r="EN168" s="22">
        <v>0.58658940000000004</v>
      </c>
      <c r="EO168" s="22">
        <v>0.53953759999999995</v>
      </c>
      <c r="EP168" s="22">
        <v>0.45426230000000001</v>
      </c>
      <c r="EQ168" s="22">
        <v>0.34088849999999998</v>
      </c>
      <c r="ER168" s="22">
        <v>0.19578509999999999</v>
      </c>
      <c r="ES168" s="22">
        <v>0.1023481</v>
      </c>
      <c r="ET168" s="22">
        <v>7.4254000000000001E-2</v>
      </c>
      <c r="EU168" s="22">
        <v>69.705190000000002</v>
      </c>
      <c r="EV168" s="22">
        <v>69.238849999999999</v>
      </c>
      <c r="EW168" s="22">
        <v>69.131140000000002</v>
      </c>
      <c r="EX168" s="22">
        <v>68.941310000000001</v>
      </c>
      <c r="EY168" s="22">
        <v>68.825040000000001</v>
      </c>
      <c r="EZ168" s="22">
        <v>68.744770000000003</v>
      </c>
      <c r="FA168" s="22">
        <v>68.806049999999999</v>
      </c>
      <c r="FB168" s="22">
        <v>69.8446</v>
      </c>
      <c r="FC168" s="22">
        <v>71.534229999999994</v>
      </c>
      <c r="FD168" s="22">
        <v>74.120329999999996</v>
      </c>
      <c r="FE168" s="22">
        <v>76.793469999999999</v>
      </c>
      <c r="FF168" s="22">
        <v>78.720730000000003</v>
      </c>
      <c r="FG168" s="22">
        <v>79.877780000000001</v>
      </c>
      <c r="FH168" s="22">
        <v>80.273120000000006</v>
      </c>
      <c r="FI168" s="22">
        <v>80.617289999999997</v>
      </c>
      <c r="FJ168" s="22">
        <v>80.390690000000006</v>
      </c>
      <c r="FK168" s="22">
        <v>79.621669999999995</v>
      </c>
      <c r="FL168" s="22">
        <v>78.476209999999995</v>
      </c>
      <c r="FM168" s="22">
        <v>76.690920000000006</v>
      </c>
      <c r="FN168" s="22">
        <v>74.747669999999999</v>
      </c>
      <c r="FO168" s="22">
        <v>72.69023</v>
      </c>
      <c r="FP168" s="22">
        <v>71.382840000000002</v>
      </c>
      <c r="FQ168" s="22">
        <v>70.924589999999995</v>
      </c>
      <c r="FR168" s="22">
        <v>70.55153</v>
      </c>
      <c r="FS168" s="22">
        <v>1.370644</v>
      </c>
      <c r="FT168" s="22">
        <v>6.2519900000000003E-2</v>
      </c>
      <c r="FU168" s="22">
        <v>8.4739599999999998E-2</v>
      </c>
    </row>
    <row r="169" spans="1:177" x14ac:dyDescent="0.2">
      <c r="A169" s="13" t="s">
        <v>226</v>
      </c>
      <c r="B169" s="13" t="s">
        <v>0</v>
      </c>
      <c r="C169" s="13" t="s">
        <v>273</v>
      </c>
      <c r="D169" s="34" t="s">
        <v>236</v>
      </c>
      <c r="E169" s="23" t="s">
        <v>221</v>
      </c>
      <c r="F169" s="23">
        <v>2687</v>
      </c>
      <c r="G169" s="22">
        <v>2.2896260000000002</v>
      </c>
      <c r="H169" s="22">
        <v>2.021989</v>
      </c>
      <c r="I169" s="22">
        <v>1.828077</v>
      </c>
      <c r="J169" s="22">
        <v>1.71817</v>
      </c>
      <c r="K169" s="22">
        <v>1.690887</v>
      </c>
      <c r="L169" s="22">
        <v>1.736364</v>
      </c>
      <c r="M169" s="22">
        <v>1.8073429999999999</v>
      </c>
      <c r="N169" s="22">
        <v>1.8568579999999999</v>
      </c>
      <c r="O169" s="22">
        <v>1.821164</v>
      </c>
      <c r="P169" s="22">
        <v>1.8175220000000001</v>
      </c>
      <c r="Q169" s="22">
        <v>1.853256</v>
      </c>
      <c r="R169" s="22">
        <v>2.042316</v>
      </c>
      <c r="S169" s="22">
        <v>2.2940809999999998</v>
      </c>
      <c r="T169" s="22">
        <v>2.6186449999999999</v>
      </c>
      <c r="U169" s="22">
        <v>2.8799139999999999</v>
      </c>
      <c r="V169" s="22">
        <v>3.1954539999999998</v>
      </c>
      <c r="W169" s="22">
        <v>3.5623109999999998</v>
      </c>
      <c r="X169" s="22">
        <v>3.9247459999999998</v>
      </c>
      <c r="Y169" s="22">
        <v>4.1757900000000001</v>
      </c>
      <c r="Z169" s="22">
        <v>4.0799300000000001</v>
      </c>
      <c r="AA169" s="22">
        <v>4.002421</v>
      </c>
      <c r="AB169" s="22">
        <v>3.807213</v>
      </c>
      <c r="AC169" s="22">
        <v>3.2946529999999998</v>
      </c>
      <c r="AD169" s="22">
        <v>2.7696930000000002</v>
      </c>
      <c r="AE169" s="22">
        <v>-0.1787253</v>
      </c>
      <c r="AF169" s="22">
        <v>-0.17080980000000001</v>
      </c>
      <c r="AG169" s="22">
        <v>-0.1604952</v>
      </c>
      <c r="AH169" s="22">
        <v>-0.14619660000000001</v>
      </c>
      <c r="AI169" s="22">
        <v>-0.114663</v>
      </c>
      <c r="AJ169" s="22">
        <v>-0.10905040000000001</v>
      </c>
      <c r="AK169" s="22">
        <v>-8.7334899999999993E-2</v>
      </c>
      <c r="AL169" s="22">
        <v>-5.4445800000000003E-2</v>
      </c>
      <c r="AM169" s="22">
        <v>-2.8516300000000001E-2</v>
      </c>
      <c r="AN169" s="22">
        <v>1.8959799999999999E-2</v>
      </c>
      <c r="AO169" s="22">
        <v>-3.1807299999999997E-2</v>
      </c>
      <c r="AP169" s="22">
        <v>-9.8419999999999996E-4</v>
      </c>
      <c r="AQ169" s="22">
        <v>-2.3432499999999998E-2</v>
      </c>
      <c r="AR169" s="22">
        <v>5.2982399999999999E-2</v>
      </c>
      <c r="AS169" s="22">
        <v>0.11497889999999999</v>
      </c>
      <c r="AT169" s="22">
        <v>0.15455659999999999</v>
      </c>
      <c r="AU169" s="22">
        <v>0.2277498</v>
      </c>
      <c r="AV169" s="22">
        <v>0.2572469</v>
      </c>
      <c r="AW169" s="22">
        <v>0.22354570000000001</v>
      </c>
      <c r="AX169" s="22">
        <v>0.1818584</v>
      </c>
      <c r="AY169" s="22">
        <v>0.1302769</v>
      </c>
      <c r="AZ169" s="22">
        <v>6.2011299999999998E-2</v>
      </c>
      <c r="BA169" s="22">
        <v>-2.11199E-2</v>
      </c>
      <c r="BB169" s="22">
        <v>-3.94131E-2</v>
      </c>
      <c r="BC169" s="22">
        <v>-0.12511130000000001</v>
      </c>
      <c r="BD169" s="22">
        <v>-0.1184726</v>
      </c>
      <c r="BE169" s="22">
        <v>-0.1150573</v>
      </c>
      <c r="BF169" s="22">
        <v>-0.103585</v>
      </c>
      <c r="BG169" s="22">
        <v>-7.5242600000000007E-2</v>
      </c>
      <c r="BH169" s="22">
        <v>-7.1221699999999999E-2</v>
      </c>
      <c r="BI169" s="22">
        <v>-4.9451000000000002E-2</v>
      </c>
      <c r="BJ169" s="22">
        <v>-1.4556700000000001E-2</v>
      </c>
      <c r="BK169" s="22">
        <v>1.5610300000000001E-2</v>
      </c>
      <c r="BL169" s="22">
        <v>7.06286E-2</v>
      </c>
      <c r="BM169" s="22">
        <v>2.9682500000000001E-2</v>
      </c>
      <c r="BN169" s="22">
        <v>6.5685099999999996E-2</v>
      </c>
      <c r="BO169" s="22">
        <v>4.6445699999999999E-2</v>
      </c>
      <c r="BP169" s="22">
        <v>0.12295830000000001</v>
      </c>
      <c r="BQ169" s="22">
        <v>0.18814149999999999</v>
      </c>
      <c r="BR169" s="22">
        <v>0.22897419999999999</v>
      </c>
      <c r="BS169" s="22">
        <v>0.30209160000000002</v>
      </c>
      <c r="BT169" s="22">
        <v>0.33007150000000002</v>
      </c>
      <c r="BU169" s="22">
        <v>0.29806719999999998</v>
      </c>
      <c r="BV169" s="22">
        <v>0.25221959999999999</v>
      </c>
      <c r="BW169" s="22">
        <v>0.1982331</v>
      </c>
      <c r="BX169" s="22">
        <v>0.12535389999999999</v>
      </c>
      <c r="BY169" s="22">
        <v>3.8083699999999998E-2</v>
      </c>
      <c r="BZ169" s="22">
        <v>1.4652E-2</v>
      </c>
      <c r="CA169" s="22">
        <v>-8.7978399999999998E-2</v>
      </c>
      <c r="CB169" s="22">
        <v>-8.2224000000000005E-2</v>
      </c>
      <c r="CC169" s="22">
        <v>-8.3587099999999998E-2</v>
      </c>
      <c r="CD169" s="22">
        <v>-7.4072399999999997E-2</v>
      </c>
      <c r="CE169" s="22">
        <v>-4.7940200000000002E-2</v>
      </c>
      <c r="CF169" s="22">
        <v>-4.5021600000000002E-2</v>
      </c>
      <c r="CG169" s="22">
        <v>-2.3212699999999999E-2</v>
      </c>
      <c r="CH169" s="22">
        <v>1.3070399999999999E-2</v>
      </c>
      <c r="CI169" s="22">
        <v>4.6172299999999999E-2</v>
      </c>
      <c r="CJ169" s="22">
        <v>0.1064143</v>
      </c>
      <c r="CK169" s="22">
        <v>7.2270200000000007E-2</v>
      </c>
      <c r="CL169" s="22">
        <v>0.1118601</v>
      </c>
      <c r="CM169" s="22">
        <v>9.4843200000000003E-2</v>
      </c>
      <c r="CN169" s="22">
        <v>0.1714234</v>
      </c>
      <c r="CO169" s="22">
        <v>0.23881369999999999</v>
      </c>
      <c r="CP169" s="22">
        <v>0.28051559999999998</v>
      </c>
      <c r="CQ169" s="22">
        <v>0.35358050000000002</v>
      </c>
      <c r="CR169" s="22">
        <v>0.38050970000000001</v>
      </c>
      <c r="CS169" s="22">
        <v>0.34968060000000001</v>
      </c>
      <c r="CT169" s="22">
        <v>0.30095149999999998</v>
      </c>
      <c r="CU169" s="22">
        <v>0.2452993</v>
      </c>
      <c r="CV169" s="22">
        <v>0.16922480000000001</v>
      </c>
      <c r="CW169" s="22">
        <v>7.9088000000000006E-2</v>
      </c>
      <c r="CX169" s="22">
        <v>5.2097299999999999E-2</v>
      </c>
      <c r="CY169" s="22">
        <v>-5.0845500000000002E-2</v>
      </c>
      <c r="CZ169" s="22">
        <v>-4.5975500000000002E-2</v>
      </c>
      <c r="DA169" s="22">
        <v>-5.2116900000000001E-2</v>
      </c>
      <c r="DB169" s="22">
        <v>-4.4559700000000001E-2</v>
      </c>
      <c r="DC169" s="22">
        <v>-2.0637699999999998E-2</v>
      </c>
      <c r="DD169" s="22">
        <v>-1.8821600000000001E-2</v>
      </c>
      <c r="DE169" s="22">
        <v>3.0255999999999998E-3</v>
      </c>
      <c r="DF169" s="22">
        <v>4.0697400000000002E-2</v>
      </c>
      <c r="DG169" s="22">
        <v>7.6734300000000005E-2</v>
      </c>
      <c r="DH169" s="22">
        <v>0.1422001</v>
      </c>
      <c r="DI169" s="22">
        <v>0.1148579</v>
      </c>
      <c r="DJ169" s="22">
        <v>0.15803519999999999</v>
      </c>
      <c r="DK169" s="22">
        <v>0.1432407</v>
      </c>
      <c r="DL169" s="22">
        <v>0.21988849999999999</v>
      </c>
      <c r="DM169" s="22">
        <v>0.28948590000000002</v>
      </c>
      <c r="DN169" s="22">
        <v>0.33205699999999999</v>
      </c>
      <c r="DO169" s="22">
        <v>0.40506940000000002</v>
      </c>
      <c r="DP169" s="22">
        <v>0.43094779999999999</v>
      </c>
      <c r="DQ169" s="22">
        <v>0.40129389999999998</v>
      </c>
      <c r="DR169" s="22">
        <v>0.34968349999999998</v>
      </c>
      <c r="DS169" s="22">
        <v>0.2923656</v>
      </c>
      <c r="DT169" s="22">
        <v>0.2130957</v>
      </c>
      <c r="DU169" s="22">
        <v>0.1200922</v>
      </c>
      <c r="DV169" s="22">
        <v>8.95426E-2</v>
      </c>
      <c r="DW169" s="22">
        <v>2.7685000000000001E-3</v>
      </c>
      <c r="DX169" s="22">
        <v>6.3616999999999996E-3</v>
      </c>
      <c r="DY169" s="22">
        <v>-6.679E-3</v>
      </c>
      <c r="DZ169" s="22">
        <v>-1.9480999999999999E-3</v>
      </c>
      <c r="EA169" s="22">
        <v>1.8782699999999999E-2</v>
      </c>
      <c r="EB169" s="22">
        <v>1.9007099999999999E-2</v>
      </c>
      <c r="EC169" s="22">
        <v>4.0909599999999997E-2</v>
      </c>
      <c r="ED169" s="22">
        <v>8.0586500000000005E-2</v>
      </c>
      <c r="EE169" s="22">
        <v>0.12086089999999999</v>
      </c>
      <c r="EF169" s="22">
        <v>0.19386890000000001</v>
      </c>
      <c r="EG169" s="22">
        <v>0.1763477</v>
      </c>
      <c r="EH169" s="22">
        <v>0.2247045</v>
      </c>
      <c r="EI169" s="22">
        <v>0.213119</v>
      </c>
      <c r="EJ169" s="22">
        <v>0.28986440000000002</v>
      </c>
      <c r="EK169" s="22">
        <v>0.36264859999999999</v>
      </c>
      <c r="EL169" s="22">
        <v>0.40647460000000002</v>
      </c>
      <c r="EM169" s="22">
        <v>0.47941129999999998</v>
      </c>
      <c r="EN169" s="22">
        <v>0.50377249999999996</v>
      </c>
      <c r="EO169" s="22">
        <v>0.4758154</v>
      </c>
      <c r="EP169" s="22">
        <v>0.42004469999999999</v>
      </c>
      <c r="EQ169" s="22">
        <v>0.36032180000000003</v>
      </c>
      <c r="ER169" s="22">
        <v>0.27643830000000003</v>
      </c>
      <c r="ES169" s="22">
        <v>0.17929580000000001</v>
      </c>
      <c r="ET169" s="22">
        <v>0.1436077</v>
      </c>
      <c r="EU169" s="22">
        <v>69.234530000000007</v>
      </c>
      <c r="EV169" s="22">
        <v>68.77825</v>
      </c>
      <c r="EW169" s="22">
        <v>68.338149999999999</v>
      </c>
      <c r="EX169" s="22">
        <v>67.98218</v>
      </c>
      <c r="EY169" s="22">
        <v>67.774209999999997</v>
      </c>
      <c r="EZ169" s="22">
        <v>67.569680000000005</v>
      </c>
      <c r="FA169" s="22">
        <v>67.468770000000006</v>
      </c>
      <c r="FB169" s="22">
        <v>68.671660000000003</v>
      </c>
      <c r="FC169" s="22">
        <v>71.311999999999998</v>
      </c>
      <c r="FD169" s="22">
        <v>75.038970000000006</v>
      </c>
      <c r="FE169" s="22">
        <v>78.504099999999994</v>
      </c>
      <c r="FF169" s="22">
        <v>81.481160000000003</v>
      </c>
      <c r="FG169" s="22">
        <v>83.697739999999996</v>
      </c>
      <c r="FH169" s="22">
        <v>84.699650000000005</v>
      </c>
      <c r="FI169" s="22">
        <v>85.128010000000003</v>
      </c>
      <c r="FJ169" s="22">
        <v>84.750129999999999</v>
      </c>
      <c r="FK169" s="22">
        <v>83.688220000000001</v>
      </c>
      <c r="FL169" s="22">
        <v>82.40222</v>
      </c>
      <c r="FM169" s="22">
        <v>80.350470000000001</v>
      </c>
      <c r="FN169" s="22">
        <v>77.573440000000005</v>
      </c>
      <c r="FO169" s="22">
        <v>74.274600000000007</v>
      </c>
      <c r="FP169" s="22">
        <v>72.195790000000002</v>
      </c>
      <c r="FQ169" s="22">
        <v>71.200299999999999</v>
      </c>
      <c r="FR169" s="22">
        <v>70.397350000000003</v>
      </c>
      <c r="FS169" s="22">
        <v>1.2475339999999999</v>
      </c>
      <c r="FT169" s="22">
        <v>5.7372699999999999E-2</v>
      </c>
      <c r="FU169" s="22">
        <v>8.5009699999999994E-2</v>
      </c>
    </row>
    <row r="170" spans="1:177" x14ac:dyDescent="0.2">
      <c r="A170" s="13" t="s">
        <v>226</v>
      </c>
      <c r="B170" s="13" t="s">
        <v>0</v>
      </c>
      <c r="C170" s="13" t="s">
        <v>273</v>
      </c>
      <c r="D170" s="34" t="s">
        <v>248</v>
      </c>
      <c r="E170" s="23" t="s">
        <v>219</v>
      </c>
      <c r="F170" s="23">
        <v>6817</v>
      </c>
      <c r="G170" s="22">
        <v>5.3287180000000003</v>
      </c>
      <c r="H170" s="22">
        <v>4.6641450000000004</v>
      </c>
      <c r="I170" s="22">
        <v>4.2214450000000001</v>
      </c>
      <c r="J170" s="22">
        <v>3.9172189999999998</v>
      </c>
      <c r="K170" s="22">
        <v>3.7591329999999998</v>
      </c>
      <c r="L170" s="22">
        <v>3.841116</v>
      </c>
      <c r="M170" s="22">
        <v>3.977141</v>
      </c>
      <c r="N170" s="22">
        <v>4.2744619999999998</v>
      </c>
      <c r="O170" s="22">
        <v>4.4412269999999996</v>
      </c>
      <c r="P170" s="22">
        <v>4.6305519999999998</v>
      </c>
      <c r="Q170" s="22">
        <v>4.8234269999999997</v>
      </c>
      <c r="R170" s="22">
        <v>5.7117969999999998</v>
      </c>
      <c r="S170" s="22">
        <v>6.9686870000000001</v>
      </c>
      <c r="T170" s="22">
        <v>7.9404789999999998</v>
      </c>
      <c r="U170" s="22">
        <v>8.8181229999999999</v>
      </c>
      <c r="V170" s="22">
        <v>10.09456</v>
      </c>
      <c r="W170" s="22">
        <v>11.007389999999999</v>
      </c>
      <c r="X170" s="22">
        <v>11.763500000000001</v>
      </c>
      <c r="Y170" s="22">
        <v>12.628209999999999</v>
      </c>
      <c r="Z170" s="22">
        <v>12.80059</v>
      </c>
      <c r="AA170" s="22">
        <v>12.47344</v>
      </c>
      <c r="AB170" s="22">
        <v>11.826180000000001</v>
      </c>
      <c r="AC170" s="22">
        <v>10.520049999999999</v>
      </c>
      <c r="AD170" s="22">
        <v>9.2285749999999993</v>
      </c>
      <c r="AE170" s="22">
        <v>-0.2285035</v>
      </c>
      <c r="AF170" s="22">
        <v>-0.29085800000000001</v>
      </c>
      <c r="AG170" s="22">
        <v>-0.2798465</v>
      </c>
      <c r="AH170" s="22">
        <v>-0.18263560000000001</v>
      </c>
      <c r="AI170" s="22">
        <v>-0.1951148</v>
      </c>
      <c r="AJ170" s="22">
        <v>-0.10394829999999999</v>
      </c>
      <c r="AK170" s="22">
        <v>-0.11055520000000001</v>
      </c>
      <c r="AL170" s="22">
        <v>-0.1048145</v>
      </c>
      <c r="AM170" s="22">
        <v>-5.4753000000000003E-2</v>
      </c>
      <c r="AN170" s="22">
        <v>4.87765E-2</v>
      </c>
      <c r="AO170" s="22">
        <v>-0.13005729999999999</v>
      </c>
      <c r="AP170" s="22">
        <v>-0.1013448</v>
      </c>
      <c r="AQ170" s="22">
        <v>-3.5596999999999997E-2</v>
      </c>
      <c r="AR170" s="22">
        <v>-6.0296200000000001E-2</v>
      </c>
      <c r="AS170" s="22">
        <v>0.40730060000000001</v>
      </c>
      <c r="AT170" s="22">
        <v>0.68309969999999998</v>
      </c>
      <c r="AU170" s="22">
        <v>1.044062</v>
      </c>
      <c r="AV170" s="22">
        <v>0.95836860000000001</v>
      </c>
      <c r="AW170" s="22">
        <v>0.81678580000000001</v>
      </c>
      <c r="AX170" s="22">
        <v>0.84252830000000001</v>
      </c>
      <c r="AY170" s="22">
        <v>0.66949559999999997</v>
      </c>
      <c r="AZ170" s="22">
        <v>0.19256290000000001</v>
      </c>
      <c r="BA170" s="22">
        <v>1.1826E-2</v>
      </c>
      <c r="BB170" s="22">
        <v>-9.2312000000000002E-3</v>
      </c>
      <c r="BC170" s="22">
        <v>-0.1251341</v>
      </c>
      <c r="BD170" s="22">
        <v>-0.19447690000000001</v>
      </c>
      <c r="BE170" s="22">
        <v>-0.1939051</v>
      </c>
      <c r="BF170" s="22">
        <v>-0.1042249</v>
      </c>
      <c r="BG170" s="22">
        <v>-0.12583859999999999</v>
      </c>
      <c r="BH170" s="22">
        <v>-3.91192E-2</v>
      </c>
      <c r="BI170" s="22">
        <v>-4.3166299999999998E-2</v>
      </c>
      <c r="BJ170" s="22">
        <v>-3.2702000000000002E-2</v>
      </c>
      <c r="BK170" s="22">
        <v>2.80848E-2</v>
      </c>
      <c r="BL170" s="22">
        <v>0.1462724</v>
      </c>
      <c r="BM170" s="22">
        <v>-1.53283E-2</v>
      </c>
      <c r="BN170" s="22">
        <v>2.1877500000000001E-2</v>
      </c>
      <c r="BO170" s="22">
        <v>9.6591499999999997E-2</v>
      </c>
      <c r="BP170" s="22">
        <v>7.3713100000000004E-2</v>
      </c>
      <c r="BQ170" s="22">
        <v>0.5448636</v>
      </c>
      <c r="BR170" s="22">
        <v>0.82982120000000004</v>
      </c>
      <c r="BS170" s="22">
        <v>1.1908570000000001</v>
      </c>
      <c r="BT170" s="22">
        <v>1.1055729999999999</v>
      </c>
      <c r="BU170" s="22">
        <v>0.96124169999999998</v>
      </c>
      <c r="BV170" s="22">
        <v>0.98951029999999995</v>
      </c>
      <c r="BW170" s="22">
        <v>0.80927819999999995</v>
      </c>
      <c r="BX170" s="22">
        <v>0.32305060000000002</v>
      </c>
      <c r="BY170" s="22">
        <v>0.12961110000000001</v>
      </c>
      <c r="BZ170" s="22">
        <v>9.9058999999999994E-2</v>
      </c>
      <c r="CA170" s="22">
        <v>-5.35408E-2</v>
      </c>
      <c r="CB170" s="22">
        <v>-0.1277237</v>
      </c>
      <c r="CC170" s="22">
        <v>-0.13438240000000001</v>
      </c>
      <c r="CD170" s="22">
        <v>-4.9917799999999998E-2</v>
      </c>
      <c r="CE170" s="22">
        <v>-7.7858200000000002E-2</v>
      </c>
      <c r="CF170" s="22">
        <v>5.7812000000000002E-3</v>
      </c>
      <c r="CG170" s="22">
        <v>3.5070000000000001E-3</v>
      </c>
      <c r="CH170" s="22">
        <v>1.7242899999999999E-2</v>
      </c>
      <c r="CI170" s="22">
        <v>8.5458099999999995E-2</v>
      </c>
      <c r="CJ170" s="22">
        <v>0.21379770000000001</v>
      </c>
      <c r="CK170" s="22">
        <v>6.4132700000000001E-2</v>
      </c>
      <c r="CL170" s="22">
        <v>0.10722089999999999</v>
      </c>
      <c r="CM170" s="22">
        <v>0.1881449</v>
      </c>
      <c r="CN170" s="22">
        <v>0.1665276</v>
      </c>
      <c r="CO170" s="22">
        <v>0.64013920000000002</v>
      </c>
      <c r="CP170" s="22">
        <v>0.93144009999999999</v>
      </c>
      <c r="CQ170" s="22">
        <v>1.2925279999999999</v>
      </c>
      <c r="CR170" s="22">
        <v>1.2075260000000001</v>
      </c>
      <c r="CS170" s="22">
        <v>1.061291</v>
      </c>
      <c r="CT170" s="22">
        <v>1.09131</v>
      </c>
      <c r="CU170" s="22">
        <v>0.90609130000000004</v>
      </c>
      <c r="CV170" s="22">
        <v>0.41342600000000002</v>
      </c>
      <c r="CW170" s="22">
        <v>0.2111886</v>
      </c>
      <c r="CX170" s="22">
        <v>0.1740604</v>
      </c>
      <c r="CY170" s="22">
        <v>1.8052599999999999E-2</v>
      </c>
      <c r="CZ170" s="22">
        <v>-6.0970499999999997E-2</v>
      </c>
      <c r="DA170" s="22">
        <v>-7.4859599999999998E-2</v>
      </c>
      <c r="DB170" s="22">
        <v>4.3892000000000002E-3</v>
      </c>
      <c r="DC170" s="22">
        <v>-2.98777E-2</v>
      </c>
      <c r="DD170" s="22">
        <v>5.06816E-2</v>
      </c>
      <c r="DE170" s="22">
        <v>5.01804E-2</v>
      </c>
      <c r="DF170" s="22">
        <v>6.7187800000000006E-2</v>
      </c>
      <c r="DG170" s="22">
        <v>0.14283129999999999</v>
      </c>
      <c r="DH170" s="22">
        <v>0.28132299999999999</v>
      </c>
      <c r="DI170" s="22">
        <v>0.14359369999999999</v>
      </c>
      <c r="DJ170" s="22">
        <v>0.19256429999999999</v>
      </c>
      <c r="DK170" s="22">
        <v>0.27969830000000001</v>
      </c>
      <c r="DL170" s="22">
        <v>0.25934200000000002</v>
      </c>
      <c r="DM170" s="22">
        <v>0.73541489999999998</v>
      </c>
      <c r="DN170" s="22">
        <v>1.0330589999999999</v>
      </c>
      <c r="DO170" s="22">
        <v>1.394198</v>
      </c>
      <c r="DP170" s="22">
        <v>1.3094790000000001</v>
      </c>
      <c r="DQ170" s="22">
        <v>1.161341</v>
      </c>
      <c r="DR170" s="22">
        <v>1.193109</v>
      </c>
      <c r="DS170" s="22">
        <v>1.002904</v>
      </c>
      <c r="DT170" s="22">
        <v>0.50380150000000001</v>
      </c>
      <c r="DU170" s="22">
        <v>0.29276619999999998</v>
      </c>
      <c r="DV170" s="22">
        <v>0.2490618</v>
      </c>
      <c r="DW170" s="22">
        <v>0.1214219</v>
      </c>
      <c r="DX170" s="22">
        <v>3.54106E-2</v>
      </c>
      <c r="DY170" s="22">
        <v>1.1081799999999999E-2</v>
      </c>
      <c r="DZ170" s="22">
        <v>8.2799899999999996E-2</v>
      </c>
      <c r="EA170" s="22">
        <v>3.93984E-2</v>
      </c>
      <c r="EB170" s="22">
        <v>0.11551069999999999</v>
      </c>
      <c r="EC170" s="22">
        <v>0.1175693</v>
      </c>
      <c r="ED170" s="22">
        <v>0.13930029999999999</v>
      </c>
      <c r="EE170" s="22">
        <v>0.22566910000000001</v>
      </c>
      <c r="EF170" s="22">
        <v>0.37881890000000001</v>
      </c>
      <c r="EG170" s="22">
        <v>0.25832270000000002</v>
      </c>
      <c r="EH170" s="22">
        <v>0.31578659999999997</v>
      </c>
      <c r="EI170" s="22">
        <v>0.4118868</v>
      </c>
      <c r="EJ170" s="22">
        <v>0.39335140000000002</v>
      </c>
      <c r="EK170" s="22">
        <v>0.87297789999999997</v>
      </c>
      <c r="EL170" s="22">
        <v>1.1797800000000001</v>
      </c>
      <c r="EM170" s="22">
        <v>1.5409930000000001</v>
      </c>
      <c r="EN170" s="22">
        <v>1.456683</v>
      </c>
      <c r="EO170" s="22">
        <v>1.3057970000000001</v>
      </c>
      <c r="EP170" s="22">
        <v>1.3400909999999999</v>
      </c>
      <c r="EQ170" s="22">
        <v>1.142687</v>
      </c>
      <c r="ER170" s="22">
        <v>0.6342892</v>
      </c>
      <c r="ES170" s="22">
        <v>0.41055120000000001</v>
      </c>
      <c r="ET170" s="22">
        <v>0.3573519</v>
      </c>
      <c r="EU170" s="22">
        <v>68.535690000000002</v>
      </c>
      <c r="EV170" s="22">
        <v>67.246049999999997</v>
      </c>
      <c r="EW170" s="22">
        <v>66.629260000000002</v>
      </c>
      <c r="EX170" s="22">
        <v>66.343760000000003</v>
      </c>
      <c r="EY170" s="22">
        <v>66.377430000000004</v>
      </c>
      <c r="EZ170" s="22">
        <v>66.148439999999994</v>
      </c>
      <c r="FA170" s="22">
        <v>66.522400000000005</v>
      </c>
      <c r="FB170" s="22">
        <v>70.533100000000005</v>
      </c>
      <c r="FC170" s="22">
        <v>76.456280000000007</v>
      </c>
      <c r="FD170" s="22">
        <v>82.11703</v>
      </c>
      <c r="FE170" s="22">
        <v>87.490250000000003</v>
      </c>
      <c r="FF170" s="22">
        <v>92.432649999999995</v>
      </c>
      <c r="FG170" s="22">
        <v>94.377719999999997</v>
      </c>
      <c r="FH170" s="22">
        <v>94.422929999999994</v>
      </c>
      <c r="FI170" s="22">
        <v>96.305790000000002</v>
      </c>
      <c r="FJ170" s="22">
        <v>99.110439999999997</v>
      </c>
      <c r="FK170" s="22">
        <v>98.461089999999999</v>
      </c>
      <c r="FL170" s="22">
        <v>94.97345</v>
      </c>
      <c r="FM170" s="22">
        <v>90.163669999999996</v>
      </c>
      <c r="FN170" s="22">
        <v>87.087639999999993</v>
      </c>
      <c r="FO170" s="22">
        <v>81.815740000000005</v>
      </c>
      <c r="FP170" s="22">
        <v>78.02037</v>
      </c>
      <c r="FQ170" s="22">
        <v>76.356859999999998</v>
      </c>
      <c r="FR170" s="22">
        <v>75.16534</v>
      </c>
      <c r="FS170" s="22">
        <v>2.1559159999999999</v>
      </c>
      <c r="FT170" s="22">
        <v>9.8829200000000006E-2</v>
      </c>
      <c r="FU170" s="22">
        <v>0.16201080000000001</v>
      </c>
    </row>
    <row r="171" spans="1:177" x14ac:dyDescent="0.2">
      <c r="A171" s="13" t="s">
        <v>226</v>
      </c>
      <c r="B171" s="13" t="s">
        <v>0</v>
      </c>
      <c r="C171" s="13" t="s">
        <v>273</v>
      </c>
      <c r="D171" s="34" t="s">
        <v>248</v>
      </c>
      <c r="E171" s="23" t="s">
        <v>220</v>
      </c>
      <c r="F171" s="23">
        <v>4130</v>
      </c>
      <c r="G171" s="22">
        <v>3.1060349999999999</v>
      </c>
      <c r="H171" s="22">
        <v>2.7880950000000002</v>
      </c>
      <c r="I171" s="22">
        <v>2.5070109999999999</v>
      </c>
      <c r="J171" s="22">
        <v>2.3268499999999999</v>
      </c>
      <c r="K171" s="22">
        <v>2.19693</v>
      </c>
      <c r="L171" s="22">
        <v>2.2059890000000002</v>
      </c>
      <c r="M171" s="22">
        <v>2.2952780000000002</v>
      </c>
      <c r="N171" s="22">
        <v>2.5214780000000001</v>
      </c>
      <c r="O171" s="22">
        <v>2.6203319999999999</v>
      </c>
      <c r="P171" s="22">
        <v>2.6881569999999999</v>
      </c>
      <c r="Q171" s="22">
        <v>2.7457069999999999</v>
      </c>
      <c r="R171" s="22">
        <v>3.1480899999999998</v>
      </c>
      <c r="S171" s="22">
        <v>3.5914130000000002</v>
      </c>
      <c r="T171" s="22">
        <v>3.970418</v>
      </c>
      <c r="U171" s="22">
        <v>4.5309879999999998</v>
      </c>
      <c r="V171" s="22">
        <v>5.1599890000000004</v>
      </c>
      <c r="W171" s="22">
        <v>5.6800189999999997</v>
      </c>
      <c r="X171" s="22">
        <v>6.1576190000000004</v>
      </c>
      <c r="Y171" s="22">
        <v>6.4764099999999996</v>
      </c>
      <c r="Z171" s="22">
        <v>6.7353540000000001</v>
      </c>
      <c r="AA171" s="22">
        <v>6.5419130000000001</v>
      </c>
      <c r="AB171" s="22">
        <v>6.2527590000000002</v>
      </c>
      <c r="AC171" s="22">
        <v>5.6940200000000001</v>
      </c>
      <c r="AD171" s="22">
        <v>5.001779</v>
      </c>
      <c r="AE171" s="22">
        <v>-0.18051519999999999</v>
      </c>
      <c r="AF171" s="22">
        <v>-0.1393084</v>
      </c>
      <c r="AG171" s="22">
        <v>-0.13820440000000001</v>
      </c>
      <c r="AH171" s="22">
        <v>-7.0028300000000002E-2</v>
      </c>
      <c r="AI171" s="22">
        <v>-8.8652900000000007E-2</v>
      </c>
      <c r="AJ171" s="22">
        <v>-3.8646899999999998E-2</v>
      </c>
      <c r="AK171" s="22">
        <v>-5.8966400000000002E-2</v>
      </c>
      <c r="AL171" s="22">
        <v>-1.63155E-2</v>
      </c>
      <c r="AM171" s="22">
        <v>-2.98309E-2</v>
      </c>
      <c r="AN171" s="22">
        <v>4.6531599999999999E-2</v>
      </c>
      <c r="AO171" s="22">
        <v>-7.08675E-2</v>
      </c>
      <c r="AP171" s="22">
        <v>-3.2948900000000003E-2</v>
      </c>
      <c r="AQ171" s="22">
        <v>-1.16893E-2</v>
      </c>
      <c r="AR171" s="22">
        <v>-5.2433199999999999E-2</v>
      </c>
      <c r="AS171" s="22">
        <v>0.1444019</v>
      </c>
      <c r="AT171" s="22">
        <v>0.3403157</v>
      </c>
      <c r="AU171" s="22">
        <v>0.53704540000000001</v>
      </c>
      <c r="AV171" s="22">
        <v>0.51423470000000004</v>
      </c>
      <c r="AW171" s="22">
        <v>0.3671683</v>
      </c>
      <c r="AX171" s="22">
        <v>0.44714660000000001</v>
      </c>
      <c r="AY171" s="22">
        <v>0.27035740000000003</v>
      </c>
      <c r="AZ171" s="22">
        <v>1.0862500000000001E-2</v>
      </c>
      <c r="BA171" s="22">
        <v>-4.9585600000000001E-2</v>
      </c>
      <c r="BB171" s="22">
        <v>-1.06687E-2</v>
      </c>
      <c r="BC171" s="22">
        <v>-0.10918360000000001</v>
      </c>
      <c r="BD171" s="22">
        <v>-7.1913400000000002E-2</v>
      </c>
      <c r="BE171" s="22">
        <v>-7.7335299999999996E-2</v>
      </c>
      <c r="BF171" s="22">
        <v>-1.6107400000000001E-2</v>
      </c>
      <c r="BG171" s="22">
        <v>-4.02046E-2</v>
      </c>
      <c r="BH171" s="22">
        <v>6.2762E-3</v>
      </c>
      <c r="BI171" s="22">
        <v>-1.1583E-2</v>
      </c>
      <c r="BJ171" s="22">
        <v>3.4407E-2</v>
      </c>
      <c r="BK171" s="22">
        <v>2.5310900000000001E-2</v>
      </c>
      <c r="BL171" s="22">
        <v>0.11389299999999999</v>
      </c>
      <c r="BM171" s="22">
        <v>4.4875999999999996E-3</v>
      </c>
      <c r="BN171" s="22">
        <v>4.5936999999999999E-2</v>
      </c>
      <c r="BO171" s="22">
        <v>7.5933799999999996E-2</v>
      </c>
      <c r="BP171" s="22">
        <v>3.6858099999999998E-2</v>
      </c>
      <c r="BQ171" s="22">
        <v>0.2378827</v>
      </c>
      <c r="BR171" s="22">
        <v>0.4364768</v>
      </c>
      <c r="BS171" s="22">
        <v>0.63226499999999997</v>
      </c>
      <c r="BT171" s="22">
        <v>0.61249549999999997</v>
      </c>
      <c r="BU171" s="22">
        <v>0.46398899999999998</v>
      </c>
      <c r="BV171" s="22">
        <v>0.549342</v>
      </c>
      <c r="BW171" s="22">
        <v>0.37099690000000002</v>
      </c>
      <c r="BX171" s="22">
        <v>0.1063383</v>
      </c>
      <c r="BY171" s="22">
        <v>3.71007E-2</v>
      </c>
      <c r="BZ171" s="22">
        <v>7.0323399999999994E-2</v>
      </c>
      <c r="CA171" s="22">
        <v>-5.9779499999999999E-2</v>
      </c>
      <c r="CB171" s="22">
        <v>-2.5235799999999999E-2</v>
      </c>
      <c r="CC171" s="22">
        <v>-3.51775E-2</v>
      </c>
      <c r="CD171" s="22">
        <v>2.1238099999999999E-2</v>
      </c>
      <c r="CE171" s="22">
        <v>-6.6495E-3</v>
      </c>
      <c r="CF171" s="22">
        <v>3.7389699999999998E-2</v>
      </c>
      <c r="CG171" s="22">
        <v>2.1234599999999999E-2</v>
      </c>
      <c r="CH171" s="22">
        <v>6.9537299999999996E-2</v>
      </c>
      <c r="CI171" s="22">
        <v>6.35019E-2</v>
      </c>
      <c r="CJ171" s="22">
        <v>0.1605473</v>
      </c>
      <c r="CK171" s="22">
        <v>5.6678300000000001E-2</v>
      </c>
      <c r="CL171" s="22">
        <v>0.1005732</v>
      </c>
      <c r="CM171" s="22">
        <v>0.1366213</v>
      </c>
      <c r="CN171" s="22">
        <v>9.8700899999999994E-2</v>
      </c>
      <c r="CO171" s="22">
        <v>0.30262719999999999</v>
      </c>
      <c r="CP171" s="22">
        <v>0.50307769999999996</v>
      </c>
      <c r="CQ171" s="22">
        <v>0.6982138</v>
      </c>
      <c r="CR171" s="22">
        <v>0.68055069999999995</v>
      </c>
      <c r="CS171" s="22">
        <v>0.53104669999999998</v>
      </c>
      <c r="CT171" s="22">
        <v>0.62012210000000001</v>
      </c>
      <c r="CU171" s="22">
        <v>0.44069960000000002</v>
      </c>
      <c r="CV171" s="22">
        <v>0.17246449999999999</v>
      </c>
      <c r="CW171" s="22">
        <v>9.7139299999999998E-2</v>
      </c>
      <c r="CX171" s="22">
        <v>0.12641820000000001</v>
      </c>
      <c r="CY171" s="22">
        <v>-1.03754E-2</v>
      </c>
      <c r="CZ171" s="22">
        <v>2.14418E-2</v>
      </c>
      <c r="DA171" s="22">
        <v>6.9803E-3</v>
      </c>
      <c r="DB171" s="22">
        <v>5.85836E-2</v>
      </c>
      <c r="DC171" s="22">
        <v>2.6905700000000001E-2</v>
      </c>
      <c r="DD171" s="22">
        <v>6.8503300000000003E-2</v>
      </c>
      <c r="DE171" s="22">
        <v>5.4052099999999999E-2</v>
      </c>
      <c r="DF171" s="22">
        <v>0.1046676</v>
      </c>
      <c r="DG171" s="22">
        <v>0.1016929</v>
      </c>
      <c r="DH171" s="22">
        <v>0.20720160000000001</v>
      </c>
      <c r="DI171" s="22">
        <v>0.1088689</v>
      </c>
      <c r="DJ171" s="22">
        <v>0.1552094</v>
      </c>
      <c r="DK171" s="22">
        <v>0.19730880000000001</v>
      </c>
      <c r="DL171" s="22">
        <v>0.16054379999999999</v>
      </c>
      <c r="DM171" s="22">
        <v>0.36737170000000002</v>
      </c>
      <c r="DN171" s="22">
        <v>0.56967860000000003</v>
      </c>
      <c r="DO171" s="22">
        <v>0.76416260000000003</v>
      </c>
      <c r="DP171" s="22">
        <v>0.74860579999999999</v>
      </c>
      <c r="DQ171" s="22">
        <v>0.59810450000000004</v>
      </c>
      <c r="DR171" s="22">
        <v>0.69090240000000003</v>
      </c>
      <c r="DS171" s="22">
        <v>0.51040220000000003</v>
      </c>
      <c r="DT171" s="22">
        <v>0.23859079999999999</v>
      </c>
      <c r="DU171" s="22">
        <v>0.15717800000000001</v>
      </c>
      <c r="DV171" s="22">
        <v>0.18251310000000001</v>
      </c>
      <c r="DW171" s="22">
        <v>6.0956200000000002E-2</v>
      </c>
      <c r="DX171" s="22">
        <v>8.8836899999999996E-2</v>
      </c>
      <c r="DY171" s="22">
        <v>6.7849499999999993E-2</v>
      </c>
      <c r="DZ171" s="22">
        <v>0.11250449999999999</v>
      </c>
      <c r="EA171" s="22">
        <v>7.5354000000000004E-2</v>
      </c>
      <c r="EB171" s="22">
        <v>0.1134264</v>
      </c>
      <c r="EC171" s="22">
        <v>0.1014355</v>
      </c>
      <c r="ED171" s="22">
        <v>0.1553901</v>
      </c>
      <c r="EE171" s="22">
        <v>0.15683469999999999</v>
      </c>
      <c r="EF171" s="22">
        <v>0.274563</v>
      </c>
      <c r="EG171" s="22">
        <v>0.184224</v>
      </c>
      <c r="EH171" s="22">
        <v>0.23409540000000001</v>
      </c>
      <c r="EI171" s="22">
        <v>0.28493180000000001</v>
      </c>
      <c r="EJ171" s="22">
        <v>0.249835</v>
      </c>
      <c r="EK171" s="22">
        <v>0.4608526</v>
      </c>
      <c r="EL171" s="22">
        <v>0.66583970000000003</v>
      </c>
      <c r="EM171" s="22">
        <v>0.85938219999999998</v>
      </c>
      <c r="EN171" s="22">
        <v>0.84686669999999997</v>
      </c>
      <c r="EO171" s="22">
        <v>0.69492520000000002</v>
      </c>
      <c r="EP171" s="22">
        <v>0.79309770000000002</v>
      </c>
      <c r="EQ171" s="22">
        <v>0.61104170000000002</v>
      </c>
      <c r="ER171" s="22">
        <v>0.33406669999999999</v>
      </c>
      <c r="ES171" s="22">
        <v>0.24386430000000001</v>
      </c>
      <c r="ET171" s="22">
        <v>0.26350519999999999</v>
      </c>
      <c r="EU171" s="22">
        <v>68.765389999999996</v>
      </c>
      <c r="EV171" s="22">
        <v>66.969710000000006</v>
      </c>
      <c r="EW171" s="22">
        <v>66.713620000000006</v>
      </c>
      <c r="EX171" s="22">
        <v>66.816119999999998</v>
      </c>
      <c r="EY171" s="22">
        <v>66.925600000000003</v>
      </c>
      <c r="EZ171" s="22">
        <v>66.840429999999998</v>
      </c>
      <c r="FA171" s="22">
        <v>67.185680000000005</v>
      </c>
      <c r="FB171" s="22">
        <v>70.659840000000003</v>
      </c>
      <c r="FC171" s="22">
        <v>75.648859999999999</v>
      </c>
      <c r="FD171" s="22">
        <v>79.883979999999994</v>
      </c>
      <c r="FE171" s="22">
        <v>84.7072</v>
      </c>
      <c r="FF171" s="22">
        <v>89.809039999999996</v>
      </c>
      <c r="FG171" s="22">
        <v>90.990790000000004</v>
      </c>
      <c r="FH171" s="22">
        <v>90.553070000000005</v>
      </c>
      <c r="FI171" s="22">
        <v>93.654589999999999</v>
      </c>
      <c r="FJ171" s="22">
        <v>96.920879999999997</v>
      </c>
      <c r="FK171" s="22">
        <v>96.035899999999998</v>
      </c>
      <c r="FL171" s="22">
        <v>91.592119999999994</v>
      </c>
      <c r="FM171" s="22">
        <v>86.90128</v>
      </c>
      <c r="FN171" s="22">
        <v>84.211179999999999</v>
      </c>
      <c r="FO171" s="22">
        <v>79.492609999999999</v>
      </c>
      <c r="FP171" s="22">
        <v>75.168469999999999</v>
      </c>
      <c r="FQ171" s="22">
        <v>74.411929999999998</v>
      </c>
      <c r="FR171" s="22">
        <v>73.699780000000004</v>
      </c>
      <c r="FS171" s="22">
        <v>1.5102370000000001</v>
      </c>
      <c r="FT171" s="22">
        <v>6.7791400000000002E-2</v>
      </c>
      <c r="FU171" s="22">
        <v>0.1094233</v>
      </c>
    </row>
    <row r="172" spans="1:177" x14ac:dyDescent="0.2">
      <c r="A172" s="13" t="s">
        <v>226</v>
      </c>
      <c r="B172" s="13" t="s">
        <v>0</v>
      </c>
      <c r="C172" s="13" t="s">
        <v>273</v>
      </c>
      <c r="D172" s="34" t="s">
        <v>248</v>
      </c>
      <c r="E172" s="23" t="s">
        <v>221</v>
      </c>
      <c r="F172" s="23">
        <v>2687</v>
      </c>
      <c r="G172" s="22">
        <v>2.2329490000000001</v>
      </c>
      <c r="H172" s="22">
        <v>1.8804000000000001</v>
      </c>
      <c r="I172" s="22">
        <v>1.711757</v>
      </c>
      <c r="J172" s="22">
        <v>1.5960319999999999</v>
      </c>
      <c r="K172" s="22">
        <v>1.5678780000000001</v>
      </c>
      <c r="L172" s="22">
        <v>1.632484</v>
      </c>
      <c r="M172" s="22">
        <v>1.6756230000000001</v>
      </c>
      <c r="N172" s="22">
        <v>1.7459020000000001</v>
      </c>
      <c r="O172" s="22">
        <v>1.813965</v>
      </c>
      <c r="P172" s="22">
        <v>1.9145540000000001</v>
      </c>
      <c r="Q172" s="22">
        <v>2.0442369999999999</v>
      </c>
      <c r="R172" s="22">
        <v>2.5226389999999999</v>
      </c>
      <c r="S172" s="22">
        <v>3.3039529999999999</v>
      </c>
      <c r="T172" s="22">
        <v>3.8680780000000001</v>
      </c>
      <c r="U172" s="22">
        <v>4.2722550000000004</v>
      </c>
      <c r="V172" s="22">
        <v>4.8974460000000004</v>
      </c>
      <c r="W172" s="22">
        <v>5.312551</v>
      </c>
      <c r="X172" s="22">
        <v>5.6092079999999997</v>
      </c>
      <c r="Y172" s="22">
        <v>6.0751249999999999</v>
      </c>
      <c r="Z172" s="22">
        <v>5.9651820000000004</v>
      </c>
      <c r="AA172" s="22">
        <v>5.8625239999999996</v>
      </c>
      <c r="AB172" s="22">
        <v>5.5106999999999999</v>
      </c>
      <c r="AC172" s="22">
        <v>4.7806119999999996</v>
      </c>
      <c r="AD172" s="22">
        <v>4.1714510000000002</v>
      </c>
      <c r="AE172" s="22">
        <v>-0.108682</v>
      </c>
      <c r="AF172" s="22">
        <v>-0.21568780000000001</v>
      </c>
      <c r="AG172" s="22">
        <v>-0.1996154</v>
      </c>
      <c r="AH172" s="22">
        <v>-0.1659619</v>
      </c>
      <c r="AI172" s="22">
        <v>-0.15256439999999999</v>
      </c>
      <c r="AJ172" s="22">
        <v>-0.1076129</v>
      </c>
      <c r="AK172" s="22">
        <v>-9.7039899999999998E-2</v>
      </c>
      <c r="AL172" s="22">
        <v>-0.14115159999999999</v>
      </c>
      <c r="AM172" s="22">
        <v>-8.0841999999999997E-2</v>
      </c>
      <c r="AN172" s="22">
        <v>-6.6006200000000001E-2</v>
      </c>
      <c r="AO172" s="22">
        <v>-0.13855790000000001</v>
      </c>
      <c r="AP172" s="22">
        <v>-0.1503005</v>
      </c>
      <c r="AQ172" s="22">
        <v>-0.12309349999999999</v>
      </c>
      <c r="AR172" s="22">
        <v>-0.1091554</v>
      </c>
      <c r="AS172" s="22">
        <v>0.17162140000000001</v>
      </c>
      <c r="AT172" s="22">
        <v>0.24177509999999999</v>
      </c>
      <c r="AU172" s="22">
        <v>0.41018090000000001</v>
      </c>
      <c r="AV172" s="22">
        <v>0.35150189999999998</v>
      </c>
      <c r="AW172" s="22">
        <v>0.35909269999999999</v>
      </c>
      <c r="AX172" s="22">
        <v>0.28479949999999998</v>
      </c>
      <c r="AY172" s="22">
        <v>0.30664999999999998</v>
      </c>
      <c r="AZ172" s="22">
        <v>9.7367300000000004E-2</v>
      </c>
      <c r="BA172" s="22">
        <v>-1.7424200000000001E-2</v>
      </c>
      <c r="BB172" s="22">
        <v>-7.3407E-2</v>
      </c>
      <c r="BC172" s="22">
        <v>-3.5762000000000002E-2</v>
      </c>
      <c r="BD172" s="22">
        <v>-0.14938389999999999</v>
      </c>
      <c r="BE172" s="22">
        <v>-0.1406374</v>
      </c>
      <c r="BF172" s="22">
        <v>-0.1105146</v>
      </c>
      <c r="BG172" s="22">
        <v>-0.10423880000000001</v>
      </c>
      <c r="BH172" s="22">
        <v>-6.2167199999999999E-2</v>
      </c>
      <c r="BI172" s="22">
        <v>-4.9299799999999998E-2</v>
      </c>
      <c r="BJ172" s="22">
        <v>-9.0018299999999996E-2</v>
      </c>
      <c r="BK172" s="22">
        <v>-2.0537300000000001E-2</v>
      </c>
      <c r="BL172" s="22">
        <v>4.5950000000000001E-3</v>
      </c>
      <c r="BM172" s="22">
        <v>-5.2169199999999999E-2</v>
      </c>
      <c r="BN172" s="22">
        <v>-5.6168000000000003E-2</v>
      </c>
      <c r="BO172" s="22">
        <v>-2.3867300000000001E-2</v>
      </c>
      <c r="BP172" s="22">
        <v>-8.7468000000000008E-3</v>
      </c>
      <c r="BQ172" s="22">
        <v>0.27230729999999997</v>
      </c>
      <c r="BR172" s="22">
        <v>0.35129280000000002</v>
      </c>
      <c r="BS172" s="22">
        <v>0.52061539999999995</v>
      </c>
      <c r="BT172" s="22">
        <v>0.45987719999999999</v>
      </c>
      <c r="BU172" s="22">
        <v>0.46464280000000002</v>
      </c>
      <c r="BV172" s="22">
        <v>0.3890441</v>
      </c>
      <c r="BW172" s="22">
        <v>0.40259929999999999</v>
      </c>
      <c r="BX172" s="22">
        <v>0.1855781</v>
      </c>
      <c r="BY172" s="22">
        <v>6.2620700000000001E-2</v>
      </c>
      <c r="BZ172" s="22">
        <v>-1.1314999999999999E-3</v>
      </c>
      <c r="CA172" s="22">
        <v>1.47422E-2</v>
      </c>
      <c r="CB172" s="22">
        <v>-0.1034621</v>
      </c>
      <c r="CC172" s="22">
        <v>-9.97894E-2</v>
      </c>
      <c r="CD172" s="22">
        <v>-7.2112099999999998E-2</v>
      </c>
      <c r="CE172" s="22">
        <v>-7.0768700000000004E-2</v>
      </c>
      <c r="CF172" s="22">
        <v>-3.0691599999999999E-2</v>
      </c>
      <c r="CG172" s="22">
        <v>-1.6235200000000002E-2</v>
      </c>
      <c r="CH172" s="22">
        <v>-5.4603499999999999E-2</v>
      </c>
      <c r="CI172" s="22">
        <v>2.1229600000000001E-2</v>
      </c>
      <c r="CJ172" s="22">
        <v>5.3493199999999998E-2</v>
      </c>
      <c r="CK172" s="22">
        <v>7.6632999999999996E-3</v>
      </c>
      <c r="CL172" s="22">
        <v>9.0279000000000002E-3</v>
      </c>
      <c r="CM172" s="22">
        <v>4.4856399999999998E-2</v>
      </c>
      <c r="CN172" s="22">
        <v>6.07959E-2</v>
      </c>
      <c r="CO172" s="22">
        <v>0.34204210000000002</v>
      </c>
      <c r="CP172" s="22">
        <v>0.42714439999999998</v>
      </c>
      <c r="CQ172" s="22">
        <v>0.59710200000000002</v>
      </c>
      <c r="CR172" s="22">
        <v>0.53493760000000001</v>
      </c>
      <c r="CS172" s="22">
        <v>0.53774650000000002</v>
      </c>
      <c r="CT172" s="22">
        <v>0.46124359999999998</v>
      </c>
      <c r="CU172" s="22">
        <v>0.46905350000000001</v>
      </c>
      <c r="CV172" s="22">
        <v>0.24667259999999999</v>
      </c>
      <c r="CW172" s="22">
        <v>0.1180596</v>
      </c>
      <c r="CX172" s="22">
        <v>4.8926299999999999E-2</v>
      </c>
      <c r="CY172" s="22">
        <v>6.5246299999999993E-2</v>
      </c>
      <c r="CZ172" s="22">
        <v>-5.75402E-2</v>
      </c>
      <c r="DA172" s="22">
        <v>-5.8941399999999998E-2</v>
      </c>
      <c r="DB172" s="22">
        <v>-3.3709500000000003E-2</v>
      </c>
      <c r="DC172" s="22">
        <v>-3.7298600000000001E-2</v>
      </c>
      <c r="DD172" s="22">
        <v>7.8390000000000003E-4</v>
      </c>
      <c r="DE172" s="22">
        <v>1.6829500000000001E-2</v>
      </c>
      <c r="DF172" s="22">
        <v>-1.91887E-2</v>
      </c>
      <c r="DG172" s="22">
        <v>6.2996399999999994E-2</v>
      </c>
      <c r="DH172" s="22">
        <v>0.10239139999999999</v>
      </c>
      <c r="DI172" s="22">
        <v>6.7495799999999995E-2</v>
      </c>
      <c r="DJ172" s="22">
        <v>7.4223800000000006E-2</v>
      </c>
      <c r="DK172" s="22">
        <v>0.11358020000000001</v>
      </c>
      <c r="DL172" s="22">
        <v>0.1303386</v>
      </c>
      <c r="DM172" s="22">
        <v>0.4117768</v>
      </c>
      <c r="DN172" s="22">
        <v>0.502996</v>
      </c>
      <c r="DO172" s="22">
        <v>0.67358859999999998</v>
      </c>
      <c r="DP172" s="22">
        <v>0.60999800000000004</v>
      </c>
      <c r="DQ172" s="22">
        <v>0.61085020000000001</v>
      </c>
      <c r="DR172" s="22">
        <v>0.533443</v>
      </c>
      <c r="DS172" s="22">
        <v>0.53550770000000003</v>
      </c>
      <c r="DT172" s="22">
        <v>0.30776720000000002</v>
      </c>
      <c r="DU172" s="22">
        <v>0.1734984</v>
      </c>
      <c r="DV172" s="22">
        <v>9.8984100000000005E-2</v>
      </c>
      <c r="DW172" s="22">
        <v>0.13816629999999999</v>
      </c>
      <c r="DX172" s="22">
        <v>8.7636999999999993E-3</v>
      </c>
      <c r="DY172" s="22">
        <v>3.6600000000000002E-5</v>
      </c>
      <c r="DZ172" s="22">
        <v>2.1737800000000002E-2</v>
      </c>
      <c r="EA172" s="22">
        <v>1.1027E-2</v>
      </c>
      <c r="EB172" s="22">
        <v>4.6229600000000003E-2</v>
      </c>
      <c r="EC172" s="22">
        <v>6.4569600000000005E-2</v>
      </c>
      <c r="ED172" s="22">
        <v>3.1944599999999997E-2</v>
      </c>
      <c r="EE172" s="22">
        <v>0.1233012</v>
      </c>
      <c r="EF172" s="22">
        <v>0.1729926</v>
      </c>
      <c r="EG172" s="22">
        <v>0.15388450000000001</v>
      </c>
      <c r="EH172" s="22">
        <v>0.16835629999999999</v>
      </c>
      <c r="EI172" s="22">
        <v>0.21280640000000001</v>
      </c>
      <c r="EJ172" s="22">
        <v>0.23074720000000001</v>
      </c>
      <c r="EK172" s="22">
        <v>0.51246270000000005</v>
      </c>
      <c r="EL172" s="22">
        <v>0.6125138</v>
      </c>
      <c r="EM172" s="22">
        <v>0.78402320000000003</v>
      </c>
      <c r="EN172" s="22">
        <v>0.71837340000000005</v>
      </c>
      <c r="EO172" s="22">
        <v>0.71640029999999999</v>
      </c>
      <c r="EP172" s="22">
        <v>0.63768760000000002</v>
      </c>
      <c r="EQ172" s="22">
        <v>0.63145700000000005</v>
      </c>
      <c r="ER172" s="22">
        <v>0.395978</v>
      </c>
      <c r="ES172" s="22">
        <v>0.25354330000000003</v>
      </c>
      <c r="ET172" s="22">
        <v>0.17125960000000001</v>
      </c>
      <c r="EU172" s="22">
        <v>68.186199999999999</v>
      </c>
      <c r="EV172" s="22">
        <v>67.667509999999993</v>
      </c>
      <c r="EW172" s="22">
        <v>66.501490000000004</v>
      </c>
      <c r="EX172" s="22">
        <v>65.625789999999995</v>
      </c>
      <c r="EY172" s="22">
        <v>65.54401</v>
      </c>
      <c r="EZ172" s="22">
        <v>65.095889999999997</v>
      </c>
      <c r="FA172" s="22">
        <v>65.513679999999994</v>
      </c>
      <c r="FB172" s="22">
        <v>70.341380000000001</v>
      </c>
      <c r="FC172" s="22">
        <v>77.687389999999994</v>
      </c>
      <c r="FD172" s="22">
        <v>85.518569999999997</v>
      </c>
      <c r="FE172" s="22">
        <v>91.729010000000002</v>
      </c>
      <c r="FF172" s="22">
        <v>96.43092</v>
      </c>
      <c r="FG172" s="22">
        <v>99.538780000000003</v>
      </c>
      <c r="FH172" s="22">
        <v>100.32080000000001</v>
      </c>
      <c r="FI172" s="22">
        <v>100.3462</v>
      </c>
      <c r="FJ172" s="22">
        <v>102.449</v>
      </c>
      <c r="FK172" s="22">
        <v>102.16</v>
      </c>
      <c r="FL172" s="22">
        <v>100.1276</v>
      </c>
      <c r="FM172" s="22">
        <v>95.135649999999998</v>
      </c>
      <c r="FN172" s="22">
        <v>91.471919999999997</v>
      </c>
      <c r="FO172" s="22">
        <v>85.355879999999999</v>
      </c>
      <c r="FP172" s="22">
        <v>82.365039999999993</v>
      </c>
      <c r="FQ172" s="22">
        <v>79.319680000000005</v>
      </c>
      <c r="FR172" s="22">
        <v>77.397689999999997</v>
      </c>
      <c r="FS172" s="22">
        <v>1.517258</v>
      </c>
      <c r="FT172" s="22">
        <v>7.1773799999999999E-2</v>
      </c>
      <c r="FU172" s="22">
        <v>0.11685429999999999</v>
      </c>
    </row>
    <row r="173" spans="1:177" x14ac:dyDescent="0.2">
      <c r="A173" s="13" t="s">
        <v>226</v>
      </c>
      <c r="B173" s="13" t="s">
        <v>0</v>
      </c>
      <c r="C173" s="13" t="s">
        <v>273</v>
      </c>
      <c r="D173" s="34" t="s">
        <v>237</v>
      </c>
      <c r="E173" s="23" t="s">
        <v>219</v>
      </c>
      <c r="F173" s="23">
        <v>6542</v>
      </c>
      <c r="G173" s="22">
        <v>3.8297349999999999</v>
      </c>
      <c r="H173" s="22">
        <v>3.4440949999999999</v>
      </c>
      <c r="I173" s="22">
        <v>3.1785220000000001</v>
      </c>
      <c r="J173" s="22">
        <v>3.0450940000000002</v>
      </c>
      <c r="K173" s="22">
        <v>2.9976419999999999</v>
      </c>
      <c r="L173" s="22">
        <v>3.2244830000000002</v>
      </c>
      <c r="M173" s="22">
        <v>3.4915690000000001</v>
      </c>
      <c r="N173" s="22">
        <v>3.6746319999999999</v>
      </c>
      <c r="O173" s="22">
        <v>3.50888</v>
      </c>
      <c r="P173" s="22">
        <v>3.228469</v>
      </c>
      <c r="Q173" s="22">
        <v>2.9854769999999999</v>
      </c>
      <c r="R173" s="22">
        <v>2.8814609999999998</v>
      </c>
      <c r="S173" s="22">
        <v>2.912909</v>
      </c>
      <c r="T173" s="22">
        <v>3.039425</v>
      </c>
      <c r="U173" s="22">
        <v>3.3000229999999999</v>
      </c>
      <c r="V173" s="22">
        <v>3.7205360000000001</v>
      </c>
      <c r="W173" s="22">
        <v>4.2884549999999999</v>
      </c>
      <c r="X173" s="22">
        <v>4.9893080000000003</v>
      </c>
      <c r="Y173" s="22">
        <v>5.5418979999999998</v>
      </c>
      <c r="Z173" s="22">
        <v>5.9077869999999999</v>
      </c>
      <c r="AA173" s="22">
        <v>6.2864959999999996</v>
      </c>
      <c r="AB173" s="22">
        <v>6.0750070000000003</v>
      </c>
      <c r="AC173" s="22">
        <v>5.2744749999999998</v>
      </c>
      <c r="AD173" s="22">
        <v>4.4419570000000004</v>
      </c>
      <c r="AE173" s="22">
        <v>-0.2117346</v>
      </c>
      <c r="AF173" s="22">
        <v>-0.2110756</v>
      </c>
      <c r="AG173" s="22">
        <v>-0.24142630000000001</v>
      </c>
      <c r="AH173" s="22">
        <v>-0.20716409999999999</v>
      </c>
      <c r="AI173" s="22">
        <v>-0.19462270000000001</v>
      </c>
      <c r="AJ173" s="22">
        <v>-0.1111738</v>
      </c>
      <c r="AK173" s="22">
        <v>-0.12799070000000001</v>
      </c>
      <c r="AL173" s="22">
        <v>-0.16328960000000001</v>
      </c>
      <c r="AM173" s="22">
        <v>-7.8837900000000002E-2</v>
      </c>
      <c r="AN173" s="22">
        <v>-4.2479900000000001E-2</v>
      </c>
      <c r="AO173" s="22">
        <v>-5.2363399999999997E-2</v>
      </c>
      <c r="AP173" s="22">
        <v>-5.0291799999999998E-2</v>
      </c>
      <c r="AQ173" s="22">
        <v>-7.5753899999999999E-2</v>
      </c>
      <c r="AR173" s="22">
        <v>-5.7037999999999998E-2</v>
      </c>
      <c r="AS173" s="22">
        <v>-1.5792199999999999E-2</v>
      </c>
      <c r="AT173" s="22">
        <v>3.7750600000000002E-2</v>
      </c>
      <c r="AU173" s="22">
        <v>0.18785389999999999</v>
      </c>
      <c r="AV173" s="22">
        <v>0.16639780000000001</v>
      </c>
      <c r="AW173" s="22">
        <v>0.1494772</v>
      </c>
      <c r="AX173" s="22">
        <v>0.19309999999999999</v>
      </c>
      <c r="AY173" s="22">
        <v>0.145566</v>
      </c>
      <c r="AZ173" s="22">
        <v>9.1495099999999996E-2</v>
      </c>
      <c r="BA173" s="22">
        <v>7.5965E-3</v>
      </c>
      <c r="BB173" s="22">
        <v>-5.04678E-2</v>
      </c>
      <c r="BC173" s="22">
        <v>-0.1411395</v>
      </c>
      <c r="BD173" s="22">
        <v>-0.14432519999999999</v>
      </c>
      <c r="BE173" s="22">
        <v>-0.1795312</v>
      </c>
      <c r="BF173" s="22">
        <v>-0.14944060000000001</v>
      </c>
      <c r="BG173" s="22">
        <v>-0.1404987</v>
      </c>
      <c r="BH173" s="22">
        <v>-5.9397100000000001E-2</v>
      </c>
      <c r="BI173" s="22">
        <v>-7.2811000000000001E-2</v>
      </c>
      <c r="BJ173" s="22">
        <v>-0.10539519999999999</v>
      </c>
      <c r="BK173" s="22">
        <v>-1.9754399999999998E-2</v>
      </c>
      <c r="BL173" s="22">
        <v>2.1011599999999998E-2</v>
      </c>
      <c r="BM173" s="22">
        <v>1.7534399999999999E-2</v>
      </c>
      <c r="BN173" s="22">
        <v>2.4413600000000001E-2</v>
      </c>
      <c r="BO173" s="22">
        <v>-2.0489999999999999E-4</v>
      </c>
      <c r="BP173" s="22">
        <v>1.9813399999999998E-2</v>
      </c>
      <c r="BQ173" s="22">
        <v>6.3329200000000002E-2</v>
      </c>
      <c r="BR173" s="22">
        <v>0.11884169999999999</v>
      </c>
      <c r="BS173" s="22">
        <v>0.2706151</v>
      </c>
      <c r="BT173" s="22">
        <v>0.25038899999999997</v>
      </c>
      <c r="BU173" s="22">
        <v>0.2354388</v>
      </c>
      <c r="BV173" s="22">
        <v>0.27461540000000001</v>
      </c>
      <c r="BW173" s="22">
        <v>0.22365640000000001</v>
      </c>
      <c r="BX173" s="22">
        <v>0.17110249999999999</v>
      </c>
      <c r="BY173" s="22">
        <v>7.9667500000000002E-2</v>
      </c>
      <c r="BZ173" s="22">
        <v>1.60632E-2</v>
      </c>
      <c r="CA173" s="22">
        <v>-9.2245599999999997E-2</v>
      </c>
      <c r="CB173" s="22">
        <v>-9.8094100000000004E-2</v>
      </c>
      <c r="CC173" s="22">
        <v>-0.1366628</v>
      </c>
      <c r="CD173" s="22">
        <v>-0.1094614</v>
      </c>
      <c r="CE173" s="22">
        <v>-0.1030126</v>
      </c>
      <c r="CF173" s="22">
        <v>-2.3536700000000001E-2</v>
      </c>
      <c r="CG173" s="22">
        <v>-3.4593699999999998E-2</v>
      </c>
      <c r="CH173" s="22">
        <v>-6.52977E-2</v>
      </c>
      <c r="CI173" s="22">
        <v>2.1166600000000001E-2</v>
      </c>
      <c r="CJ173" s="22">
        <v>6.4985600000000004E-2</v>
      </c>
      <c r="CK173" s="22">
        <v>6.5945500000000004E-2</v>
      </c>
      <c r="CL173" s="22">
        <v>7.6154299999999994E-2</v>
      </c>
      <c r="CM173" s="22">
        <v>5.212E-2</v>
      </c>
      <c r="CN173" s="22">
        <v>7.3040400000000005E-2</v>
      </c>
      <c r="CO173" s="22">
        <v>0.1181285</v>
      </c>
      <c r="CP173" s="22">
        <v>0.1750052</v>
      </c>
      <c r="CQ173" s="22">
        <v>0.32793529999999999</v>
      </c>
      <c r="CR173" s="22">
        <v>0.30856099999999997</v>
      </c>
      <c r="CS173" s="22">
        <v>0.2949756</v>
      </c>
      <c r="CT173" s="22">
        <v>0.3310727</v>
      </c>
      <c r="CU173" s="22">
        <v>0.27774159999999998</v>
      </c>
      <c r="CV173" s="22">
        <v>0.2262383</v>
      </c>
      <c r="CW173" s="22">
        <v>0.1295837</v>
      </c>
      <c r="CX173" s="22">
        <v>6.2142299999999998E-2</v>
      </c>
      <c r="CY173" s="22">
        <v>-4.3351599999999997E-2</v>
      </c>
      <c r="CZ173" s="22">
        <v>-5.1862999999999999E-2</v>
      </c>
      <c r="DA173" s="22">
        <v>-9.3794500000000003E-2</v>
      </c>
      <c r="DB173" s="22">
        <v>-6.9482299999999997E-2</v>
      </c>
      <c r="DC173" s="22">
        <v>-6.5526399999999999E-2</v>
      </c>
      <c r="DD173" s="22">
        <v>1.2323600000000001E-2</v>
      </c>
      <c r="DE173" s="22">
        <v>3.6235999999999998E-3</v>
      </c>
      <c r="DF173" s="22">
        <v>-2.5200199999999999E-2</v>
      </c>
      <c r="DG173" s="22">
        <v>6.20876E-2</v>
      </c>
      <c r="DH173" s="22">
        <v>0.1089596</v>
      </c>
      <c r="DI173" s="22">
        <v>0.1143565</v>
      </c>
      <c r="DJ173" s="22">
        <v>0.12789500000000001</v>
      </c>
      <c r="DK173" s="22">
        <v>0.104445</v>
      </c>
      <c r="DL173" s="22">
        <v>0.1262674</v>
      </c>
      <c r="DM173" s="22">
        <v>0.17292769999999999</v>
      </c>
      <c r="DN173" s="22">
        <v>0.2311686</v>
      </c>
      <c r="DO173" s="22">
        <v>0.38525549999999997</v>
      </c>
      <c r="DP173" s="22">
        <v>0.36673299999999998</v>
      </c>
      <c r="DQ173" s="22">
        <v>0.3545123</v>
      </c>
      <c r="DR173" s="22">
        <v>0.38752999999999999</v>
      </c>
      <c r="DS173" s="22">
        <v>0.33182669999999997</v>
      </c>
      <c r="DT173" s="22">
        <v>0.28137410000000002</v>
      </c>
      <c r="DU173" s="22">
        <v>0.17949989999999999</v>
      </c>
      <c r="DV173" s="22">
        <v>0.1082215</v>
      </c>
      <c r="DW173" s="22">
        <v>2.72435E-2</v>
      </c>
      <c r="DX173" s="22">
        <v>1.48874E-2</v>
      </c>
      <c r="DY173" s="22">
        <v>-3.1899400000000001E-2</v>
      </c>
      <c r="DZ173" s="22">
        <v>-1.17588E-2</v>
      </c>
      <c r="EA173" s="22">
        <v>-1.14024E-2</v>
      </c>
      <c r="EB173" s="22">
        <v>6.4100299999999999E-2</v>
      </c>
      <c r="EC173" s="22">
        <v>5.8803399999999999E-2</v>
      </c>
      <c r="ED173" s="22">
        <v>3.26942E-2</v>
      </c>
      <c r="EE173" s="22">
        <v>0.1211711</v>
      </c>
      <c r="EF173" s="22">
        <v>0.1724511</v>
      </c>
      <c r="EG173" s="22">
        <v>0.18425440000000001</v>
      </c>
      <c r="EH173" s="22">
        <v>0.20260040000000001</v>
      </c>
      <c r="EI173" s="22">
        <v>0.17999399999999999</v>
      </c>
      <c r="EJ173" s="22">
        <v>0.20311879999999999</v>
      </c>
      <c r="EK173" s="22">
        <v>0.25204910000000003</v>
      </c>
      <c r="EL173" s="22">
        <v>0.31225969999999997</v>
      </c>
      <c r="EM173" s="22">
        <v>0.46801680000000001</v>
      </c>
      <c r="EN173" s="22">
        <v>0.45072420000000002</v>
      </c>
      <c r="EO173" s="22">
        <v>0.44047389999999997</v>
      </c>
      <c r="EP173" s="22">
        <v>0.4690455</v>
      </c>
      <c r="EQ173" s="22">
        <v>0.40991709999999998</v>
      </c>
      <c r="ER173" s="22">
        <v>0.36098150000000001</v>
      </c>
      <c r="ES173" s="22">
        <v>0.25157089999999999</v>
      </c>
      <c r="ET173" s="22">
        <v>0.17475250000000001</v>
      </c>
      <c r="EU173" s="22">
        <v>62.631189999999997</v>
      </c>
      <c r="EV173" s="22">
        <v>62.365920000000003</v>
      </c>
      <c r="EW173" s="22">
        <v>62.123240000000003</v>
      </c>
      <c r="EX173" s="22">
        <v>62.049399999999999</v>
      </c>
      <c r="EY173" s="22">
        <v>61.864260000000002</v>
      </c>
      <c r="EZ173" s="22">
        <v>61.703429999999997</v>
      </c>
      <c r="FA173" s="22">
        <v>61.764319999999998</v>
      </c>
      <c r="FB173" s="22">
        <v>62.513159999999999</v>
      </c>
      <c r="FC173" s="22">
        <v>63.923479999999998</v>
      </c>
      <c r="FD173" s="22">
        <v>66.463639999999998</v>
      </c>
      <c r="FE173" s="22">
        <v>69.139700000000005</v>
      </c>
      <c r="FF173" s="22">
        <v>71.467860000000002</v>
      </c>
      <c r="FG173" s="22">
        <v>73.041349999999994</v>
      </c>
      <c r="FH173" s="22">
        <v>74.111519999999999</v>
      </c>
      <c r="FI173" s="22">
        <v>74.44444</v>
      </c>
      <c r="FJ173" s="22">
        <v>74.15361</v>
      </c>
      <c r="FK173" s="22">
        <v>73.388180000000006</v>
      </c>
      <c r="FL173" s="22">
        <v>72.163129999999995</v>
      </c>
      <c r="FM173" s="22">
        <v>70.512730000000005</v>
      </c>
      <c r="FN173" s="22">
        <v>68.328360000000004</v>
      </c>
      <c r="FO173" s="22">
        <v>65.943209999999993</v>
      </c>
      <c r="FP173" s="22">
        <v>64.364019999999996</v>
      </c>
      <c r="FQ173" s="22">
        <v>63.593220000000002</v>
      </c>
      <c r="FR173" s="22">
        <v>63.143099999999997</v>
      </c>
      <c r="FS173" s="22">
        <v>1.520845</v>
      </c>
      <c r="FT173" s="22">
        <v>6.7999000000000004E-2</v>
      </c>
      <c r="FU173" s="22">
        <v>9.6604999999999996E-2</v>
      </c>
    </row>
    <row r="174" spans="1:177" x14ac:dyDescent="0.2">
      <c r="A174" s="13" t="s">
        <v>226</v>
      </c>
      <c r="B174" s="13" t="s">
        <v>0</v>
      </c>
      <c r="C174" s="13" t="s">
        <v>273</v>
      </c>
      <c r="D174" s="34" t="s">
        <v>237</v>
      </c>
      <c r="E174" s="23" t="s">
        <v>220</v>
      </c>
      <c r="F174" s="23">
        <v>3958</v>
      </c>
      <c r="G174" s="22">
        <v>2.2701630000000002</v>
      </c>
      <c r="H174" s="22">
        <v>2.0420410000000002</v>
      </c>
      <c r="I174" s="22">
        <v>1.8844399999999999</v>
      </c>
      <c r="J174" s="22">
        <v>1.801301</v>
      </c>
      <c r="K174" s="22">
        <v>1.7497480000000001</v>
      </c>
      <c r="L174" s="22">
        <v>1.875543</v>
      </c>
      <c r="M174" s="22">
        <v>2.05816</v>
      </c>
      <c r="N174" s="22">
        <v>2.218442</v>
      </c>
      <c r="O174" s="22">
        <v>2.1426940000000001</v>
      </c>
      <c r="P174" s="22">
        <v>2.0306389999999999</v>
      </c>
      <c r="Q174" s="22">
        <v>1.918193</v>
      </c>
      <c r="R174" s="22">
        <v>1.8735740000000001</v>
      </c>
      <c r="S174" s="22">
        <v>1.8985110000000001</v>
      </c>
      <c r="T174" s="22">
        <v>1.924434</v>
      </c>
      <c r="U174" s="22">
        <v>2.0095770000000002</v>
      </c>
      <c r="V174" s="22">
        <v>2.2015509999999998</v>
      </c>
      <c r="W174" s="22">
        <v>2.4755669999999999</v>
      </c>
      <c r="X174" s="22">
        <v>2.8208839999999999</v>
      </c>
      <c r="Y174" s="22">
        <v>3.1447020000000001</v>
      </c>
      <c r="Z174" s="22">
        <v>3.385195</v>
      </c>
      <c r="AA174" s="22">
        <v>3.6787999999999998</v>
      </c>
      <c r="AB174" s="22">
        <v>3.5664889999999998</v>
      </c>
      <c r="AC174" s="22">
        <v>3.1009090000000001</v>
      </c>
      <c r="AD174" s="22">
        <v>2.6122809999999999</v>
      </c>
      <c r="AE174" s="22">
        <v>-0.15835289999999999</v>
      </c>
      <c r="AF174" s="22">
        <v>-0.1458962</v>
      </c>
      <c r="AG174" s="22">
        <v>-0.1689919</v>
      </c>
      <c r="AH174" s="22">
        <v>-0.13101960000000001</v>
      </c>
      <c r="AI174" s="22">
        <v>-0.12290520000000001</v>
      </c>
      <c r="AJ174" s="22">
        <v>-5.8714000000000002E-2</v>
      </c>
      <c r="AK174" s="22">
        <v>-6.4676800000000007E-2</v>
      </c>
      <c r="AL174" s="22">
        <v>-9.6445799999999998E-2</v>
      </c>
      <c r="AM174" s="22">
        <v>-8.1430299999999997E-2</v>
      </c>
      <c r="AN174" s="22">
        <v>-5.6117800000000002E-2</v>
      </c>
      <c r="AO174" s="22">
        <v>-4.0678899999999997E-2</v>
      </c>
      <c r="AP174" s="22">
        <v>-2.4062799999999999E-2</v>
      </c>
      <c r="AQ174" s="22">
        <v>-1.5972099999999999E-2</v>
      </c>
      <c r="AR174" s="22">
        <v>-2.1064599999999999E-2</v>
      </c>
      <c r="AS174" s="22">
        <v>-2.76583E-2</v>
      </c>
      <c r="AT174" s="22">
        <v>2.1970199999999999E-2</v>
      </c>
      <c r="AU174" s="22">
        <v>0.1156906</v>
      </c>
      <c r="AV174" s="22">
        <v>4.854E-2</v>
      </c>
      <c r="AW174" s="22">
        <v>3.8200900000000003E-2</v>
      </c>
      <c r="AX174" s="22">
        <v>5.9580500000000002E-2</v>
      </c>
      <c r="AY174" s="22">
        <v>5.7211400000000003E-2</v>
      </c>
      <c r="AZ174" s="22">
        <v>-1.52795E-2</v>
      </c>
      <c r="BA174" s="22">
        <v>-4.4006700000000003E-2</v>
      </c>
      <c r="BB174" s="22">
        <v>-6.9780800000000004E-2</v>
      </c>
      <c r="BC174" s="22">
        <v>-0.104758</v>
      </c>
      <c r="BD174" s="22">
        <v>-9.6233600000000002E-2</v>
      </c>
      <c r="BE174" s="22">
        <v>-0.1227037</v>
      </c>
      <c r="BF174" s="22">
        <v>-8.8484800000000002E-2</v>
      </c>
      <c r="BG174" s="22">
        <v>-8.2446699999999998E-2</v>
      </c>
      <c r="BH174" s="22">
        <v>-1.96823E-2</v>
      </c>
      <c r="BI174" s="22">
        <v>-2.2225000000000002E-2</v>
      </c>
      <c r="BJ174" s="22">
        <v>-5.2196800000000002E-2</v>
      </c>
      <c r="BK174" s="22">
        <v>-3.9140300000000003E-2</v>
      </c>
      <c r="BL174" s="22">
        <v>-1.18339E-2</v>
      </c>
      <c r="BM174" s="22">
        <v>7.5205000000000003E-3</v>
      </c>
      <c r="BN174" s="22">
        <v>2.77103E-2</v>
      </c>
      <c r="BO174" s="22">
        <v>3.4804099999999998E-2</v>
      </c>
      <c r="BP174" s="22">
        <v>3.05104E-2</v>
      </c>
      <c r="BQ174" s="22">
        <v>2.5673600000000001E-2</v>
      </c>
      <c r="BR174" s="22">
        <v>7.7180200000000004E-2</v>
      </c>
      <c r="BS174" s="22">
        <v>0.1716309</v>
      </c>
      <c r="BT174" s="22">
        <v>0.1061479</v>
      </c>
      <c r="BU174" s="22">
        <v>9.7410700000000003E-2</v>
      </c>
      <c r="BV174" s="22">
        <v>0.1186342</v>
      </c>
      <c r="BW174" s="22">
        <v>0.1131407</v>
      </c>
      <c r="BX174" s="22">
        <v>4.5001899999999997E-2</v>
      </c>
      <c r="BY174" s="22">
        <v>8.1712999999999994E-3</v>
      </c>
      <c r="BZ174" s="22">
        <v>-2.0057999999999999E-2</v>
      </c>
      <c r="CA174" s="22">
        <v>-6.7638400000000001E-2</v>
      </c>
      <c r="CB174" s="22">
        <v>-6.1837400000000001E-2</v>
      </c>
      <c r="CC174" s="22">
        <v>-9.0644600000000006E-2</v>
      </c>
      <c r="CD174" s="22">
        <v>-5.9025399999999999E-2</v>
      </c>
      <c r="CE174" s="22">
        <v>-5.4425300000000003E-2</v>
      </c>
      <c r="CF174" s="22">
        <v>7.3508999999999996E-3</v>
      </c>
      <c r="CG174" s="22">
        <v>7.1770000000000002E-3</v>
      </c>
      <c r="CH174" s="22">
        <v>-2.1550099999999999E-2</v>
      </c>
      <c r="CI174" s="22">
        <v>-9.8504000000000005E-3</v>
      </c>
      <c r="CJ174" s="22">
        <v>1.88369E-2</v>
      </c>
      <c r="CK174" s="22">
        <v>4.0903200000000001E-2</v>
      </c>
      <c r="CL174" s="22">
        <v>6.3568200000000005E-2</v>
      </c>
      <c r="CM174" s="22">
        <v>6.9971599999999995E-2</v>
      </c>
      <c r="CN174" s="22">
        <v>6.6231100000000001E-2</v>
      </c>
      <c r="CO174" s="22">
        <v>6.2611100000000003E-2</v>
      </c>
      <c r="CP174" s="22">
        <v>0.11541849999999999</v>
      </c>
      <c r="CQ174" s="22">
        <v>0.2103749</v>
      </c>
      <c r="CR174" s="22">
        <v>0.1460468</v>
      </c>
      <c r="CS174" s="22">
        <v>0.13841919999999999</v>
      </c>
      <c r="CT174" s="22">
        <v>0.1595346</v>
      </c>
      <c r="CU174" s="22">
        <v>0.15187719999999999</v>
      </c>
      <c r="CV174" s="22">
        <v>8.6752599999999999E-2</v>
      </c>
      <c r="CW174" s="22">
        <v>4.4309599999999998E-2</v>
      </c>
      <c r="CX174" s="22">
        <v>1.43798E-2</v>
      </c>
      <c r="CY174" s="22">
        <v>-3.0518699999999999E-2</v>
      </c>
      <c r="CZ174" s="22">
        <v>-2.7441199999999999E-2</v>
      </c>
      <c r="DA174" s="22">
        <v>-5.8585499999999999E-2</v>
      </c>
      <c r="DB174" s="22">
        <v>-2.9565899999999999E-2</v>
      </c>
      <c r="DC174" s="22">
        <v>-2.6403900000000001E-2</v>
      </c>
      <c r="DD174" s="22">
        <v>3.4384100000000001E-2</v>
      </c>
      <c r="DE174" s="22">
        <v>3.6579E-2</v>
      </c>
      <c r="DF174" s="22">
        <v>9.0965999999999998E-3</v>
      </c>
      <c r="DG174" s="22">
        <v>1.9439399999999999E-2</v>
      </c>
      <c r="DH174" s="22">
        <v>4.9507799999999998E-2</v>
      </c>
      <c r="DI174" s="22">
        <v>7.4285900000000002E-2</v>
      </c>
      <c r="DJ174" s="22">
        <v>9.9426100000000003E-2</v>
      </c>
      <c r="DK174" s="22">
        <v>0.105139</v>
      </c>
      <c r="DL174" s="22">
        <v>0.1019518</v>
      </c>
      <c r="DM174" s="22">
        <v>9.9548600000000001E-2</v>
      </c>
      <c r="DN174" s="22">
        <v>0.15365680000000001</v>
      </c>
      <c r="DO174" s="22">
        <v>0.24911900000000001</v>
      </c>
      <c r="DP174" s="22">
        <v>0.1859459</v>
      </c>
      <c r="DQ174" s="22">
        <v>0.1794277</v>
      </c>
      <c r="DR174" s="22">
        <v>0.200435</v>
      </c>
      <c r="DS174" s="22">
        <v>0.1906137</v>
      </c>
      <c r="DT174" s="22">
        <v>0.12850329999999999</v>
      </c>
      <c r="DU174" s="22">
        <v>8.0447900000000003E-2</v>
      </c>
      <c r="DV174" s="22">
        <v>4.8817699999999999E-2</v>
      </c>
      <c r="DW174" s="22">
        <v>2.3076099999999999E-2</v>
      </c>
      <c r="DX174" s="22">
        <v>2.2221399999999999E-2</v>
      </c>
      <c r="DY174" s="22">
        <v>-1.2297300000000001E-2</v>
      </c>
      <c r="DZ174" s="22">
        <v>1.29689E-2</v>
      </c>
      <c r="EA174" s="22">
        <v>1.4054499999999999E-2</v>
      </c>
      <c r="EB174" s="22">
        <v>7.3415800000000003E-2</v>
      </c>
      <c r="EC174" s="22">
        <v>7.9030900000000001E-2</v>
      </c>
      <c r="ED174" s="22">
        <v>5.33456E-2</v>
      </c>
      <c r="EE174" s="22">
        <v>6.1729399999999997E-2</v>
      </c>
      <c r="EF174" s="22">
        <v>9.3791700000000006E-2</v>
      </c>
      <c r="EG174" s="22">
        <v>0.1224852</v>
      </c>
      <c r="EH174" s="22">
        <v>0.15119920000000001</v>
      </c>
      <c r="EI174" s="22">
        <v>0.1559152</v>
      </c>
      <c r="EJ174" s="22">
        <v>0.15352679999999999</v>
      </c>
      <c r="EK174" s="22">
        <v>0.1528805</v>
      </c>
      <c r="EL174" s="22">
        <v>0.20886689999999999</v>
      </c>
      <c r="EM174" s="22">
        <v>0.30505919999999997</v>
      </c>
      <c r="EN174" s="22">
        <v>0.24355370000000001</v>
      </c>
      <c r="EO174" s="22">
        <v>0.2386375</v>
      </c>
      <c r="EP174" s="22">
        <v>0.25948870000000002</v>
      </c>
      <c r="EQ174" s="22">
        <v>0.24654300000000001</v>
      </c>
      <c r="ER174" s="22">
        <v>0.1887846</v>
      </c>
      <c r="ES174" s="22">
        <v>0.13262599999999999</v>
      </c>
      <c r="ET174" s="22">
        <v>9.8540500000000003E-2</v>
      </c>
      <c r="EU174" s="22">
        <v>63.137099999999997</v>
      </c>
      <c r="EV174" s="22">
        <v>62.926459999999999</v>
      </c>
      <c r="EW174" s="22">
        <v>62.734270000000002</v>
      </c>
      <c r="EX174" s="22">
        <v>62.694659999999999</v>
      </c>
      <c r="EY174" s="22">
        <v>62.573129999999999</v>
      </c>
      <c r="EZ174" s="22">
        <v>62.48028</v>
      </c>
      <c r="FA174" s="22">
        <v>62.507249999999999</v>
      </c>
      <c r="FB174" s="22">
        <v>63.142870000000002</v>
      </c>
      <c r="FC174" s="22">
        <v>64.267290000000003</v>
      </c>
      <c r="FD174" s="22">
        <v>66.443510000000003</v>
      </c>
      <c r="FE174" s="22">
        <v>68.838970000000003</v>
      </c>
      <c r="FF174" s="22">
        <v>70.6768</v>
      </c>
      <c r="FG174" s="22">
        <v>71.848969999999994</v>
      </c>
      <c r="FH174" s="22">
        <v>72.703069999999997</v>
      </c>
      <c r="FI174" s="22">
        <v>72.893410000000003</v>
      </c>
      <c r="FJ174" s="22">
        <v>72.717269999999999</v>
      </c>
      <c r="FK174" s="22">
        <v>71.953440000000001</v>
      </c>
      <c r="FL174" s="22">
        <v>70.824830000000006</v>
      </c>
      <c r="FM174" s="22">
        <v>69.339789999999994</v>
      </c>
      <c r="FN174" s="22">
        <v>67.531450000000007</v>
      </c>
      <c r="FO174" s="22">
        <v>65.625020000000006</v>
      </c>
      <c r="FP174" s="22">
        <v>64.463549999999998</v>
      </c>
      <c r="FQ174" s="22">
        <v>63.899050000000003</v>
      </c>
      <c r="FR174" s="22">
        <v>63.551099999999998</v>
      </c>
      <c r="FS174" s="22">
        <v>1.0967610000000001</v>
      </c>
      <c r="FT174" s="22">
        <v>4.8177499999999998E-2</v>
      </c>
      <c r="FU174" s="22">
        <v>6.6508300000000006E-2</v>
      </c>
    </row>
    <row r="175" spans="1:177" x14ac:dyDescent="0.2">
      <c r="A175" s="13" t="s">
        <v>226</v>
      </c>
      <c r="B175" s="13" t="s">
        <v>0</v>
      </c>
      <c r="C175" s="13" t="s">
        <v>273</v>
      </c>
      <c r="D175" s="34" t="s">
        <v>237</v>
      </c>
      <c r="E175" s="23" t="s">
        <v>221</v>
      </c>
      <c r="F175" s="23">
        <v>2584</v>
      </c>
      <c r="G175" s="22">
        <v>1.5677829999999999</v>
      </c>
      <c r="H175" s="22">
        <v>1.4098649999999999</v>
      </c>
      <c r="I175" s="22">
        <v>1.3024770000000001</v>
      </c>
      <c r="J175" s="22">
        <v>1.2515350000000001</v>
      </c>
      <c r="K175" s="22">
        <v>1.2588379999999999</v>
      </c>
      <c r="L175" s="22">
        <v>1.363051</v>
      </c>
      <c r="M175" s="22">
        <v>1.4466300000000001</v>
      </c>
      <c r="N175" s="22">
        <v>1.4656169999999999</v>
      </c>
      <c r="O175" s="22">
        <v>1.381086</v>
      </c>
      <c r="P175" s="22">
        <v>1.216008</v>
      </c>
      <c r="Q175" s="22">
        <v>1.083396</v>
      </c>
      <c r="R175" s="22">
        <v>1.0214209999999999</v>
      </c>
      <c r="S175" s="22">
        <v>1.0277320000000001</v>
      </c>
      <c r="T175" s="22">
        <v>1.1353219999999999</v>
      </c>
      <c r="U175" s="22">
        <v>1.3169679999999999</v>
      </c>
      <c r="V175" s="22">
        <v>1.549185</v>
      </c>
      <c r="W175" s="22">
        <v>1.8464240000000001</v>
      </c>
      <c r="X175" s="22">
        <v>2.207665</v>
      </c>
      <c r="Y175" s="22">
        <v>2.4292760000000002</v>
      </c>
      <c r="Z175" s="22">
        <v>2.5464540000000002</v>
      </c>
      <c r="AA175" s="22">
        <v>2.621807</v>
      </c>
      <c r="AB175" s="22">
        <v>2.5257049999999999</v>
      </c>
      <c r="AC175" s="22">
        <v>2.1891150000000001</v>
      </c>
      <c r="AD175" s="22">
        <v>1.840849</v>
      </c>
      <c r="AE175" s="22">
        <v>-9.1846800000000006E-2</v>
      </c>
      <c r="AF175" s="22">
        <v>-0.1027729</v>
      </c>
      <c r="AG175" s="22">
        <v>-0.1060093</v>
      </c>
      <c r="AH175" s="22">
        <v>-0.1086879</v>
      </c>
      <c r="AI175" s="22">
        <v>-0.1041031</v>
      </c>
      <c r="AJ175" s="22">
        <v>-8.6169700000000002E-2</v>
      </c>
      <c r="AK175" s="22">
        <v>-0.101647</v>
      </c>
      <c r="AL175" s="22">
        <v>-0.1092347</v>
      </c>
      <c r="AM175" s="22">
        <v>-3.5211600000000003E-2</v>
      </c>
      <c r="AN175" s="22">
        <v>-2.6479800000000001E-2</v>
      </c>
      <c r="AO175" s="22">
        <v>-5.8634100000000001E-2</v>
      </c>
      <c r="AP175" s="22">
        <v>-7.8589699999999998E-2</v>
      </c>
      <c r="AQ175" s="22">
        <v>-0.1196304</v>
      </c>
      <c r="AR175" s="22">
        <v>-9.5750000000000002E-2</v>
      </c>
      <c r="AS175" s="22">
        <v>-4.5695399999999997E-2</v>
      </c>
      <c r="AT175" s="22">
        <v>-4.54952E-2</v>
      </c>
      <c r="AU175" s="22">
        <v>9.7047999999999995E-3</v>
      </c>
      <c r="AV175" s="22">
        <v>6.4367800000000003E-2</v>
      </c>
      <c r="AW175" s="22">
        <v>5.5231200000000001E-2</v>
      </c>
      <c r="AX175" s="22">
        <v>8.2738800000000001E-2</v>
      </c>
      <c r="AY175" s="22">
        <v>3.5804299999999997E-2</v>
      </c>
      <c r="AZ175" s="22">
        <v>6.0460100000000003E-2</v>
      </c>
      <c r="BA175" s="22">
        <v>7.8098999999999998E-3</v>
      </c>
      <c r="BB175" s="22">
        <v>-2.1414599999999999E-2</v>
      </c>
      <c r="BC175" s="22">
        <v>-4.8837899999999997E-2</v>
      </c>
      <c r="BD175" s="22">
        <v>-6.1199099999999999E-2</v>
      </c>
      <c r="BE175" s="22">
        <v>-6.8108399999999999E-2</v>
      </c>
      <c r="BF175" s="22">
        <v>-7.3312199999999994E-2</v>
      </c>
      <c r="BG175" s="22">
        <v>-7.0740999999999998E-2</v>
      </c>
      <c r="BH175" s="22">
        <v>-5.4197799999999997E-2</v>
      </c>
      <c r="BI175" s="22">
        <v>-6.7713999999999996E-2</v>
      </c>
      <c r="BJ175" s="22">
        <v>-7.2190799999999999E-2</v>
      </c>
      <c r="BK175" s="22">
        <v>5.8932999999999998E-3</v>
      </c>
      <c r="BL175" s="22">
        <v>1.9019999999999999E-2</v>
      </c>
      <c r="BM175" s="22">
        <v>-8.2798000000000004E-3</v>
      </c>
      <c r="BN175" s="22">
        <v>-2.51603E-2</v>
      </c>
      <c r="BO175" s="22">
        <v>-6.2469200000000003E-2</v>
      </c>
      <c r="BP175" s="22">
        <v>-3.7129500000000003E-2</v>
      </c>
      <c r="BQ175" s="22">
        <v>1.4406499999999999E-2</v>
      </c>
      <c r="BR175" s="22">
        <v>1.53726E-2</v>
      </c>
      <c r="BS175" s="22">
        <v>7.2028999999999996E-2</v>
      </c>
      <c r="BT175" s="22">
        <v>0.12648329999999999</v>
      </c>
      <c r="BU175" s="22">
        <v>0.118656</v>
      </c>
      <c r="BV175" s="22">
        <v>0.13881160000000001</v>
      </c>
      <c r="BW175" s="22">
        <v>9.0049500000000005E-2</v>
      </c>
      <c r="BX175" s="22">
        <v>0.1121277</v>
      </c>
      <c r="BY175" s="22">
        <v>5.77808E-2</v>
      </c>
      <c r="BZ175" s="22">
        <v>2.25747E-2</v>
      </c>
      <c r="CA175" s="22">
        <v>-1.9050000000000001E-2</v>
      </c>
      <c r="CB175" s="22">
        <v>-3.2405299999999998E-2</v>
      </c>
      <c r="CC175" s="22">
        <v>-4.1858300000000001E-2</v>
      </c>
      <c r="CD175" s="22">
        <v>-4.8811199999999999E-2</v>
      </c>
      <c r="CE175" s="22">
        <v>-4.7634500000000003E-2</v>
      </c>
      <c r="CF175" s="22">
        <v>-3.2054100000000002E-2</v>
      </c>
      <c r="CG175" s="22">
        <v>-4.4212099999999997E-2</v>
      </c>
      <c r="CH175" s="22">
        <v>-4.6534300000000001E-2</v>
      </c>
      <c r="CI175" s="22">
        <v>3.4362400000000001E-2</v>
      </c>
      <c r="CJ175" s="22">
        <v>5.0533099999999997E-2</v>
      </c>
      <c r="CK175" s="22">
        <v>2.6595400000000002E-2</v>
      </c>
      <c r="CL175" s="22">
        <v>1.18449E-2</v>
      </c>
      <c r="CM175" s="22">
        <v>-2.2879500000000001E-2</v>
      </c>
      <c r="CN175" s="22">
        <v>3.4708999999999999E-3</v>
      </c>
      <c r="CO175" s="22">
        <v>5.6032899999999997E-2</v>
      </c>
      <c r="CP175" s="22">
        <v>5.7529499999999997E-2</v>
      </c>
      <c r="CQ175" s="22">
        <v>0.11519450000000001</v>
      </c>
      <c r="CR175" s="22">
        <v>0.1695043</v>
      </c>
      <c r="CS175" s="22">
        <v>0.1625839</v>
      </c>
      <c r="CT175" s="22">
        <v>0.17764740000000001</v>
      </c>
      <c r="CU175" s="22">
        <v>0.1276195</v>
      </c>
      <c r="CV175" s="22">
        <v>0.1479124</v>
      </c>
      <c r="CW175" s="22">
        <v>9.23905E-2</v>
      </c>
      <c r="CX175" s="22">
        <v>5.3041600000000001E-2</v>
      </c>
      <c r="CY175" s="22">
        <v>1.07378E-2</v>
      </c>
      <c r="CZ175" s="22">
        <v>-3.6113999999999999E-3</v>
      </c>
      <c r="DA175" s="22">
        <v>-1.5608199999999999E-2</v>
      </c>
      <c r="DB175" s="22">
        <v>-2.4310100000000001E-2</v>
      </c>
      <c r="DC175" s="22">
        <v>-2.4528000000000001E-2</v>
      </c>
      <c r="DD175" s="22">
        <v>-9.9104999999999992E-3</v>
      </c>
      <c r="DE175" s="22">
        <v>-2.0710200000000002E-2</v>
      </c>
      <c r="DF175" s="22">
        <v>-2.0877699999999999E-2</v>
      </c>
      <c r="DG175" s="22">
        <v>6.2831499999999998E-2</v>
      </c>
      <c r="DH175" s="22">
        <v>8.2046099999999997E-2</v>
      </c>
      <c r="DI175" s="22">
        <v>6.1470700000000003E-2</v>
      </c>
      <c r="DJ175" s="22">
        <v>4.8849999999999998E-2</v>
      </c>
      <c r="DK175" s="22">
        <v>1.6710200000000001E-2</v>
      </c>
      <c r="DL175" s="22">
        <v>4.4071300000000001E-2</v>
      </c>
      <c r="DM175" s="22">
        <v>9.7659399999999993E-2</v>
      </c>
      <c r="DN175" s="22">
        <v>9.9686300000000005E-2</v>
      </c>
      <c r="DO175" s="22">
        <v>0.15836</v>
      </c>
      <c r="DP175" s="22">
        <v>0.2125252</v>
      </c>
      <c r="DQ175" s="22">
        <v>0.2065118</v>
      </c>
      <c r="DR175" s="22">
        <v>0.21648329999999999</v>
      </c>
      <c r="DS175" s="22">
        <v>0.16518959999999999</v>
      </c>
      <c r="DT175" s="22">
        <v>0.1836972</v>
      </c>
      <c r="DU175" s="22">
        <v>0.12700020000000001</v>
      </c>
      <c r="DV175" s="22">
        <v>8.3508499999999999E-2</v>
      </c>
      <c r="DW175" s="22">
        <v>5.3746700000000001E-2</v>
      </c>
      <c r="DX175" s="22">
        <v>3.79624E-2</v>
      </c>
      <c r="DY175" s="22">
        <v>2.2292699999999999E-2</v>
      </c>
      <c r="DZ175" s="22">
        <v>1.10656E-2</v>
      </c>
      <c r="EA175" s="22">
        <v>8.8340999999999992E-3</v>
      </c>
      <c r="EB175" s="22">
        <v>2.2061399999999998E-2</v>
      </c>
      <c r="EC175" s="22">
        <v>1.32228E-2</v>
      </c>
      <c r="ED175" s="22">
        <v>1.6166199999999999E-2</v>
      </c>
      <c r="EE175" s="22">
        <v>0.1039364</v>
      </c>
      <c r="EF175" s="22">
        <v>0.12754599999999999</v>
      </c>
      <c r="EG175" s="22">
        <v>0.11182499999999999</v>
      </c>
      <c r="EH175" s="22">
        <v>0.10227940000000001</v>
      </c>
      <c r="EI175" s="22">
        <v>7.3871500000000007E-2</v>
      </c>
      <c r="EJ175" s="22">
        <v>0.1026918</v>
      </c>
      <c r="EK175" s="22">
        <v>0.15776129999999999</v>
      </c>
      <c r="EL175" s="22">
        <v>0.16055410000000001</v>
      </c>
      <c r="EM175" s="22">
        <v>0.2206842</v>
      </c>
      <c r="EN175" s="22">
        <v>0.27464070000000002</v>
      </c>
      <c r="EO175" s="22">
        <v>0.26993669999999997</v>
      </c>
      <c r="EP175" s="22">
        <v>0.27255610000000002</v>
      </c>
      <c r="EQ175" s="22">
        <v>0.21943480000000001</v>
      </c>
      <c r="ER175" s="22">
        <v>0.23536480000000001</v>
      </c>
      <c r="ES175" s="22">
        <v>0.17697109999999999</v>
      </c>
      <c r="ET175" s="22">
        <v>0.1274979</v>
      </c>
      <c r="EU175" s="22">
        <v>61.752920000000003</v>
      </c>
      <c r="EV175" s="22">
        <v>61.39302</v>
      </c>
      <c r="EW175" s="22">
        <v>61.06221</v>
      </c>
      <c r="EX175" s="22">
        <v>60.929740000000002</v>
      </c>
      <c r="EY175" s="22">
        <v>60.634160000000001</v>
      </c>
      <c r="EZ175" s="22">
        <v>60.355220000000003</v>
      </c>
      <c r="FA175" s="22">
        <v>60.47484</v>
      </c>
      <c r="FB175" s="22">
        <v>61.4191</v>
      </c>
      <c r="FC175" s="22">
        <v>63.3247</v>
      </c>
      <c r="FD175" s="22">
        <v>66.496690000000001</v>
      </c>
      <c r="FE175" s="22">
        <v>69.66386</v>
      </c>
      <c r="FF175" s="22">
        <v>72.850570000000005</v>
      </c>
      <c r="FG175" s="22">
        <v>75.122950000000003</v>
      </c>
      <c r="FH175" s="22">
        <v>76.568569999999994</v>
      </c>
      <c r="FI175" s="22">
        <v>77.150480000000002</v>
      </c>
      <c r="FJ175" s="22">
        <v>76.659270000000006</v>
      </c>
      <c r="FK175" s="22">
        <v>75.889889999999994</v>
      </c>
      <c r="FL175" s="22">
        <v>74.497460000000004</v>
      </c>
      <c r="FM175" s="22">
        <v>72.558620000000005</v>
      </c>
      <c r="FN175" s="22">
        <v>69.718029999999999</v>
      </c>
      <c r="FO175" s="22">
        <v>66.498829999999998</v>
      </c>
      <c r="FP175" s="22">
        <v>64.192800000000005</v>
      </c>
      <c r="FQ175" s="22">
        <v>63.063099999999999</v>
      </c>
      <c r="FR175" s="22">
        <v>62.435560000000002</v>
      </c>
      <c r="FS175" s="22">
        <v>1.0481940000000001</v>
      </c>
      <c r="FT175" s="22">
        <v>4.8280200000000002E-2</v>
      </c>
      <c r="FU175" s="22">
        <v>7.0707500000000006E-2</v>
      </c>
    </row>
    <row r="176" spans="1:177" x14ac:dyDescent="0.2">
      <c r="A176" s="13" t="s">
        <v>226</v>
      </c>
      <c r="B176" s="13" t="s">
        <v>0</v>
      </c>
      <c r="C176" s="13" t="s">
        <v>273</v>
      </c>
      <c r="D176" s="34" t="s">
        <v>249</v>
      </c>
      <c r="E176" s="23" t="s">
        <v>219</v>
      </c>
      <c r="F176" s="23">
        <v>6542</v>
      </c>
      <c r="G176" s="22">
        <v>4.3239039999999997</v>
      </c>
      <c r="H176" s="22">
        <v>3.8044609999999999</v>
      </c>
      <c r="I176" s="22">
        <v>3.5545599999999999</v>
      </c>
      <c r="J176" s="22">
        <v>3.436086</v>
      </c>
      <c r="K176" s="22">
        <v>3.3449849999999999</v>
      </c>
      <c r="L176" s="22">
        <v>3.5158149999999999</v>
      </c>
      <c r="M176" s="22">
        <v>3.811728</v>
      </c>
      <c r="N176" s="22">
        <v>3.8953929999999999</v>
      </c>
      <c r="O176" s="22">
        <v>3.4945149999999998</v>
      </c>
      <c r="P176" s="22">
        <v>3.2559110000000002</v>
      </c>
      <c r="Q176" s="22">
        <v>2.9463759999999999</v>
      </c>
      <c r="R176" s="22">
        <v>3.0332219999999999</v>
      </c>
      <c r="S176" s="22">
        <v>3.199033</v>
      </c>
      <c r="T176" s="22">
        <v>3.4668060000000001</v>
      </c>
      <c r="U176" s="22">
        <v>4.0514510000000001</v>
      </c>
      <c r="V176" s="22">
        <v>4.6471400000000003</v>
      </c>
      <c r="W176" s="22">
        <v>5.4299169999999997</v>
      </c>
      <c r="X176" s="22">
        <v>6.268942</v>
      </c>
      <c r="Y176" s="22">
        <v>6.7880039999999999</v>
      </c>
      <c r="Z176" s="22">
        <v>7.0055810000000003</v>
      </c>
      <c r="AA176" s="22">
        <v>7.3239619999999999</v>
      </c>
      <c r="AB176" s="22">
        <v>6.9827539999999999</v>
      </c>
      <c r="AC176" s="22">
        <v>6.0619699999999996</v>
      </c>
      <c r="AD176" s="22">
        <v>5.123659</v>
      </c>
      <c r="AE176" s="22">
        <v>-0.20807020000000001</v>
      </c>
      <c r="AF176" s="22">
        <v>-0.26021270000000002</v>
      </c>
      <c r="AG176" s="22">
        <v>-0.25198609999999999</v>
      </c>
      <c r="AH176" s="22">
        <v>-0.1685162</v>
      </c>
      <c r="AI176" s="22">
        <v>-0.17979339999999999</v>
      </c>
      <c r="AJ176" s="22">
        <v>-9.8041600000000007E-2</v>
      </c>
      <c r="AK176" s="22">
        <v>-0.1008859</v>
      </c>
      <c r="AL176" s="22">
        <v>-9.7935300000000003E-2</v>
      </c>
      <c r="AM176" s="22">
        <v>-5.9987899999999997E-2</v>
      </c>
      <c r="AN176" s="22">
        <v>1.41286E-2</v>
      </c>
      <c r="AO176" s="22">
        <v>-0.13885320000000001</v>
      </c>
      <c r="AP176" s="22">
        <v>-0.140655</v>
      </c>
      <c r="AQ176" s="22">
        <v>-0.1046034</v>
      </c>
      <c r="AR176" s="22">
        <v>-0.104463</v>
      </c>
      <c r="AS176" s="22">
        <v>0.1695198</v>
      </c>
      <c r="AT176" s="22">
        <v>0.2984908</v>
      </c>
      <c r="AU176" s="22">
        <v>0.47792030000000002</v>
      </c>
      <c r="AV176" s="22">
        <v>0.45848840000000002</v>
      </c>
      <c r="AW176" s="22">
        <v>0.38517630000000003</v>
      </c>
      <c r="AX176" s="22">
        <v>0.42837560000000002</v>
      </c>
      <c r="AY176" s="22">
        <v>0.34610279999999999</v>
      </c>
      <c r="AZ176" s="22">
        <v>5.6923700000000001E-2</v>
      </c>
      <c r="BA176" s="22">
        <v>-5.44474E-2</v>
      </c>
      <c r="BB176" s="22">
        <v>-6.1731500000000002E-2</v>
      </c>
      <c r="BC176" s="22">
        <v>-0.1118625</v>
      </c>
      <c r="BD176" s="22">
        <v>-0.17053750000000001</v>
      </c>
      <c r="BE176" s="22">
        <v>-0.1720238</v>
      </c>
      <c r="BF176" s="22">
        <v>-9.5483899999999997E-2</v>
      </c>
      <c r="BG176" s="22">
        <v>-0.11504300000000001</v>
      </c>
      <c r="BH176" s="22">
        <v>-3.7255099999999999E-2</v>
      </c>
      <c r="BI176" s="22">
        <v>-3.7799199999999998E-2</v>
      </c>
      <c r="BJ176" s="22">
        <v>-3.05945E-2</v>
      </c>
      <c r="BK176" s="22">
        <v>1.7250100000000001E-2</v>
      </c>
      <c r="BL176" s="22">
        <v>0.1049065</v>
      </c>
      <c r="BM176" s="22">
        <v>-3.2052299999999999E-2</v>
      </c>
      <c r="BN176" s="22">
        <v>-2.5811400000000002E-2</v>
      </c>
      <c r="BO176" s="22">
        <v>1.8764900000000001E-2</v>
      </c>
      <c r="BP176" s="22">
        <v>2.0857199999999999E-2</v>
      </c>
      <c r="BQ176" s="22">
        <v>0.29845749999999999</v>
      </c>
      <c r="BR176" s="22">
        <v>0.43601659999999998</v>
      </c>
      <c r="BS176" s="22">
        <v>0.61558219999999997</v>
      </c>
      <c r="BT176" s="22">
        <v>0.5965087</v>
      </c>
      <c r="BU176" s="22">
        <v>0.52068300000000001</v>
      </c>
      <c r="BV176" s="22">
        <v>0.56610609999999995</v>
      </c>
      <c r="BW176" s="22">
        <v>0.4770181</v>
      </c>
      <c r="BX176" s="22">
        <v>0.17877670000000001</v>
      </c>
      <c r="BY176" s="22">
        <v>5.56689E-2</v>
      </c>
      <c r="BZ176" s="22">
        <v>3.9280200000000001E-2</v>
      </c>
      <c r="CA176" s="22">
        <v>-4.5229400000000003E-2</v>
      </c>
      <c r="CB176" s="22">
        <v>-0.1084287</v>
      </c>
      <c r="CC176" s="22">
        <v>-0.1166422</v>
      </c>
      <c r="CD176" s="22">
        <v>-4.4901900000000002E-2</v>
      </c>
      <c r="CE176" s="22">
        <v>-7.0197099999999998E-2</v>
      </c>
      <c r="CF176" s="22">
        <v>4.8455E-3</v>
      </c>
      <c r="CG176" s="22">
        <v>5.8945000000000004E-3</v>
      </c>
      <c r="CH176" s="22">
        <v>1.60456E-2</v>
      </c>
      <c r="CI176" s="22">
        <v>7.0745000000000002E-2</v>
      </c>
      <c r="CJ176" s="22">
        <v>0.16777909999999999</v>
      </c>
      <c r="CK176" s="22">
        <v>4.1917599999999999E-2</v>
      </c>
      <c r="CL176" s="22">
        <v>5.3728900000000003E-2</v>
      </c>
      <c r="CM176" s="22">
        <v>0.1042093</v>
      </c>
      <c r="CN176" s="22">
        <v>0.1076535</v>
      </c>
      <c r="CO176" s="22">
        <v>0.38775939999999998</v>
      </c>
      <c r="CP176" s="22">
        <v>0.53126649999999997</v>
      </c>
      <c r="CQ176" s="22">
        <v>0.71092630000000001</v>
      </c>
      <c r="CR176" s="22">
        <v>0.69210110000000002</v>
      </c>
      <c r="CS176" s="22">
        <v>0.61453449999999998</v>
      </c>
      <c r="CT176" s="22">
        <v>0.66149780000000002</v>
      </c>
      <c r="CU176" s="22">
        <v>0.56768949999999996</v>
      </c>
      <c r="CV176" s="22">
        <v>0.26317170000000001</v>
      </c>
      <c r="CW176" s="22">
        <v>0.131935</v>
      </c>
      <c r="CX176" s="22">
        <v>0.10924059999999999</v>
      </c>
      <c r="CY176" s="22">
        <v>2.1403700000000001E-2</v>
      </c>
      <c r="CZ176" s="22">
        <v>-4.6319899999999997E-2</v>
      </c>
      <c r="DA176" s="22">
        <v>-6.1260599999999998E-2</v>
      </c>
      <c r="DB176" s="22">
        <v>5.6800000000000002E-3</v>
      </c>
      <c r="DC176" s="22">
        <v>-2.5351200000000001E-2</v>
      </c>
      <c r="DD176" s="22">
        <v>4.6946099999999998E-2</v>
      </c>
      <c r="DE176" s="22">
        <v>4.9588199999999999E-2</v>
      </c>
      <c r="DF176" s="22">
        <v>6.2685699999999997E-2</v>
      </c>
      <c r="DG176" s="22">
        <v>0.1242398</v>
      </c>
      <c r="DH176" s="22">
        <v>0.23065169999999999</v>
      </c>
      <c r="DI176" s="22">
        <v>0.11588759999999999</v>
      </c>
      <c r="DJ176" s="22">
        <v>0.1332692</v>
      </c>
      <c r="DK176" s="22">
        <v>0.18965380000000001</v>
      </c>
      <c r="DL176" s="22">
        <v>0.19444990000000001</v>
      </c>
      <c r="DM176" s="22">
        <v>0.47706120000000002</v>
      </c>
      <c r="DN176" s="22">
        <v>0.62651630000000003</v>
      </c>
      <c r="DO176" s="22">
        <v>0.80627040000000005</v>
      </c>
      <c r="DP176" s="22">
        <v>0.78769350000000005</v>
      </c>
      <c r="DQ176" s="22">
        <v>0.70838599999999996</v>
      </c>
      <c r="DR176" s="22">
        <v>0.75688960000000005</v>
      </c>
      <c r="DS176" s="22">
        <v>0.65836110000000003</v>
      </c>
      <c r="DT176" s="22">
        <v>0.34756680000000001</v>
      </c>
      <c r="DU176" s="22">
        <v>0.2082012</v>
      </c>
      <c r="DV176" s="22">
        <v>0.179201</v>
      </c>
      <c r="DW176" s="22">
        <v>0.1176114</v>
      </c>
      <c r="DX176" s="22">
        <v>4.3355299999999999E-2</v>
      </c>
      <c r="DY176" s="22">
        <v>1.8701700000000002E-2</v>
      </c>
      <c r="DZ176" s="22">
        <v>7.8712299999999999E-2</v>
      </c>
      <c r="EA176" s="22">
        <v>3.9399200000000002E-2</v>
      </c>
      <c r="EB176" s="22">
        <v>0.1077326</v>
      </c>
      <c r="EC176" s="22">
        <v>0.11267489999999999</v>
      </c>
      <c r="ED176" s="22">
        <v>0.13002659999999999</v>
      </c>
      <c r="EE176" s="22">
        <v>0.20147789999999999</v>
      </c>
      <c r="EF176" s="22">
        <v>0.32142969999999998</v>
      </c>
      <c r="EG176" s="22">
        <v>0.22268850000000001</v>
      </c>
      <c r="EH176" s="22">
        <v>0.24811269999999999</v>
      </c>
      <c r="EI176" s="22">
        <v>0.31302210000000003</v>
      </c>
      <c r="EJ176" s="22">
        <v>0.3197701</v>
      </c>
      <c r="EK176" s="22">
        <v>0.60599890000000001</v>
      </c>
      <c r="EL176" s="22">
        <v>0.76404209999999995</v>
      </c>
      <c r="EM176" s="22">
        <v>0.94393229999999995</v>
      </c>
      <c r="EN176" s="22">
        <v>0.92571380000000003</v>
      </c>
      <c r="EO176" s="22">
        <v>0.84389270000000005</v>
      </c>
      <c r="EP176" s="22">
        <v>0.89462010000000003</v>
      </c>
      <c r="EQ176" s="22">
        <v>0.78927639999999999</v>
      </c>
      <c r="ER176" s="22">
        <v>0.4694197</v>
      </c>
      <c r="ES176" s="22">
        <v>0.31831749999999998</v>
      </c>
      <c r="ET176" s="22">
        <v>0.28021259999999998</v>
      </c>
      <c r="EU176" s="22">
        <v>61.970880000000001</v>
      </c>
      <c r="EV176" s="22">
        <v>61.367719999999998</v>
      </c>
      <c r="EW176" s="22">
        <v>61.45317</v>
      </c>
      <c r="EX176" s="22">
        <v>61.680900000000001</v>
      </c>
      <c r="EY176" s="22">
        <v>61.386600000000001</v>
      </c>
      <c r="EZ176" s="22">
        <v>60.895850000000003</v>
      </c>
      <c r="FA176" s="22">
        <v>61.133389999999999</v>
      </c>
      <c r="FB176" s="22">
        <v>62.033059999999999</v>
      </c>
      <c r="FC176" s="22">
        <v>63.634070000000001</v>
      </c>
      <c r="FD176" s="22">
        <v>68.751689999999996</v>
      </c>
      <c r="FE176" s="22">
        <v>73.614109999999997</v>
      </c>
      <c r="FF176" s="22">
        <v>75.796289999999999</v>
      </c>
      <c r="FG176" s="22">
        <v>76.466700000000003</v>
      </c>
      <c r="FH176" s="22">
        <v>76.053290000000004</v>
      </c>
      <c r="FI176" s="22">
        <v>76.102170000000001</v>
      </c>
      <c r="FJ176" s="22">
        <v>76.063580000000002</v>
      </c>
      <c r="FK176" s="22">
        <v>77.008870000000002</v>
      </c>
      <c r="FL176" s="22">
        <v>76.495699999999999</v>
      </c>
      <c r="FM176" s="22">
        <v>75.310569999999998</v>
      </c>
      <c r="FN176" s="22">
        <v>72.380719999999997</v>
      </c>
      <c r="FO176" s="22">
        <v>69.104609999999994</v>
      </c>
      <c r="FP176" s="22">
        <v>66.788700000000006</v>
      </c>
      <c r="FQ176" s="22">
        <v>64.878720000000001</v>
      </c>
      <c r="FR176" s="22">
        <v>64.372219999999999</v>
      </c>
      <c r="FS176" s="22">
        <v>2.0234130000000001</v>
      </c>
      <c r="FT176" s="22">
        <v>9.2508699999999999E-2</v>
      </c>
      <c r="FU176" s="22">
        <v>0.15192349999999999</v>
      </c>
    </row>
    <row r="177" spans="1:177" x14ac:dyDescent="0.2">
      <c r="A177" s="13" t="s">
        <v>226</v>
      </c>
      <c r="B177" s="13" t="s">
        <v>0</v>
      </c>
      <c r="C177" s="13" t="s">
        <v>273</v>
      </c>
      <c r="D177" s="34" t="s">
        <v>249</v>
      </c>
      <c r="E177" s="23" t="s">
        <v>220</v>
      </c>
      <c r="F177" s="23">
        <v>3958</v>
      </c>
      <c r="G177" s="22">
        <v>2.531714</v>
      </c>
      <c r="H177" s="22">
        <v>2.2857479999999999</v>
      </c>
      <c r="I177" s="22">
        <v>2.1459060000000001</v>
      </c>
      <c r="J177" s="22">
        <v>2.0634869999999998</v>
      </c>
      <c r="K177" s="22">
        <v>1.944304</v>
      </c>
      <c r="L177" s="22">
        <v>2.0103650000000002</v>
      </c>
      <c r="M177" s="22">
        <v>2.1909969999999999</v>
      </c>
      <c r="N177" s="22">
        <v>2.3488790000000002</v>
      </c>
      <c r="O177" s="22">
        <v>2.1644649999999999</v>
      </c>
      <c r="P177" s="22">
        <v>2.0795170000000001</v>
      </c>
      <c r="Q177" s="22">
        <v>1.852182</v>
      </c>
      <c r="R177" s="22">
        <v>1.896571</v>
      </c>
      <c r="S177" s="22">
        <v>1.9314210000000001</v>
      </c>
      <c r="T177" s="22">
        <v>2.0282309999999999</v>
      </c>
      <c r="U177" s="22">
        <v>2.2667139999999999</v>
      </c>
      <c r="V177" s="22">
        <v>2.5121630000000001</v>
      </c>
      <c r="W177" s="22">
        <v>2.8609810000000002</v>
      </c>
      <c r="X177" s="22">
        <v>3.3265159999999998</v>
      </c>
      <c r="Y177" s="22">
        <v>3.6215899999999999</v>
      </c>
      <c r="Z177" s="22">
        <v>3.8824209999999999</v>
      </c>
      <c r="AA177" s="22">
        <v>4.0453929999999998</v>
      </c>
      <c r="AB177" s="22">
        <v>3.9348359999999998</v>
      </c>
      <c r="AC177" s="22">
        <v>3.424798</v>
      </c>
      <c r="AD177" s="22">
        <v>2.9563329999999999</v>
      </c>
      <c r="AE177" s="22">
        <v>-0.1616631</v>
      </c>
      <c r="AF177" s="22">
        <v>-0.12631529999999999</v>
      </c>
      <c r="AG177" s="22">
        <v>-0.12691340000000001</v>
      </c>
      <c r="AH177" s="22">
        <v>-6.7166400000000001E-2</v>
      </c>
      <c r="AI177" s="22">
        <v>-8.3453299999999994E-2</v>
      </c>
      <c r="AJ177" s="22">
        <v>-3.8214699999999997E-2</v>
      </c>
      <c r="AK177" s="22">
        <v>-5.5182500000000002E-2</v>
      </c>
      <c r="AL177" s="22">
        <v>-1.70838E-2</v>
      </c>
      <c r="AM177" s="22">
        <v>-3.5323199999999999E-2</v>
      </c>
      <c r="AN177" s="22">
        <v>2.3115500000000001E-2</v>
      </c>
      <c r="AO177" s="22">
        <v>-7.9062300000000002E-2</v>
      </c>
      <c r="AP177" s="22">
        <v>-6.1556100000000002E-2</v>
      </c>
      <c r="AQ177" s="22">
        <v>-6.0738199999999999E-2</v>
      </c>
      <c r="AR177" s="22">
        <v>-8.5668800000000003E-2</v>
      </c>
      <c r="AS177" s="22">
        <v>3.1542500000000001E-2</v>
      </c>
      <c r="AT177" s="22">
        <v>0.12983829999999999</v>
      </c>
      <c r="AU177" s="22">
        <v>0.23427619999999999</v>
      </c>
      <c r="AV177" s="22">
        <v>0.2381867</v>
      </c>
      <c r="AW177" s="22">
        <v>0.1616088</v>
      </c>
      <c r="AX177" s="22">
        <v>0.2211082</v>
      </c>
      <c r="AY177" s="22">
        <v>0.1190904</v>
      </c>
      <c r="AZ177" s="22">
        <v>-4.0187300000000002E-2</v>
      </c>
      <c r="BA177" s="22">
        <v>-7.3202000000000003E-2</v>
      </c>
      <c r="BB177" s="22">
        <v>-4.6115400000000001E-2</v>
      </c>
      <c r="BC177" s="22">
        <v>-9.4763200000000006E-2</v>
      </c>
      <c r="BD177" s="22">
        <v>-6.3117800000000002E-2</v>
      </c>
      <c r="BE177" s="22">
        <v>-6.9849700000000001E-2</v>
      </c>
      <c r="BF177" s="22">
        <v>-1.6465E-2</v>
      </c>
      <c r="BG177" s="22">
        <v>-3.7819400000000003E-2</v>
      </c>
      <c r="BH177" s="22">
        <v>4.2126999999999998E-3</v>
      </c>
      <c r="BI177" s="22">
        <v>-1.06243E-2</v>
      </c>
      <c r="BJ177" s="22">
        <v>3.0456299999999999E-2</v>
      </c>
      <c r="BK177" s="22">
        <v>1.6456700000000001E-2</v>
      </c>
      <c r="BL177" s="22">
        <v>8.6026900000000003E-2</v>
      </c>
      <c r="BM177" s="22">
        <v>-8.4382999999999993E-3</v>
      </c>
      <c r="BN177" s="22">
        <v>1.24362E-2</v>
      </c>
      <c r="BO177" s="22">
        <v>2.1295600000000001E-2</v>
      </c>
      <c r="BP177" s="22">
        <v>-2.0325E-3</v>
      </c>
      <c r="BQ177" s="22">
        <v>0.11920650000000001</v>
      </c>
      <c r="BR177" s="22">
        <v>0.2204073</v>
      </c>
      <c r="BS177" s="22">
        <v>0.32404860000000002</v>
      </c>
      <c r="BT177" s="22">
        <v>0.3306828</v>
      </c>
      <c r="BU177" s="22">
        <v>0.25287480000000001</v>
      </c>
      <c r="BV177" s="22">
        <v>0.31727480000000002</v>
      </c>
      <c r="BW177" s="22">
        <v>0.21364859999999999</v>
      </c>
      <c r="BX177" s="22">
        <v>4.9121499999999998E-2</v>
      </c>
      <c r="BY177" s="22">
        <v>7.9538000000000005E-3</v>
      </c>
      <c r="BZ177" s="22">
        <v>2.95108E-2</v>
      </c>
      <c r="CA177" s="22">
        <v>-4.8428600000000002E-2</v>
      </c>
      <c r="CB177" s="22">
        <v>-1.93475E-2</v>
      </c>
      <c r="CC177" s="22">
        <v>-3.03275E-2</v>
      </c>
      <c r="CD177" s="22">
        <v>1.86506E-2</v>
      </c>
      <c r="CE177" s="22">
        <v>-6.2135000000000003E-3</v>
      </c>
      <c r="CF177" s="22">
        <v>3.3597799999999997E-2</v>
      </c>
      <c r="CG177" s="22">
        <v>2.02366E-2</v>
      </c>
      <c r="CH177" s="22">
        <v>6.3382400000000005E-2</v>
      </c>
      <c r="CI177" s="22">
        <v>5.2319299999999999E-2</v>
      </c>
      <c r="CJ177" s="22">
        <v>0.12959909999999999</v>
      </c>
      <c r="CK177" s="22">
        <v>4.0475700000000003E-2</v>
      </c>
      <c r="CL177" s="22">
        <v>6.3683000000000003E-2</v>
      </c>
      <c r="CM177" s="22">
        <v>7.8111899999999998E-2</v>
      </c>
      <c r="CN177" s="22">
        <v>5.58938E-2</v>
      </c>
      <c r="CO177" s="22">
        <v>0.1799222</v>
      </c>
      <c r="CP177" s="22">
        <v>0.28313509999999997</v>
      </c>
      <c r="CQ177" s="22">
        <v>0.38622469999999998</v>
      </c>
      <c r="CR177" s="22">
        <v>0.39474540000000002</v>
      </c>
      <c r="CS177" s="22">
        <v>0.31608530000000001</v>
      </c>
      <c r="CT177" s="22">
        <v>0.38387959999999999</v>
      </c>
      <c r="CU177" s="22">
        <v>0.27913939999999998</v>
      </c>
      <c r="CV177" s="22">
        <v>0.11097650000000001</v>
      </c>
      <c r="CW177" s="22">
        <v>6.4161999999999997E-2</v>
      </c>
      <c r="CX177" s="22">
        <v>8.1889299999999998E-2</v>
      </c>
      <c r="CY177" s="22">
        <v>-2.0939000000000001E-3</v>
      </c>
      <c r="CZ177" s="22">
        <v>2.4422900000000001E-2</v>
      </c>
      <c r="DA177" s="22">
        <v>9.1946000000000007E-3</v>
      </c>
      <c r="DB177" s="22">
        <v>5.37662E-2</v>
      </c>
      <c r="DC177" s="22">
        <v>2.5392399999999999E-2</v>
      </c>
      <c r="DD177" s="22">
        <v>6.2982899999999994E-2</v>
      </c>
      <c r="DE177" s="22">
        <v>5.1097499999999997E-2</v>
      </c>
      <c r="DF177" s="22">
        <v>9.6308599999999994E-2</v>
      </c>
      <c r="DG177" s="22">
        <v>8.8181899999999994E-2</v>
      </c>
      <c r="DH177" s="22">
        <v>0.1731714</v>
      </c>
      <c r="DI177" s="22">
        <v>8.9389700000000002E-2</v>
      </c>
      <c r="DJ177" s="22">
        <v>0.1149299</v>
      </c>
      <c r="DK177" s="22">
        <v>0.1349283</v>
      </c>
      <c r="DL177" s="22">
        <v>0.11382</v>
      </c>
      <c r="DM177" s="22">
        <v>0.24063799999999999</v>
      </c>
      <c r="DN177" s="22">
        <v>0.34586299999999998</v>
      </c>
      <c r="DO177" s="22">
        <v>0.44840089999999999</v>
      </c>
      <c r="DP177" s="22">
        <v>0.45880789999999999</v>
      </c>
      <c r="DQ177" s="22">
        <v>0.37929590000000002</v>
      </c>
      <c r="DR177" s="22">
        <v>0.4504843</v>
      </c>
      <c r="DS177" s="22">
        <v>0.3446302</v>
      </c>
      <c r="DT177" s="22">
        <v>0.1728314</v>
      </c>
      <c r="DU177" s="22">
        <v>0.1203703</v>
      </c>
      <c r="DV177" s="22">
        <v>0.1342679</v>
      </c>
      <c r="DW177" s="22">
        <v>6.48059E-2</v>
      </c>
      <c r="DX177" s="22">
        <v>8.7620299999999998E-2</v>
      </c>
      <c r="DY177" s="22">
        <v>6.6258300000000006E-2</v>
      </c>
      <c r="DZ177" s="22">
        <v>0.10446759999999999</v>
      </c>
      <c r="EA177" s="22">
        <v>7.1026300000000001E-2</v>
      </c>
      <c r="EB177" s="22">
        <v>0.1054103</v>
      </c>
      <c r="EC177" s="22">
        <v>9.5655699999999996E-2</v>
      </c>
      <c r="ED177" s="22">
        <v>0.1438487</v>
      </c>
      <c r="EE177" s="22">
        <v>0.1399618</v>
      </c>
      <c r="EF177" s="22">
        <v>0.23608280000000001</v>
      </c>
      <c r="EG177" s="22">
        <v>0.16001380000000001</v>
      </c>
      <c r="EH177" s="22">
        <v>0.18892220000000001</v>
      </c>
      <c r="EI177" s="22">
        <v>0.21696209999999999</v>
      </c>
      <c r="EJ177" s="22">
        <v>0.1974563</v>
      </c>
      <c r="EK177" s="22">
        <v>0.32830189999999998</v>
      </c>
      <c r="EL177" s="22">
        <v>0.43643199999999999</v>
      </c>
      <c r="EM177" s="22">
        <v>0.53817329999999997</v>
      </c>
      <c r="EN177" s="22">
        <v>0.55130409999999996</v>
      </c>
      <c r="EO177" s="22">
        <v>0.47056189999999998</v>
      </c>
      <c r="EP177" s="22">
        <v>0.54665090000000005</v>
      </c>
      <c r="EQ177" s="22">
        <v>0.43918839999999998</v>
      </c>
      <c r="ER177" s="22">
        <v>0.26214019999999999</v>
      </c>
      <c r="ES177" s="22">
        <v>0.20152600000000001</v>
      </c>
      <c r="ET177" s="22">
        <v>0.2098941</v>
      </c>
      <c r="EU177" s="22">
        <v>62.216329999999999</v>
      </c>
      <c r="EV177" s="22">
        <v>62.032350000000001</v>
      </c>
      <c r="EW177" s="22">
        <v>62.112499999999997</v>
      </c>
      <c r="EX177" s="22">
        <v>62.667070000000002</v>
      </c>
      <c r="EY177" s="22">
        <v>62.573950000000004</v>
      </c>
      <c r="EZ177" s="22">
        <v>62.280610000000003</v>
      </c>
      <c r="FA177" s="22">
        <v>62.22757</v>
      </c>
      <c r="FB177" s="22">
        <v>62.57911</v>
      </c>
      <c r="FC177" s="22">
        <v>63.237299999999998</v>
      </c>
      <c r="FD177" s="22">
        <v>67.830889999999997</v>
      </c>
      <c r="FE177" s="22">
        <v>72.42407</v>
      </c>
      <c r="FF177" s="22">
        <v>74.066550000000007</v>
      </c>
      <c r="FG177" s="22">
        <v>74.316609999999997</v>
      </c>
      <c r="FH177" s="22">
        <v>73.693020000000004</v>
      </c>
      <c r="FI177" s="22">
        <v>73.486469999999997</v>
      </c>
      <c r="FJ177" s="22">
        <v>73.675129999999996</v>
      </c>
      <c r="FK177" s="22">
        <v>74.730850000000004</v>
      </c>
      <c r="FL177" s="22">
        <v>74.266679999999994</v>
      </c>
      <c r="FM177" s="22">
        <v>72.920680000000004</v>
      </c>
      <c r="FN177" s="22">
        <v>70.558260000000004</v>
      </c>
      <c r="FO177" s="22">
        <v>67.822779999999995</v>
      </c>
      <c r="FP177" s="22">
        <v>66.268590000000003</v>
      </c>
      <c r="FQ177" s="22">
        <v>64.71584</v>
      </c>
      <c r="FR177" s="22">
        <v>64.339820000000003</v>
      </c>
      <c r="FS177" s="22">
        <v>1.4213420000000001</v>
      </c>
      <c r="FT177" s="22">
        <v>6.3631499999999994E-2</v>
      </c>
      <c r="FU177" s="22">
        <v>0.1031266</v>
      </c>
    </row>
    <row r="178" spans="1:177" x14ac:dyDescent="0.2">
      <c r="A178" s="13" t="s">
        <v>226</v>
      </c>
      <c r="B178" s="13" t="s">
        <v>0</v>
      </c>
      <c r="C178" s="13" t="s">
        <v>273</v>
      </c>
      <c r="D178" s="34" t="s">
        <v>249</v>
      </c>
      <c r="E178" s="23" t="s">
        <v>221</v>
      </c>
      <c r="F178" s="23">
        <v>2584</v>
      </c>
      <c r="G178" s="22">
        <v>1.7993170000000001</v>
      </c>
      <c r="H178" s="22">
        <v>1.5179389999999999</v>
      </c>
      <c r="I178" s="22">
        <v>1.4092929999999999</v>
      </c>
      <c r="J178" s="22">
        <v>1.372517</v>
      </c>
      <c r="K178" s="22">
        <v>1.399343</v>
      </c>
      <c r="L178" s="22">
        <v>1.504948</v>
      </c>
      <c r="M178" s="22">
        <v>1.6230119999999999</v>
      </c>
      <c r="N178" s="22">
        <v>1.546519</v>
      </c>
      <c r="O178" s="22">
        <v>1.334911</v>
      </c>
      <c r="P178" s="22">
        <v>1.182596</v>
      </c>
      <c r="Q178" s="22">
        <v>1.096257</v>
      </c>
      <c r="R178" s="22">
        <v>1.141696</v>
      </c>
      <c r="S178" s="22">
        <v>1.269274</v>
      </c>
      <c r="T178" s="22">
        <v>1.439757</v>
      </c>
      <c r="U178" s="22">
        <v>1.7863709999999999</v>
      </c>
      <c r="V178" s="22">
        <v>2.1314769999999998</v>
      </c>
      <c r="W178" s="22">
        <v>2.5631140000000001</v>
      </c>
      <c r="X178" s="22">
        <v>2.9421390000000001</v>
      </c>
      <c r="Y178" s="22">
        <v>3.168272</v>
      </c>
      <c r="Z178" s="22">
        <v>3.1203059999999998</v>
      </c>
      <c r="AA178" s="22">
        <v>3.279852</v>
      </c>
      <c r="AB178" s="22">
        <v>3.0508730000000002</v>
      </c>
      <c r="AC178" s="22">
        <v>2.6388959999999999</v>
      </c>
      <c r="AD178" s="22">
        <v>2.1700889999999999</v>
      </c>
      <c r="AE178" s="22">
        <v>-0.1032394</v>
      </c>
      <c r="AF178" s="22">
        <v>-0.19329850000000001</v>
      </c>
      <c r="AG178" s="22">
        <v>-0.1786626</v>
      </c>
      <c r="AH178" s="22">
        <v>-0.1503332</v>
      </c>
      <c r="AI178" s="22">
        <v>-0.13957020000000001</v>
      </c>
      <c r="AJ178" s="22">
        <v>-0.10043820000000001</v>
      </c>
      <c r="AK178" s="22">
        <v>-8.8164300000000001E-2</v>
      </c>
      <c r="AL178" s="22">
        <v>-0.13054979999999999</v>
      </c>
      <c r="AM178" s="22">
        <v>-7.5785900000000003E-2</v>
      </c>
      <c r="AN178" s="22">
        <v>-6.9011299999999998E-2</v>
      </c>
      <c r="AO178" s="22">
        <v>-0.13177920000000001</v>
      </c>
      <c r="AP178" s="22">
        <v>-0.1523207</v>
      </c>
      <c r="AQ178" s="22">
        <v>-0.12880059999999999</v>
      </c>
      <c r="AR178" s="22">
        <v>-0.1060044</v>
      </c>
      <c r="AS178" s="22">
        <v>5.11058E-2</v>
      </c>
      <c r="AT178" s="22">
        <v>7.6756400000000002E-2</v>
      </c>
      <c r="AU178" s="22">
        <v>0.1525224</v>
      </c>
      <c r="AV178" s="22">
        <v>0.13232530000000001</v>
      </c>
      <c r="AW178" s="22">
        <v>0.13820060000000001</v>
      </c>
      <c r="AX178" s="22">
        <v>0.11404499999999999</v>
      </c>
      <c r="AY178" s="22">
        <v>0.14051540000000001</v>
      </c>
      <c r="AZ178" s="22">
        <v>1.5360499999999999E-2</v>
      </c>
      <c r="BA178" s="22">
        <v>-5.6661000000000003E-2</v>
      </c>
      <c r="BB178" s="22">
        <v>-8.4019200000000002E-2</v>
      </c>
      <c r="BC178" s="22">
        <v>-3.5882200000000003E-2</v>
      </c>
      <c r="BD178" s="22">
        <v>-0.13209760000000001</v>
      </c>
      <c r="BE178" s="22">
        <v>-0.1242622</v>
      </c>
      <c r="BF178" s="22">
        <v>-9.9219299999999996E-2</v>
      </c>
      <c r="BG178" s="22">
        <v>-9.4771099999999997E-2</v>
      </c>
      <c r="BH178" s="22">
        <v>-5.8106600000000001E-2</v>
      </c>
      <c r="BI178" s="22">
        <v>-4.3664300000000003E-2</v>
      </c>
      <c r="BJ178" s="22">
        <v>-8.2950200000000002E-2</v>
      </c>
      <c r="BK178" s="22">
        <v>-1.98248E-2</v>
      </c>
      <c r="BL178" s="22">
        <v>-3.4294999999999998E-3</v>
      </c>
      <c r="BM178" s="22">
        <v>-5.1823300000000003E-2</v>
      </c>
      <c r="BN178" s="22">
        <v>-6.4986100000000005E-2</v>
      </c>
      <c r="BO178" s="22">
        <v>-3.6385800000000003E-2</v>
      </c>
      <c r="BP178" s="22">
        <v>-1.21791E-2</v>
      </c>
      <c r="BQ178" s="22">
        <v>0.1455632</v>
      </c>
      <c r="BR178" s="22">
        <v>0.1791594</v>
      </c>
      <c r="BS178" s="22">
        <v>0.25579839999999998</v>
      </c>
      <c r="BT178" s="22">
        <v>0.23373260000000001</v>
      </c>
      <c r="BU178" s="22">
        <v>0.23691219999999999</v>
      </c>
      <c r="BV178" s="22">
        <v>0.21139830000000001</v>
      </c>
      <c r="BW178" s="22">
        <v>0.23010749999999999</v>
      </c>
      <c r="BX178" s="22">
        <v>9.76466E-2</v>
      </c>
      <c r="BY178" s="22">
        <v>1.8062999999999999E-2</v>
      </c>
      <c r="BZ178" s="22">
        <v>-1.6665599999999999E-2</v>
      </c>
      <c r="CA178" s="22">
        <v>1.07691E-2</v>
      </c>
      <c r="CB178" s="22">
        <v>-8.9710100000000001E-2</v>
      </c>
      <c r="CC178" s="22">
        <v>-8.6584700000000001E-2</v>
      </c>
      <c r="CD178" s="22">
        <v>-6.3817899999999997E-2</v>
      </c>
      <c r="CE178" s="22">
        <v>-6.3743400000000006E-2</v>
      </c>
      <c r="CF178" s="22">
        <v>-2.8787900000000002E-2</v>
      </c>
      <c r="CG178" s="22">
        <v>-1.28436E-2</v>
      </c>
      <c r="CH178" s="22">
        <v>-4.9982800000000001E-2</v>
      </c>
      <c r="CI178" s="22">
        <v>1.8933800000000001E-2</v>
      </c>
      <c r="CJ178" s="22">
        <v>4.19922E-2</v>
      </c>
      <c r="CK178" s="22">
        <v>3.5538000000000002E-3</v>
      </c>
      <c r="CL178" s="22">
        <v>-4.4984999999999999E-3</v>
      </c>
      <c r="CM178" s="22">
        <v>2.7620499999999999E-2</v>
      </c>
      <c r="CN178" s="22">
        <v>5.2803999999999997E-2</v>
      </c>
      <c r="CO178" s="22">
        <v>0.21098410000000001</v>
      </c>
      <c r="CP178" s="22">
        <v>0.25008330000000001</v>
      </c>
      <c r="CQ178" s="22">
        <v>0.32732709999999998</v>
      </c>
      <c r="CR178" s="22">
        <v>0.30396709999999999</v>
      </c>
      <c r="CS178" s="22">
        <v>0.30527949999999998</v>
      </c>
      <c r="CT178" s="22">
        <v>0.27882499999999999</v>
      </c>
      <c r="CU178" s="22">
        <v>0.29215859999999999</v>
      </c>
      <c r="CV178" s="22">
        <v>0.15463779999999999</v>
      </c>
      <c r="CW178" s="22">
        <v>6.9816600000000006E-2</v>
      </c>
      <c r="CX178" s="22">
        <v>2.9983300000000001E-2</v>
      </c>
      <c r="CY178" s="22">
        <v>5.7420499999999999E-2</v>
      </c>
      <c r="CZ178" s="22">
        <v>-4.7322500000000003E-2</v>
      </c>
      <c r="DA178" s="22">
        <v>-4.8907199999999998E-2</v>
      </c>
      <c r="DB178" s="22">
        <v>-2.84166E-2</v>
      </c>
      <c r="DC178" s="22">
        <v>-3.27157E-2</v>
      </c>
      <c r="DD178" s="22">
        <v>5.308E-4</v>
      </c>
      <c r="DE178" s="22">
        <v>1.7977E-2</v>
      </c>
      <c r="DF178" s="22">
        <v>-1.70154E-2</v>
      </c>
      <c r="DG178" s="22">
        <v>5.7692300000000002E-2</v>
      </c>
      <c r="DH178" s="22">
        <v>8.7414000000000006E-2</v>
      </c>
      <c r="DI178" s="22">
        <v>5.8930999999999997E-2</v>
      </c>
      <c r="DJ178" s="22">
        <v>5.5989200000000003E-2</v>
      </c>
      <c r="DK178" s="22">
        <v>9.1626700000000005E-2</v>
      </c>
      <c r="DL178" s="22">
        <v>0.11778710000000001</v>
      </c>
      <c r="DM178" s="22">
        <v>0.27640510000000001</v>
      </c>
      <c r="DN178" s="22">
        <v>0.3210073</v>
      </c>
      <c r="DO178" s="22">
        <v>0.39885579999999998</v>
      </c>
      <c r="DP178" s="22">
        <v>0.37420150000000002</v>
      </c>
      <c r="DQ178" s="22">
        <v>0.3736468</v>
      </c>
      <c r="DR178" s="22">
        <v>0.34625159999999999</v>
      </c>
      <c r="DS178" s="22">
        <v>0.35420980000000002</v>
      </c>
      <c r="DT178" s="22">
        <v>0.21162890000000001</v>
      </c>
      <c r="DU178" s="22">
        <v>0.1215702</v>
      </c>
      <c r="DV178" s="22">
        <v>7.6632199999999998E-2</v>
      </c>
      <c r="DW178" s="22">
        <v>0.12477770000000001</v>
      </c>
      <c r="DX178" s="22">
        <v>1.38783E-2</v>
      </c>
      <c r="DY178" s="22">
        <v>5.4930999999999999E-3</v>
      </c>
      <c r="DZ178" s="22">
        <v>2.26973E-2</v>
      </c>
      <c r="EA178" s="22">
        <v>1.2083399999999999E-2</v>
      </c>
      <c r="EB178" s="22">
        <v>4.2862299999999999E-2</v>
      </c>
      <c r="EC178" s="22">
        <v>6.2477100000000001E-2</v>
      </c>
      <c r="ED178" s="22">
        <v>3.0584199999999999E-2</v>
      </c>
      <c r="EE178" s="22">
        <v>0.1136535</v>
      </c>
      <c r="EF178" s="22">
        <v>0.15299579999999999</v>
      </c>
      <c r="EG178" s="22">
        <v>0.13888690000000001</v>
      </c>
      <c r="EH178" s="22">
        <v>0.1433238</v>
      </c>
      <c r="EI178" s="22">
        <v>0.1840415</v>
      </c>
      <c r="EJ178" s="22">
        <v>0.21161240000000001</v>
      </c>
      <c r="EK178" s="22">
        <v>0.37086249999999998</v>
      </c>
      <c r="EL178" s="22">
        <v>0.42341030000000002</v>
      </c>
      <c r="EM178" s="22">
        <v>0.50213189999999996</v>
      </c>
      <c r="EN178" s="22">
        <v>0.4756089</v>
      </c>
      <c r="EO178" s="22">
        <v>0.47235830000000001</v>
      </c>
      <c r="EP178" s="22">
        <v>0.44360490000000002</v>
      </c>
      <c r="EQ178" s="22">
        <v>0.44380180000000002</v>
      </c>
      <c r="ER178" s="22">
        <v>0.29391499999999998</v>
      </c>
      <c r="ES178" s="22">
        <v>0.1962942</v>
      </c>
      <c r="ET178" s="22">
        <v>0.14398569999999999</v>
      </c>
      <c r="EU178" s="22">
        <v>61.598230000000001</v>
      </c>
      <c r="EV178" s="22">
        <v>60.359560000000002</v>
      </c>
      <c r="EW178" s="22">
        <v>60.453580000000002</v>
      </c>
      <c r="EX178" s="22">
        <v>60.188470000000002</v>
      </c>
      <c r="EY178" s="22">
        <v>59.588230000000003</v>
      </c>
      <c r="EZ178" s="22">
        <v>58.79992</v>
      </c>
      <c r="FA178" s="22">
        <v>59.477379999999997</v>
      </c>
      <c r="FB178" s="22">
        <v>61.205069999999999</v>
      </c>
      <c r="FC178" s="22">
        <v>64.231489999999994</v>
      </c>
      <c r="FD178" s="22">
        <v>70.141800000000003</v>
      </c>
      <c r="FE178" s="22">
        <v>75.415440000000004</v>
      </c>
      <c r="FF178" s="22">
        <v>78.418409999999994</v>
      </c>
      <c r="FG178" s="22">
        <v>79.724320000000006</v>
      </c>
      <c r="FH178" s="22">
        <v>79.627830000000003</v>
      </c>
      <c r="FI178" s="22">
        <v>80.065100000000001</v>
      </c>
      <c r="FJ178" s="22">
        <v>79.681640000000002</v>
      </c>
      <c r="FK178" s="22">
        <v>80.459670000000003</v>
      </c>
      <c r="FL178" s="22">
        <v>79.872730000000004</v>
      </c>
      <c r="FM178" s="22">
        <v>78.932100000000005</v>
      </c>
      <c r="FN178" s="22">
        <v>75.141999999999996</v>
      </c>
      <c r="FO178" s="22">
        <v>71.046620000000004</v>
      </c>
      <c r="FP178" s="22">
        <v>67.578109999999995</v>
      </c>
      <c r="FQ178" s="22">
        <v>65.126109999999997</v>
      </c>
      <c r="FR178" s="22">
        <v>64.420460000000006</v>
      </c>
      <c r="FS178" s="22">
        <v>1.4213370000000001</v>
      </c>
      <c r="FT178" s="22">
        <v>6.7040600000000006E-2</v>
      </c>
      <c r="FU178" s="22">
        <v>0.1092248</v>
      </c>
    </row>
    <row r="179" spans="1:177" x14ac:dyDescent="0.2">
      <c r="A179" s="13" t="s">
        <v>226</v>
      </c>
      <c r="B179" s="13" t="s">
        <v>0</v>
      </c>
      <c r="C179" s="13" t="s">
        <v>273</v>
      </c>
      <c r="D179" s="34" t="s">
        <v>238</v>
      </c>
      <c r="E179" s="23" t="s">
        <v>219</v>
      </c>
      <c r="F179" s="23">
        <v>6032</v>
      </c>
      <c r="G179" s="22">
        <v>3.1703079999999999</v>
      </c>
      <c r="H179" s="22">
        <v>2.9151060000000002</v>
      </c>
      <c r="I179" s="22">
        <v>2.7828300000000001</v>
      </c>
      <c r="J179" s="22">
        <v>2.7364000000000002</v>
      </c>
      <c r="K179" s="22">
        <v>2.8218809999999999</v>
      </c>
      <c r="L179" s="22">
        <v>3.157883</v>
      </c>
      <c r="M179" s="22">
        <v>3.7450939999999999</v>
      </c>
      <c r="N179" s="22">
        <v>3.9142329999999999</v>
      </c>
      <c r="O179" s="22">
        <v>3.5114329999999998</v>
      </c>
      <c r="P179" s="22">
        <v>3.19773</v>
      </c>
      <c r="Q179" s="22">
        <v>2.9346290000000002</v>
      </c>
      <c r="R179" s="22">
        <v>2.8272539999999999</v>
      </c>
      <c r="S179" s="22">
        <v>2.752812</v>
      </c>
      <c r="T179" s="22">
        <v>2.7397339999999999</v>
      </c>
      <c r="U179" s="22">
        <v>2.7897810000000001</v>
      </c>
      <c r="V179" s="22">
        <v>2.9404490000000001</v>
      </c>
      <c r="W179" s="22">
        <v>3.2783799999999998</v>
      </c>
      <c r="X179" s="22">
        <v>3.9589270000000001</v>
      </c>
      <c r="Y179" s="22">
        <v>4.7837009999999998</v>
      </c>
      <c r="Z179" s="22">
        <v>5.3738570000000001</v>
      </c>
      <c r="AA179" s="22">
        <v>5.425897</v>
      </c>
      <c r="AB179" s="22">
        <v>5.0104930000000003</v>
      </c>
      <c r="AC179" s="22">
        <v>4.3592930000000001</v>
      </c>
      <c r="AD179" s="22">
        <v>3.6576919999999999</v>
      </c>
      <c r="AE179" s="22">
        <v>-0.3800193</v>
      </c>
      <c r="AF179" s="22">
        <v>-0.34434920000000002</v>
      </c>
      <c r="AG179" s="22">
        <v>-0.31284899999999999</v>
      </c>
      <c r="AH179" s="22">
        <v>-0.27473829999999999</v>
      </c>
      <c r="AI179" s="22">
        <v>-0.23195260000000001</v>
      </c>
      <c r="AJ179" s="22">
        <v>-0.20535590000000001</v>
      </c>
      <c r="AK179" s="22">
        <v>-0.1997709</v>
      </c>
      <c r="AL179" s="22">
        <v>-0.2231891</v>
      </c>
      <c r="AM179" s="22">
        <v>-0.23662279999999999</v>
      </c>
      <c r="AN179" s="22">
        <v>-0.13178809999999999</v>
      </c>
      <c r="AO179" s="22">
        <v>-0.1023772</v>
      </c>
      <c r="AP179" s="22">
        <v>-2.77027E-2</v>
      </c>
      <c r="AQ179" s="22">
        <v>-4.68301E-2</v>
      </c>
      <c r="AR179" s="22">
        <v>7.7968999999999998E-3</v>
      </c>
      <c r="AS179" s="22">
        <v>4.00731E-2</v>
      </c>
      <c r="AT179" s="22">
        <v>4.7473000000000003E-3</v>
      </c>
      <c r="AU179" s="22">
        <v>4.2775500000000001E-2</v>
      </c>
      <c r="AV179" s="22">
        <v>1.55246E-2</v>
      </c>
      <c r="AW179" s="22">
        <v>-8.0751999999999994E-3</v>
      </c>
      <c r="AX179" s="22">
        <v>-3.2423E-3</v>
      </c>
      <c r="AY179" s="22">
        <v>-2.28954E-2</v>
      </c>
      <c r="AZ179" s="22">
        <v>-0.1602836</v>
      </c>
      <c r="BA179" s="22">
        <v>-0.19284100000000001</v>
      </c>
      <c r="BB179" s="22">
        <v>-0.21381310000000001</v>
      </c>
      <c r="BC179" s="22">
        <v>-0.31541649999999999</v>
      </c>
      <c r="BD179" s="22">
        <v>-0.28211380000000003</v>
      </c>
      <c r="BE179" s="22">
        <v>-0.2523957</v>
      </c>
      <c r="BF179" s="22">
        <v>-0.21769230000000001</v>
      </c>
      <c r="BG179" s="22">
        <v>-0.1756508</v>
      </c>
      <c r="BH179" s="22">
        <v>-0.14770420000000001</v>
      </c>
      <c r="BI179" s="22">
        <v>-0.1391096</v>
      </c>
      <c r="BJ179" s="22">
        <v>-0.16011520000000001</v>
      </c>
      <c r="BK179" s="22">
        <v>-0.1664784</v>
      </c>
      <c r="BL179" s="22">
        <v>-7.3272699999999996E-2</v>
      </c>
      <c r="BM179" s="22">
        <v>-4.3290000000000002E-2</v>
      </c>
      <c r="BN179" s="22">
        <v>3.28496E-2</v>
      </c>
      <c r="BO179" s="22">
        <v>1.5438199999999999E-2</v>
      </c>
      <c r="BP179" s="22">
        <v>6.8379499999999996E-2</v>
      </c>
      <c r="BQ179" s="22">
        <v>9.6508099999999999E-2</v>
      </c>
      <c r="BR179" s="22">
        <v>5.7681400000000001E-2</v>
      </c>
      <c r="BS179" s="22">
        <v>9.4354400000000005E-2</v>
      </c>
      <c r="BT179" s="22">
        <v>6.8737199999999998E-2</v>
      </c>
      <c r="BU179" s="22">
        <v>4.80755E-2</v>
      </c>
      <c r="BV179" s="22">
        <v>5.6184900000000003E-2</v>
      </c>
      <c r="BW179" s="22">
        <v>4.0943500000000001E-2</v>
      </c>
      <c r="BX179" s="22">
        <v>-9.1128299999999995E-2</v>
      </c>
      <c r="BY179" s="22">
        <v>-0.12787950000000001</v>
      </c>
      <c r="BZ179" s="22">
        <v>-0.15479129999999999</v>
      </c>
      <c r="CA179" s="22">
        <v>-0.27067279999999999</v>
      </c>
      <c r="CB179" s="22">
        <v>-0.23900979999999999</v>
      </c>
      <c r="CC179" s="22">
        <v>-0.21052599999999999</v>
      </c>
      <c r="CD179" s="22">
        <v>-0.17818249999999999</v>
      </c>
      <c r="CE179" s="22">
        <v>-0.13665640000000001</v>
      </c>
      <c r="CF179" s="22">
        <v>-0.1077748</v>
      </c>
      <c r="CG179" s="22">
        <v>-9.7095799999999996E-2</v>
      </c>
      <c r="CH179" s="22">
        <v>-0.1164304</v>
      </c>
      <c r="CI179" s="22">
        <v>-0.1178966</v>
      </c>
      <c r="CJ179" s="22">
        <v>-3.2745200000000002E-2</v>
      </c>
      <c r="CK179" s="22">
        <v>-2.3665000000000001E-3</v>
      </c>
      <c r="CL179" s="22">
        <v>7.4787800000000001E-2</v>
      </c>
      <c r="CM179" s="22">
        <v>5.8565100000000002E-2</v>
      </c>
      <c r="CN179" s="22">
        <v>0.1103389</v>
      </c>
      <c r="CO179" s="22">
        <v>0.13559479999999999</v>
      </c>
      <c r="CP179" s="22">
        <v>9.4343300000000005E-2</v>
      </c>
      <c r="CQ179" s="22">
        <v>0.1300779</v>
      </c>
      <c r="CR179" s="22">
        <v>0.10559209999999999</v>
      </c>
      <c r="CS179" s="22">
        <v>8.6965299999999995E-2</v>
      </c>
      <c r="CT179" s="22">
        <v>9.7344E-2</v>
      </c>
      <c r="CU179" s="22">
        <v>8.51581E-2</v>
      </c>
      <c r="CV179" s="22">
        <v>-4.3231499999999999E-2</v>
      </c>
      <c r="CW179" s="22">
        <v>-8.2887299999999997E-2</v>
      </c>
      <c r="CX179" s="22">
        <v>-0.113913</v>
      </c>
      <c r="CY179" s="22">
        <v>-0.22592899999999999</v>
      </c>
      <c r="CZ179" s="22">
        <v>-0.19590579999999999</v>
      </c>
      <c r="DA179" s="22">
        <v>-0.16865630000000001</v>
      </c>
      <c r="DB179" s="22">
        <v>-0.13867260000000001</v>
      </c>
      <c r="DC179" s="22">
        <v>-9.7661899999999996E-2</v>
      </c>
      <c r="DD179" s="22">
        <v>-6.7845500000000003E-2</v>
      </c>
      <c r="DE179" s="22">
        <v>-5.5081999999999999E-2</v>
      </c>
      <c r="DF179" s="22">
        <v>-7.2745699999999996E-2</v>
      </c>
      <c r="DG179" s="22">
        <v>-6.9314799999999996E-2</v>
      </c>
      <c r="DH179" s="22">
        <v>7.7822999999999998E-3</v>
      </c>
      <c r="DI179" s="22">
        <v>3.8557099999999997E-2</v>
      </c>
      <c r="DJ179" s="22">
        <v>0.1167261</v>
      </c>
      <c r="DK179" s="22">
        <v>0.1016919</v>
      </c>
      <c r="DL179" s="22">
        <v>0.15229819999999999</v>
      </c>
      <c r="DM179" s="22">
        <v>0.17468149999999999</v>
      </c>
      <c r="DN179" s="22">
        <v>0.13100529999999999</v>
      </c>
      <c r="DO179" s="22">
        <v>0.16580130000000001</v>
      </c>
      <c r="DP179" s="22">
        <v>0.14244709999999999</v>
      </c>
      <c r="DQ179" s="22">
        <v>0.1258551</v>
      </c>
      <c r="DR179" s="22">
        <v>0.13850319999999999</v>
      </c>
      <c r="DS179" s="22">
        <v>0.12937280000000001</v>
      </c>
      <c r="DT179" s="22">
        <v>4.6652999999999998E-3</v>
      </c>
      <c r="DU179" s="22">
        <v>-3.7895199999999997E-2</v>
      </c>
      <c r="DV179" s="22">
        <v>-7.3034699999999994E-2</v>
      </c>
      <c r="DW179" s="22">
        <v>-0.1613262</v>
      </c>
      <c r="DX179" s="22">
        <v>-0.13367039999999999</v>
      </c>
      <c r="DY179" s="22">
        <v>-0.1082031</v>
      </c>
      <c r="DZ179" s="22">
        <v>-8.1626599999999994E-2</v>
      </c>
      <c r="EA179" s="22">
        <v>-4.13602E-2</v>
      </c>
      <c r="EB179" s="22">
        <v>-1.0193799999999999E-2</v>
      </c>
      <c r="EC179" s="22">
        <v>5.5792000000000003E-3</v>
      </c>
      <c r="ED179" s="22">
        <v>-9.6717000000000001E-3</v>
      </c>
      <c r="EE179" s="22">
        <v>8.296E-4</v>
      </c>
      <c r="EF179" s="22">
        <v>6.6297599999999998E-2</v>
      </c>
      <c r="EG179" s="22">
        <v>9.76442E-2</v>
      </c>
      <c r="EH179" s="22">
        <v>0.1772783</v>
      </c>
      <c r="EI179" s="22">
        <v>0.1639602</v>
      </c>
      <c r="EJ179" s="22">
        <v>0.21288080000000001</v>
      </c>
      <c r="EK179" s="22">
        <v>0.2311165</v>
      </c>
      <c r="EL179" s="22">
        <v>0.1839394</v>
      </c>
      <c r="EM179" s="22">
        <v>0.2173803</v>
      </c>
      <c r="EN179" s="22">
        <v>0.19565969999999999</v>
      </c>
      <c r="EO179" s="22">
        <v>0.1820059</v>
      </c>
      <c r="EP179" s="22">
        <v>0.19793040000000001</v>
      </c>
      <c r="EQ179" s="22">
        <v>0.19321169999999999</v>
      </c>
      <c r="ER179" s="22">
        <v>7.38206E-2</v>
      </c>
      <c r="ES179" s="22">
        <v>2.7066400000000001E-2</v>
      </c>
      <c r="ET179" s="22">
        <v>-1.4012999999999999E-2</v>
      </c>
      <c r="EU179" s="22">
        <v>53.5871</v>
      </c>
      <c r="EV179" s="22">
        <v>53.16686</v>
      </c>
      <c r="EW179" s="22">
        <v>52.549610000000001</v>
      </c>
      <c r="EX179" s="22">
        <v>51.81718</v>
      </c>
      <c r="EY179" s="22">
        <v>51.522190000000002</v>
      </c>
      <c r="EZ179" s="22">
        <v>51.260010000000001</v>
      </c>
      <c r="FA179" s="22">
        <v>50.868160000000003</v>
      </c>
      <c r="FB179" s="22">
        <v>51.163820000000001</v>
      </c>
      <c r="FC179" s="22">
        <v>54.364660000000001</v>
      </c>
      <c r="FD179" s="22">
        <v>58.458469999999998</v>
      </c>
      <c r="FE179" s="22">
        <v>62.293100000000003</v>
      </c>
      <c r="FF179" s="22">
        <v>65.225849999999994</v>
      </c>
      <c r="FG179" s="22">
        <v>67.012180000000001</v>
      </c>
      <c r="FH179" s="22">
        <v>67.61694</v>
      </c>
      <c r="FI179" s="22">
        <v>67.890540000000001</v>
      </c>
      <c r="FJ179" s="22">
        <v>67.426249999999996</v>
      </c>
      <c r="FK179" s="22">
        <v>66.345280000000002</v>
      </c>
      <c r="FL179" s="22">
        <v>64.938509999999994</v>
      </c>
      <c r="FM179" s="22">
        <v>62.771360000000001</v>
      </c>
      <c r="FN179" s="22">
        <v>60.558010000000003</v>
      </c>
      <c r="FO179" s="22">
        <v>58.927770000000002</v>
      </c>
      <c r="FP179" s="22">
        <v>57.62811</v>
      </c>
      <c r="FQ179" s="22">
        <v>56.607750000000003</v>
      </c>
      <c r="FR179" s="22">
        <v>55.645420000000001</v>
      </c>
      <c r="FS179" s="22">
        <v>1.3884030000000001</v>
      </c>
      <c r="FT179" s="22">
        <v>6.3080600000000001E-2</v>
      </c>
      <c r="FU179" s="22">
        <v>6.3962000000000005E-2</v>
      </c>
    </row>
    <row r="180" spans="1:177" x14ac:dyDescent="0.2">
      <c r="A180" s="13" t="s">
        <v>226</v>
      </c>
      <c r="B180" s="13" t="s">
        <v>0</v>
      </c>
      <c r="C180" s="13" t="s">
        <v>273</v>
      </c>
      <c r="D180" s="34" t="s">
        <v>238</v>
      </c>
      <c r="E180" s="23" t="s">
        <v>220</v>
      </c>
      <c r="F180" s="23">
        <v>3671</v>
      </c>
      <c r="G180" s="22">
        <v>1.907214</v>
      </c>
      <c r="H180" s="22">
        <v>1.7376720000000001</v>
      </c>
      <c r="I180" s="22">
        <v>1.6376649999999999</v>
      </c>
      <c r="J180" s="22">
        <v>1.5964700000000001</v>
      </c>
      <c r="K180" s="22">
        <v>1.6074299999999999</v>
      </c>
      <c r="L180" s="22">
        <v>1.75756</v>
      </c>
      <c r="M180" s="22">
        <v>2.1209250000000002</v>
      </c>
      <c r="N180" s="22">
        <v>2.2464390000000001</v>
      </c>
      <c r="O180" s="22">
        <v>2.070659</v>
      </c>
      <c r="P180" s="22">
        <v>1.9253290000000001</v>
      </c>
      <c r="Q180" s="22">
        <v>1.8303700000000001</v>
      </c>
      <c r="R180" s="22">
        <v>1.7726299999999999</v>
      </c>
      <c r="S180" s="22">
        <v>1.739317</v>
      </c>
      <c r="T180" s="22">
        <v>1.7271840000000001</v>
      </c>
      <c r="U180" s="22">
        <v>1.745317</v>
      </c>
      <c r="V180" s="22">
        <v>1.8183309999999999</v>
      </c>
      <c r="W180" s="22">
        <v>1.9919389999999999</v>
      </c>
      <c r="X180" s="22">
        <v>2.3678889999999999</v>
      </c>
      <c r="Y180" s="22">
        <v>2.8638569999999999</v>
      </c>
      <c r="Z180" s="22">
        <v>3.2346270000000001</v>
      </c>
      <c r="AA180" s="22">
        <v>3.2720739999999999</v>
      </c>
      <c r="AB180" s="22">
        <v>3.0143740000000001</v>
      </c>
      <c r="AC180" s="22">
        <v>2.6159059999999998</v>
      </c>
      <c r="AD180" s="22">
        <v>2.2041080000000002</v>
      </c>
      <c r="AE180" s="22">
        <v>-0.2029733</v>
      </c>
      <c r="AF180" s="22">
        <v>-0.18463379999999999</v>
      </c>
      <c r="AG180" s="22">
        <v>-0.16321330000000001</v>
      </c>
      <c r="AH180" s="22">
        <v>-0.1338192</v>
      </c>
      <c r="AI180" s="22">
        <v>-0.1236636</v>
      </c>
      <c r="AJ180" s="22">
        <v>-0.1072086</v>
      </c>
      <c r="AK180" s="22">
        <v>-7.9851099999999994E-2</v>
      </c>
      <c r="AL180" s="22">
        <v>-0.12629660000000001</v>
      </c>
      <c r="AM180" s="22">
        <v>-9.9072900000000005E-2</v>
      </c>
      <c r="AN180" s="22">
        <v>-6.6179100000000005E-2</v>
      </c>
      <c r="AO180" s="22">
        <v>-3.2725499999999998E-2</v>
      </c>
      <c r="AP180" s="22">
        <v>1.10191E-2</v>
      </c>
      <c r="AQ180" s="22">
        <v>9.9711000000000001E-3</v>
      </c>
      <c r="AR180" s="22">
        <v>4.2220599999999997E-2</v>
      </c>
      <c r="AS180" s="22">
        <v>5.7496400000000003E-2</v>
      </c>
      <c r="AT180" s="22">
        <v>2.4777299999999999E-2</v>
      </c>
      <c r="AU180" s="22">
        <v>3.5343100000000002E-2</v>
      </c>
      <c r="AV180" s="22">
        <v>1.15675E-2</v>
      </c>
      <c r="AW180" s="22">
        <v>-9.4950999999999994E-3</v>
      </c>
      <c r="AX180" s="22">
        <v>2.5083000000000002E-3</v>
      </c>
      <c r="AY180" s="22">
        <v>2.8449999999999999E-3</v>
      </c>
      <c r="AZ180" s="22">
        <v>-9.1954099999999997E-2</v>
      </c>
      <c r="BA180" s="22">
        <v>-0.10840900000000001</v>
      </c>
      <c r="BB180" s="22">
        <v>-8.1210199999999996E-2</v>
      </c>
      <c r="BC180" s="22">
        <v>-0.15727840000000001</v>
      </c>
      <c r="BD180" s="22">
        <v>-0.1417852</v>
      </c>
      <c r="BE180" s="22">
        <v>-0.1251311</v>
      </c>
      <c r="BF180" s="22">
        <v>-9.8217399999999996E-2</v>
      </c>
      <c r="BG180" s="22">
        <v>-8.8965299999999997E-2</v>
      </c>
      <c r="BH180" s="22">
        <v>-7.10895E-2</v>
      </c>
      <c r="BI180" s="22">
        <v>-4.2372399999999998E-2</v>
      </c>
      <c r="BJ180" s="22">
        <v>-9.0030399999999997E-2</v>
      </c>
      <c r="BK180" s="22">
        <v>-6.7311999999999997E-2</v>
      </c>
      <c r="BL180" s="22">
        <v>-3.11542E-2</v>
      </c>
      <c r="BM180" s="22">
        <v>3.3367000000000002E-3</v>
      </c>
      <c r="BN180" s="22">
        <v>4.7493100000000003E-2</v>
      </c>
      <c r="BO180" s="22">
        <v>4.5935700000000003E-2</v>
      </c>
      <c r="BP180" s="22">
        <v>7.6913300000000004E-2</v>
      </c>
      <c r="BQ180" s="22">
        <v>9.1678999999999997E-2</v>
      </c>
      <c r="BR180" s="22">
        <v>5.9245800000000001E-2</v>
      </c>
      <c r="BS180" s="22">
        <v>7.1930599999999997E-2</v>
      </c>
      <c r="BT180" s="22">
        <v>4.98421E-2</v>
      </c>
      <c r="BU180" s="22">
        <v>3.18301E-2</v>
      </c>
      <c r="BV180" s="22">
        <v>4.7275600000000001E-2</v>
      </c>
      <c r="BW180" s="22">
        <v>5.1824099999999998E-2</v>
      </c>
      <c r="BX180" s="22">
        <v>-3.87937E-2</v>
      </c>
      <c r="BY180" s="22">
        <v>-6.0440000000000001E-2</v>
      </c>
      <c r="BZ180" s="22">
        <v>-4.0831600000000003E-2</v>
      </c>
      <c r="CA180" s="22">
        <v>-0.1256302</v>
      </c>
      <c r="CB180" s="22">
        <v>-0.11210829999999999</v>
      </c>
      <c r="CC180" s="22">
        <v>-9.8755399999999993E-2</v>
      </c>
      <c r="CD180" s="22">
        <v>-7.3559700000000006E-2</v>
      </c>
      <c r="CE180" s="22">
        <v>-6.4933400000000002E-2</v>
      </c>
      <c r="CF180" s="22">
        <v>-4.6073500000000003E-2</v>
      </c>
      <c r="CG180" s="22">
        <v>-1.6414700000000001E-2</v>
      </c>
      <c r="CH180" s="22">
        <v>-6.4912499999999998E-2</v>
      </c>
      <c r="CI180" s="22">
        <v>-4.5314500000000001E-2</v>
      </c>
      <c r="CJ180" s="22">
        <v>-6.8960000000000002E-3</v>
      </c>
      <c r="CK180" s="22">
        <v>2.8313399999999999E-2</v>
      </c>
      <c r="CL180" s="22">
        <v>7.2754899999999997E-2</v>
      </c>
      <c r="CM180" s="22">
        <v>7.0844699999999997E-2</v>
      </c>
      <c r="CN180" s="22">
        <v>0.1009413</v>
      </c>
      <c r="CO180" s="22">
        <v>0.11535380000000001</v>
      </c>
      <c r="CP180" s="22">
        <v>8.3118600000000001E-2</v>
      </c>
      <c r="CQ180" s="22">
        <v>9.7271099999999999E-2</v>
      </c>
      <c r="CR180" s="22">
        <v>7.6350899999999999E-2</v>
      </c>
      <c r="CS180" s="22">
        <v>6.04518E-2</v>
      </c>
      <c r="CT180" s="22">
        <v>7.8281400000000001E-2</v>
      </c>
      <c r="CU180" s="22">
        <v>8.5746900000000001E-2</v>
      </c>
      <c r="CV180" s="22">
        <v>-1.9748999999999999E-3</v>
      </c>
      <c r="CW180" s="22">
        <v>-2.7216899999999999E-2</v>
      </c>
      <c r="CX180" s="22">
        <v>-1.2865400000000001E-2</v>
      </c>
      <c r="CY180" s="22">
        <v>-9.3981999999999996E-2</v>
      </c>
      <c r="CZ180" s="22">
        <v>-8.2431500000000005E-2</v>
      </c>
      <c r="DA180" s="22">
        <v>-7.2379700000000005E-2</v>
      </c>
      <c r="DB180" s="22">
        <v>-4.8902099999999997E-2</v>
      </c>
      <c r="DC180" s="22">
        <v>-4.0901399999999997E-2</v>
      </c>
      <c r="DD180" s="22">
        <v>-2.10575E-2</v>
      </c>
      <c r="DE180" s="22">
        <v>9.5429999999999994E-3</v>
      </c>
      <c r="DF180" s="22">
        <v>-3.9794599999999999E-2</v>
      </c>
      <c r="DG180" s="22">
        <v>-2.3316900000000002E-2</v>
      </c>
      <c r="DH180" s="22">
        <v>1.7362099999999998E-2</v>
      </c>
      <c r="DI180" s="22">
        <v>5.3289999999999997E-2</v>
      </c>
      <c r="DJ180" s="22">
        <v>9.8016800000000001E-2</v>
      </c>
      <c r="DK180" s="22">
        <v>9.57538E-2</v>
      </c>
      <c r="DL180" s="22">
        <v>0.12496939999999999</v>
      </c>
      <c r="DM180" s="22">
        <v>0.1390285</v>
      </c>
      <c r="DN180" s="22">
        <v>0.1069914</v>
      </c>
      <c r="DO180" s="22">
        <v>0.1226115</v>
      </c>
      <c r="DP180" s="22">
        <v>0.1028598</v>
      </c>
      <c r="DQ180" s="22">
        <v>8.90735E-2</v>
      </c>
      <c r="DR180" s="22">
        <v>0.1092871</v>
      </c>
      <c r="DS180" s="22">
        <v>0.1196697</v>
      </c>
      <c r="DT180" s="22">
        <v>3.4843800000000001E-2</v>
      </c>
      <c r="DU180" s="22">
        <v>6.0063E-3</v>
      </c>
      <c r="DV180" s="22">
        <v>1.5100799999999999E-2</v>
      </c>
      <c r="DW180" s="22">
        <v>-4.8287099999999999E-2</v>
      </c>
      <c r="DX180" s="22">
        <v>-3.9582899999999997E-2</v>
      </c>
      <c r="DY180" s="22">
        <v>-3.4297500000000002E-2</v>
      </c>
      <c r="DZ180" s="22">
        <v>-1.3300299999999999E-2</v>
      </c>
      <c r="EA180" s="22">
        <v>-6.2030999999999996E-3</v>
      </c>
      <c r="EB180" s="22">
        <v>1.50616E-2</v>
      </c>
      <c r="EC180" s="22">
        <v>4.70217E-2</v>
      </c>
      <c r="ED180" s="22">
        <v>-3.5282999999999998E-3</v>
      </c>
      <c r="EE180" s="22">
        <v>8.4440000000000001E-3</v>
      </c>
      <c r="EF180" s="22">
        <v>5.2387099999999999E-2</v>
      </c>
      <c r="EG180" s="22">
        <v>8.9352299999999996E-2</v>
      </c>
      <c r="EH180" s="22">
        <v>0.13449079999999999</v>
      </c>
      <c r="EI180" s="22">
        <v>0.13171840000000001</v>
      </c>
      <c r="EJ180" s="22">
        <v>0.1596621</v>
      </c>
      <c r="EK180" s="22">
        <v>0.17321110000000001</v>
      </c>
      <c r="EL180" s="22">
        <v>0.1414598</v>
      </c>
      <c r="EM180" s="22">
        <v>0.15919910000000001</v>
      </c>
      <c r="EN180" s="22">
        <v>0.14113439999999999</v>
      </c>
      <c r="EO180" s="22">
        <v>0.13039880000000001</v>
      </c>
      <c r="EP180" s="22">
        <v>0.15405450000000001</v>
      </c>
      <c r="EQ180" s="22">
        <v>0.16864879999999999</v>
      </c>
      <c r="ER180" s="22">
        <v>8.8004200000000005E-2</v>
      </c>
      <c r="ES180" s="22">
        <v>5.3975299999999997E-2</v>
      </c>
      <c r="ET180" s="22">
        <v>5.5479399999999998E-2</v>
      </c>
      <c r="EU180" s="22">
        <v>54.681480000000001</v>
      </c>
      <c r="EV180" s="22">
        <v>54.323300000000003</v>
      </c>
      <c r="EW180" s="22">
        <v>53.679989999999997</v>
      </c>
      <c r="EX180" s="22">
        <v>52.936129999999999</v>
      </c>
      <c r="EY180" s="22">
        <v>52.638339999999999</v>
      </c>
      <c r="EZ180" s="22">
        <v>52.426099999999998</v>
      </c>
      <c r="FA180" s="22">
        <v>52.012090000000001</v>
      </c>
      <c r="FB180" s="22">
        <v>52.393819999999998</v>
      </c>
      <c r="FC180" s="22">
        <v>55.555480000000003</v>
      </c>
      <c r="FD180" s="22">
        <v>59.206499999999998</v>
      </c>
      <c r="FE180" s="22">
        <v>62.765940000000001</v>
      </c>
      <c r="FF180" s="22">
        <v>65.341999999999999</v>
      </c>
      <c r="FG180" s="22">
        <v>66.830629999999999</v>
      </c>
      <c r="FH180" s="22">
        <v>67.226159999999993</v>
      </c>
      <c r="FI180" s="22">
        <v>67.398949999999999</v>
      </c>
      <c r="FJ180" s="22">
        <v>66.890280000000004</v>
      </c>
      <c r="FK180" s="22">
        <v>65.88937</v>
      </c>
      <c r="FL180" s="22">
        <v>64.672709999999995</v>
      </c>
      <c r="FM180" s="22">
        <v>62.783619999999999</v>
      </c>
      <c r="FN180" s="22">
        <v>60.859949999999998</v>
      </c>
      <c r="FO180" s="22">
        <v>59.459820000000001</v>
      </c>
      <c r="FP180" s="22">
        <v>58.343119999999999</v>
      </c>
      <c r="FQ180" s="22">
        <v>57.39761</v>
      </c>
      <c r="FR180" s="22">
        <v>56.57743</v>
      </c>
      <c r="FS180" s="22">
        <v>0.80533169999999998</v>
      </c>
      <c r="FT180" s="22">
        <v>3.6840400000000002E-2</v>
      </c>
      <c r="FU180" s="22">
        <v>4.6450600000000002E-2</v>
      </c>
    </row>
    <row r="181" spans="1:177" x14ac:dyDescent="0.2">
      <c r="A181" s="13" t="s">
        <v>226</v>
      </c>
      <c r="B181" s="13" t="s">
        <v>0</v>
      </c>
      <c r="C181" s="13" t="s">
        <v>273</v>
      </c>
      <c r="D181" s="34" t="s">
        <v>238</v>
      </c>
      <c r="E181" s="23" t="s">
        <v>221</v>
      </c>
      <c r="F181" s="23">
        <v>2361</v>
      </c>
      <c r="G181" s="22">
        <v>1.2684070000000001</v>
      </c>
      <c r="H181" s="22">
        <v>1.1834990000000001</v>
      </c>
      <c r="I181" s="22">
        <v>1.1519870000000001</v>
      </c>
      <c r="J181" s="22">
        <v>1.1472119999999999</v>
      </c>
      <c r="K181" s="22">
        <v>1.225193</v>
      </c>
      <c r="L181" s="22">
        <v>1.415557</v>
      </c>
      <c r="M181" s="22">
        <v>1.637929</v>
      </c>
      <c r="N181" s="22">
        <v>1.681241</v>
      </c>
      <c r="O181" s="22">
        <v>1.451562</v>
      </c>
      <c r="P181" s="22">
        <v>1.2807869999999999</v>
      </c>
      <c r="Q181" s="22">
        <v>1.1105799999999999</v>
      </c>
      <c r="R181" s="22">
        <v>1.0612820000000001</v>
      </c>
      <c r="S181" s="22">
        <v>1.0193410000000001</v>
      </c>
      <c r="T181" s="22">
        <v>1.0192019999999999</v>
      </c>
      <c r="U181" s="22">
        <v>1.0516179999999999</v>
      </c>
      <c r="V181" s="22">
        <v>1.129888</v>
      </c>
      <c r="W181" s="22">
        <v>1.295415</v>
      </c>
      <c r="X181" s="22">
        <v>1.599774</v>
      </c>
      <c r="Y181" s="22">
        <v>1.9277280000000001</v>
      </c>
      <c r="Z181" s="22">
        <v>2.1437810000000002</v>
      </c>
      <c r="AA181" s="22">
        <v>2.1566540000000001</v>
      </c>
      <c r="AB181" s="22">
        <v>2.0002019999999998</v>
      </c>
      <c r="AC181" s="22">
        <v>1.7489950000000001</v>
      </c>
      <c r="AD181" s="22">
        <v>1.4593799999999999</v>
      </c>
      <c r="AE181" s="22">
        <v>-0.21556919999999999</v>
      </c>
      <c r="AF181" s="22">
        <v>-0.19643099999999999</v>
      </c>
      <c r="AG181" s="22">
        <v>-0.18215390000000001</v>
      </c>
      <c r="AH181" s="22">
        <v>-0.17374200000000001</v>
      </c>
      <c r="AI181" s="22">
        <v>-0.1409465</v>
      </c>
      <c r="AJ181" s="22">
        <v>-0.13470560000000001</v>
      </c>
      <c r="AK181" s="22">
        <v>-0.16178049999999999</v>
      </c>
      <c r="AL181" s="22">
        <v>-0.13413130000000001</v>
      </c>
      <c r="AM181" s="22">
        <v>-0.17100860000000001</v>
      </c>
      <c r="AN181" s="22">
        <v>-0.1042691</v>
      </c>
      <c r="AO181" s="22">
        <v>-0.1080841</v>
      </c>
      <c r="AP181" s="22">
        <v>-7.93209E-2</v>
      </c>
      <c r="AQ181" s="22">
        <v>-9.8004800000000003E-2</v>
      </c>
      <c r="AR181" s="22">
        <v>-7.3918399999999995E-2</v>
      </c>
      <c r="AS181" s="22">
        <v>-5.6568100000000003E-2</v>
      </c>
      <c r="AT181" s="22">
        <v>-5.6197900000000002E-2</v>
      </c>
      <c r="AU181" s="22">
        <v>-2.6130500000000001E-2</v>
      </c>
      <c r="AV181" s="22">
        <v>-3.0961800000000001E-2</v>
      </c>
      <c r="AW181" s="22">
        <v>-3.4075300000000003E-2</v>
      </c>
      <c r="AX181" s="22">
        <v>-4.62587E-2</v>
      </c>
      <c r="AY181" s="22">
        <v>-7.1575799999999995E-2</v>
      </c>
      <c r="AZ181" s="22">
        <v>-0.1171016</v>
      </c>
      <c r="BA181" s="22">
        <v>-0.12915280000000001</v>
      </c>
      <c r="BB181" s="22">
        <v>-0.17157629999999999</v>
      </c>
      <c r="BC181" s="22">
        <v>-0.173212</v>
      </c>
      <c r="BD181" s="22">
        <v>-0.15434709999999999</v>
      </c>
      <c r="BE181" s="22">
        <v>-0.13973340000000001</v>
      </c>
      <c r="BF181" s="22">
        <v>-0.13263949999999999</v>
      </c>
      <c r="BG181" s="22">
        <v>-9.8933999999999994E-2</v>
      </c>
      <c r="BH181" s="22">
        <v>-9.0711E-2</v>
      </c>
      <c r="BI181" s="22">
        <v>-0.1151687</v>
      </c>
      <c r="BJ181" s="22">
        <v>-8.4653400000000004E-2</v>
      </c>
      <c r="BK181" s="22">
        <v>-0.11265849999999999</v>
      </c>
      <c r="BL181" s="22">
        <v>-5.85414E-2</v>
      </c>
      <c r="BM181" s="22">
        <v>-6.27442E-2</v>
      </c>
      <c r="BN181" s="22">
        <v>-3.1510499999999997E-2</v>
      </c>
      <c r="BO181" s="22">
        <v>-4.7997499999999998E-2</v>
      </c>
      <c r="BP181" s="22">
        <v>-2.5019E-2</v>
      </c>
      <c r="BQ181" s="22">
        <v>-1.1513799999999999E-2</v>
      </c>
      <c r="BR181" s="22">
        <v>-1.6053999999999999E-2</v>
      </c>
      <c r="BS181" s="22">
        <v>1.0088099999999999E-2</v>
      </c>
      <c r="BT181" s="22">
        <v>6.4260999999999997E-3</v>
      </c>
      <c r="BU181" s="22">
        <v>4.1240000000000001E-3</v>
      </c>
      <c r="BV181" s="22">
        <v>-6.7976E-3</v>
      </c>
      <c r="BW181" s="22">
        <v>-3.01564E-2</v>
      </c>
      <c r="BX181" s="22">
        <v>-7.2024000000000005E-2</v>
      </c>
      <c r="BY181" s="22">
        <v>-8.4955299999999997E-2</v>
      </c>
      <c r="BZ181" s="22">
        <v>-0.12979080000000001</v>
      </c>
      <c r="CA181" s="22">
        <v>-0.14387559999999999</v>
      </c>
      <c r="CB181" s="22">
        <v>-0.1251999</v>
      </c>
      <c r="CC181" s="22">
        <v>-0.1103531</v>
      </c>
      <c r="CD181" s="22">
        <v>-0.1041721</v>
      </c>
      <c r="CE181" s="22">
        <v>-6.9836300000000004E-2</v>
      </c>
      <c r="CF181" s="22">
        <v>-6.02404E-2</v>
      </c>
      <c r="CG181" s="22">
        <v>-8.2885600000000004E-2</v>
      </c>
      <c r="CH181" s="22">
        <v>-5.0385199999999998E-2</v>
      </c>
      <c r="CI181" s="22">
        <v>-7.2245299999999998E-2</v>
      </c>
      <c r="CJ181" s="22">
        <v>-2.6870499999999999E-2</v>
      </c>
      <c r="CK181" s="22">
        <v>-3.1342000000000002E-2</v>
      </c>
      <c r="CL181" s="22">
        <v>1.6027999999999999E-3</v>
      </c>
      <c r="CM181" s="22">
        <v>-1.3362600000000001E-2</v>
      </c>
      <c r="CN181" s="22">
        <v>8.8485999999999999E-3</v>
      </c>
      <c r="CO181" s="22">
        <v>1.9690699999999998E-2</v>
      </c>
      <c r="CP181" s="22">
        <v>1.1749600000000001E-2</v>
      </c>
      <c r="CQ181" s="22">
        <v>3.5173000000000003E-2</v>
      </c>
      <c r="CR181" s="22">
        <v>3.2320799999999997E-2</v>
      </c>
      <c r="CS181" s="22">
        <v>3.0580800000000002E-2</v>
      </c>
      <c r="CT181" s="22">
        <v>2.0532999999999999E-2</v>
      </c>
      <c r="CU181" s="22">
        <v>-1.4695000000000001E-3</v>
      </c>
      <c r="CV181" s="22">
        <v>-4.0803300000000001E-2</v>
      </c>
      <c r="CW181" s="22">
        <v>-5.4344200000000002E-2</v>
      </c>
      <c r="CX181" s="22">
        <v>-0.1008502</v>
      </c>
      <c r="CY181" s="22">
        <v>-0.11453919999999999</v>
      </c>
      <c r="CZ181" s="22">
        <v>-9.6052799999999994E-2</v>
      </c>
      <c r="DA181" s="22">
        <v>-8.0972799999999998E-2</v>
      </c>
      <c r="DB181" s="22">
        <v>-7.5704599999999997E-2</v>
      </c>
      <c r="DC181" s="22">
        <v>-4.07386E-2</v>
      </c>
      <c r="DD181" s="22">
        <v>-2.9769899999999998E-2</v>
      </c>
      <c r="DE181" s="22">
        <v>-5.0602399999999999E-2</v>
      </c>
      <c r="DF181" s="22">
        <v>-1.6116999999999999E-2</v>
      </c>
      <c r="DG181" s="22">
        <v>-3.1832199999999998E-2</v>
      </c>
      <c r="DH181" s="22">
        <v>4.8003999999999998E-3</v>
      </c>
      <c r="DI181" s="22">
        <v>6.02E-5</v>
      </c>
      <c r="DJ181" s="22">
        <v>3.47161E-2</v>
      </c>
      <c r="DK181" s="22">
        <v>2.1272300000000001E-2</v>
      </c>
      <c r="DL181" s="22">
        <v>4.2716200000000003E-2</v>
      </c>
      <c r="DM181" s="22">
        <v>5.0895099999999999E-2</v>
      </c>
      <c r="DN181" s="22">
        <v>3.9553100000000001E-2</v>
      </c>
      <c r="DO181" s="22">
        <v>6.0257900000000003E-2</v>
      </c>
      <c r="DP181" s="22">
        <v>5.8215599999999999E-2</v>
      </c>
      <c r="DQ181" s="22">
        <v>5.7037499999999998E-2</v>
      </c>
      <c r="DR181" s="22">
        <v>4.7863599999999999E-2</v>
      </c>
      <c r="DS181" s="22">
        <v>2.7217499999999999E-2</v>
      </c>
      <c r="DT181" s="22">
        <v>-9.5826999999999996E-3</v>
      </c>
      <c r="DU181" s="22">
        <v>-2.37331E-2</v>
      </c>
      <c r="DV181" s="22">
        <v>-7.1909699999999993E-2</v>
      </c>
      <c r="DW181" s="22">
        <v>-7.2181999999999996E-2</v>
      </c>
      <c r="DX181" s="22">
        <v>-5.39689E-2</v>
      </c>
      <c r="DY181" s="22">
        <v>-3.8552299999999998E-2</v>
      </c>
      <c r="DZ181" s="22">
        <v>-3.46022E-2</v>
      </c>
      <c r="EA181" s="22">
        <v>1.2738999999999999E-3</v>
      </c>
      <c r="EB181" s="22">
        <v>1.4224799999999999E-2</v>
      </c>
      <c r="EC181" s="22">
        <v>-3.9906000000000004E-3</v>
      </c>
      <c r="ED181" s="22">
        <v>3.3360800000000003E-2</v>
      </c>
      <c r="EE181" s="22">
        <v>2.6518E-2</v>
      </c>
      <c r="EF181" s="22">
        <v>5.0528099999999999E-2</v>
      </c>
      <c r="EG181" s="22">
        <v>4.5400099999999999E-2</v>
      </c>
      <c r="EH181" s="22">
        <v>8.2526500000000003E-2</v>
      </c>
      <c r="EI181" s="22">
        <v>7.1279599999999999E-2</v>
      </c>
      <c r="EJ181" s="22">
        <v>9.1615699999999994E-2</v>
      </c>
      <c r="EK181" s="22">
        <v>9.5949400000000004E-2</v>
      </c>
      <c r="EL181" s="22">
        <v>7.9697100000000007E-2</v>
      </c>
      <c r="EM181" s="22">
        <v>9.6476500000000007E-2</v>
      </c>
      <c r="EN181" s="22">
        <v>9.5603499999999994E-2</v>
      </c>
      <c r="EO181" s="22">
        <v>9.5236799999999996E-2</v>
      </c>
      <c r="EP181" s="22">
        <v>8.7324700000000005E-2</v>
      </c>
      <c r="EQ181" s="22">
        <v>6.8636799999999998E-2</v>
      </c>
      <c r="ER181" s="22">
        <v>3.5494999999999999E-2</v>
      </c>
      <c r="ES181" s="22">
        <v>2.04645E-2</v>
      </c>
      <c r="ET181" s="22">
        <v>-3.01242E-2</v>
      </c>
      <c r="EU181" s="22">
        <v>51.747929999999997</v>
      </c>
      <c r="EV181" s="22">
        <v>51.223559999999999</v>
      </c>
      <c r="EW181" s="22">
        <v>50.650030000000001</v>
      </c>
      <c r="EX181" s="22">
        <v>49.936590000000002</v>
      </c>
      <c r="EY181" s="22">
        <v>49.6464</v>
      </c>
      <c r="EZ181" s="22">
        <v>49.300150000000002</v>
      </c>
      <c r="FA181" s="22">
        <v>48.945529999999998</v>
      </c>
      <c r="FB181" s="22">
        <v>49.096429999999998</v>
      </c>
      <c r="FC181" s="22">
        <v>52.363169999999997</v>
      </c>
      <c r="FD181" s="22">
        <v>57.201340000000002</v>
      </c>
      <c r="FE181" s="22">
        <v>61.498629999999999</v>
      </c>
      <c r="FF181" s="22">
        <v>65.032790000000006</v>
      </c>
      <c r="FG181" s="22">
        <v>67.321299999999994</v>
      </c>
      <c r="FH181" s="22">
        <v>68.278310000000005</v>
      </c>
      <c r="FI181" s="22">
        <v>68.721149999999994</v>
      </c>
      <c r="FJ181" s="22">
        <v>68.331180000000003</v>
      </c>
      <c r="FK181" s="22">
        <v>67.115449999999996</v>
      </c>
      <c r="FL181" s="22">
        <v>65.388310000000004</v>
      </c>
      <c r="FM181" s="22">
        <v>62.753509999999999</v>
      </c>
      <c r="FN181" s="22">
        <v>60.052500000000002</v>
      </c>
      <c r="FO181" s="22">
        <v>58.03463</v>
      </c>
      <c r="FP181" s="22">
        <v>56.427070000000001</v>
      </c>
      <c r="FQ181" s="22">
        <v>55.280760000000001</v>
      </c>
      <c r="FR181" s="22">
        <v>54.079540000000001</v>
      </c>
      <c r="FS181" s="22">
        <v>1.0959620000000001</v>
      </c>
      <c r="FT181" s="22">
        <v>4.9941399999999997E-2</v>
      </c>
      <c r="FU181" s="22">
        <v>4.4484999999999997E-2</v>
      </c>
    </row>
    <row r="182" spans="1:177" x14ac:dyDescent="0.2">
      <c r="A182" s="13" t="s">
        <v>226</v>
      </c>
      <c r="B182" s="13" t="s">
        <v>0</v>
      </c>
      <c r="C182" s="13" t="s">
        <v>273</v>
      </c>
      <c r="D182" s="34" t="s">
        <v>250</v>
      </c>
      <c r="E182" s="23" t="s">
        <v>219</v>
      </c>
      <c r="F182" s="23">
        <v>6032</v>
      </c>
      <c r="G182" s="22">
        <v>3.8046289999999998</v>
      </c>
      <c r="H182" s="22">
        <v>3.521808</v>
      </c>
      <c r="I182" s="22">
        <v>3.401926</v>
      </c>
      <c r="J182" s="22">
        <v>3.4030279999999999</v>
      </c>
      <c r="K182" s="22">
        <v>3.441405</v>
      </c>
      <c r="L182" s="22">
        <v>3.9085040000000002</v>
      </c>
      <c r="M182" s="22">
        <v>4.6561510000000004</v>
      </c>
      <c r="N182" s="22">
        <v>4.4462080000000004</v>
      </c>
      <c r="O182" s="22">
        <v>3.8311630000000001</v>
      </c>
      <c r="P182" s="22">
        <v>3.2051280000000002</v>
      </c>
      <c r="Q182" s="22">
        <v>2.9766650000000001</v>
      </c>
      <c r="R182" s="22">
        <v>2.7409729999999999</v>
      </c>
      <c r="S182" s="22">
        <v>2.606957</v>
      </c>
      <c r="T182" s="22">
        <v>2.5725660000000001</v>
      </c>
      <c r="U182" s="22">
        <v>2.7335129999999999</v>
      </c>
      <c r="V182" s="22">
        <v>3.0409660000000001</v>
      </c>
      <c r="W182" s="22">
        <v>3.573693</v>
      </c>
      <c r="X182" s="22">
        <v>4.5647659999999997</v>
      </c>
      <c r="Y182" s="22">
        <v>5.7605909999999998</v>
      </c>
      <c r="Z182" s="22">
        <v>6.1099209999999999</v>
      </c>
      <c r="AA182" s="22">
        <v>6.1548749999999997</v>
      </c>
      <c r="AB182" s="22">
        <v>5.6362620000000003</v>
      </c>
      <c r="AC182" s="22">
        <v>4.9663529999999998</v>
      </c>
      <c r="AD182" s="22">
        <v>4.2344809999999997</v>
      </c>
      <c r="AE182" s="22">
        <v>-0.54026110000000005</v>
      </c>
      <c r="AF182" s="22">
        <v>-0.51339849999999998</v>
      </c>
      <c r="AG182" s="22">
        <v>-0.43568509999999999</v>
      </c>
      <c r="AH182" s="22">
        <v>-0.32750610000000002</v>
      </c>
      <c r="AI182" s="22">
        <v>-0.3765406</v>
      </c>
      <c r="AJ182" s="22">
        <v>-0.32206679999999999</v>
      </c>
      <c r="AK182" s="22">
        <v>-0.35934749999999999</v>
      </c>
      <c r="AL182" s="22">
        <v>-0.41914780000000001</v>
      </c>
      <c r="AM182" s="22">
        <v>-0.2414955</v>
      </c>
      <c r="AN182" s="22">
        <v>-0.2473621</v>
      </c>
      <c r="AO182" s="22">
        <v>-0.1078325</v>
      </c>
      <c r="AP182" s="22">
        <v>-0.1188091</v>
      </c>
      <c r="AQ182" s="22">
        <v>-0.1183048</v>
      </c>
      <c r="AR182" s="22">
        <v>-0.1080947</v>
      </c>
      <c r="AS182" s="22">
        <v>-9.9270000000000001E-4</v>
      </c>
      <c r="AT182" s="22">
        <v>-5.3520600000000002E-2</v>
      </c>
      <c r="AU182" s="22">
        <v>-1.5740000000000001E-3</v>
      </c>
      <c r="AV182" s="22">
        <v>-0.1097201</v>
      </c>
      <c r="AW182" s="22">
        <v>-0.1899187</v>
      </c>
      <c r="AX182" s="22">
        <v>-0.15111830000000001</v>
      </c>
      <c r="AY182" s="22">
        <v>-7.5092199999999998E-2</v>
      </c>
      <c r="AZ182" s="22">
        <v>-0.33635189999999998</v>
      </c>
      <c r="BA182" s="22">
        <v>-0.35616150000000002</v>
      </c>
      <c r="BB182" s="22">
        <v>-0.39957619999999999</v>
      </c>
      <c r="BC182" s="22">
        <v>-0.43873689999999999</v>
      </c>
      <c r="BD182" s="22">
        <v>-0.417356</v>
      </c>
      <c r="BE182" s="22">
        <v>-0.34634860000000001</v>
      </c>
      <c r="BF182" s="22">
        <v>-0.24427740000000001</v>
      </c>
      <c r="BG182" s="22">
        <v>-0.29909469999999999</v>
      </c>
      <c r="BH182" s="22">
        <v>-0.24046580000000001</v>
      </c>
      <c r="BI182" s="22">
        <v>-0.2620595</v>
      </c>
      <c r="BJ182" s="22">
        <v>-0.31568780000000002</v>
      </c>
      <c r="BK182" s="22">
        <v>-0.13358400000000001</v>
      </c>
      <c r="BL182" s="22">
        <v>-0.14992279999999999</v>
      </c>
      <c r="BM182" s="22">
        <v>-9.4833999999999995E-3</v>
      </c>
      <c r="BN182" s="22">
        <v>-1.9848399999999999E-2</v>
      </c>
      <c r="BO182" s="22">
        <v>-1.70774E-2</v>
      </c>
      <c r="BP182" s="22">
        <v>-3.0647999999999999E-3</v>
      </c>
      <c r="BQ182" s="22">
        <v>9.57229E-2</v>
      </c>
      <c r="BR182" s="22">
        <v>4.8666099999999997E-2</v>
      </c>
      <c r="BS182" s="22">
        <v>0.1070289</v>
      </c>
      <c r="BT182" s="22">
        <v>5.5066000000000004E-3</v>
      </c>
      <c r="BU182" s="22">
        <v>-6.9246000000000002E-2</v>
      </c>
      <c r="BV182" s="22">
        <v>-2.7627700000000002E-2</v>
      </c>
      <c r="BW182" s="22">
        <v>4.7205700000000003E-2</v>
      </c>
      <c r="BX182" s="22">
        <v>-0.2153793</v>
      </c>
      <c r="BY182" s="22">
        <v>-0.25760250000000001</v>
      </c>
      <c r="BZ182" s="22">
        <v>-0.3078187</v>
      </c>
      <c r="CA182" s="22">
        <v>-0.36842160000000002</v>
      </c>
      <c r="CB182" s="22">
        <v>-0.35083730000000002</v>
      </c>
      <c r="CC182" s="22">
        <v>-0.28447450000000002</v>
      </c>
      <c r="CD182" s="22">
        <v>-0.18663350000000001</v>
      </c>
      <c r="CE182" s="22">
        <v>-0.24545600000000001</v>
      </c>
      <c r="CF182" s="22">
        <v>-0.18394920000000001</v>
      </c>
      <c r="CG182" s="22">
        <v>-0.1946782</v>
      </c>
      <c r="CH182" s="22">
        <v>-0.24403179999999999</v>
      </c>
      <c r="CI182" s="22">
        <v>-5.8844800000000003E-2</v>
      </c>
      <c r="CJ182" s="22">
        <v>-8.2436700000000002E-2</v>
      </c>
      <c r="CK182" s="22">
        <v>5.8632999999999998E-2</v>
      </c>
      <c r="CL182" s="22">
        <v>4.8691499999999999E-2</v>
      </c>
      <c r="CM182" s="22">
        <v>5.3032500000000003E-2</v>
      </c>
      <c r="CN182" s="22">
        <v>6.9678599999999993E-2</v>
      </c>
      <c r="CO182" s="22">
        <v>0.16270780000000001</v>
      </c>
      <c r="CP182" s="22">
        <v>0.1194404</v>
      </c>
      <c r="CQ182" s="22">
        <v>0.18224689999999999</v>
      </c>
      <c r="CR182" s="22">
        <v>8.5312200000000005E-2</v>
      </c>
      <c r="CS182" s="22">
        <v>1.43316E-2</v>
      </c>
      <c r="CT182" s="22">
        <v>5.7901599999999998E-2</v>
      </c>
      <c r="CU182" s="22">
        <v>0.13190879999999999</v>
      </c>
      <c r="CV182" s="22">
        <v>-0.13159409999999999</v>
      </c>
      <c r="CW182" s="22">
        <v>-0.18934090000000001</v>
      </c>
      <c r="CX182" s="22">
        <v>-0.2442677</v>
      </c>
      <c r="CY182" s="22">
        <v>-0.29810619999999999</v>
      </c>
      <c r="CZ182" s="22">
        <v>-0.28431849999999997</v>
      </c>
      <c r="DA182" s="22">
        <v>-0.2226003</v>
      </c>
      <c r="DB182" s="22">
        <v>-0.12898960000000001</v>
      </c>
      <c r="DC182" s="22">
        <v>-0.1918173</v>
      </c>
      <c r="DD182" s="22">
        <v>-0.12743270000000001</v>
      </c>
      <c r="DE182" s="22">
        <v>-0.12729689999999999</v>
      </c>
      <c r="DF182" s="22">
        <v>-0.17237569999999999</v>
      </c>
      <c r="DG182" s="22">
        <v>1.58943E-2</v>
      </c>
      <c r="DH182" s="22">
        <v>-1.49505E-2</v>
      </c>
      <c r="DI182" s="22">
        <v>0.12674930000000001</v>
      </c>
      <c r="DJ182" s="22">
        <v>0.1172314</v>
      </c>
      <c r="DK182" s="22">
        <v>0.1231423</v>
      </c>
      <c r="DL182" s="22">
        <v>0.14242189999999999</v>
      </c>
      <c r="DM182" s="22">
        <v>0.2296927</v>
      </c>
      <c r="DN182" s="22">
        <v>0.19021460000000001</v>
      </c>
      <c r="DO182" s="22">
        <v>0.2574649</v>
      </c>
      <c r="DP182" s="22">
        <v>0.16511780000000001</v>
      </c>
      <c r="DQ182" s="22">
        <v>9.7909200000000002E-2</v>
      </c>
      <c r="DR182" s="22">
        <v>0.1434308</v>
      </c>
      <c r="DS182" s="22">
        <v>0.216612</v>
      </c>
      <c r="DT182" s="22">
        <v>-4.7808900000000001E-2</v>
      </c>
      <c r="DU182" s="22">
        <v>-0.1210792</v>
      </c>
      <c r="DV182" s="22">
        <v>-0.18071680000000001</v>
      </c>
      <c r="DW182" s="22">
        <v>-0.19658200000000001</v>
      </c>
      <c r="DX182" s="22">
        <v>-0.1882761</v>
      </c>
      <c r="DY182" s="22">
        <v>-0.13326389999999999</v>
      </c>
      <c r="DZ182" s="22">
        <v>-4.57609E-2</v>
      </c>
      <c r="EA182" s="22">
        <v>-0.1143715</v>
      </c>
      <c r="EB182" s="22">
        <v>-4.5831700000000003E-2</v>
      </c>
      <c r="EC182" s="22">
        <v>-3.0008900000000002E-2</v>
      </c>
      <c r="ED182" s="22">
        <v>-6.8915799999999999E-2</v>
      </c>
      <c r="EE182" s="22">
        <v>0.12380579999999999</v>
      </c>
      <c r="EF182" s="22">
        <v>8.2488800000000001E-2</v>
      </c>
      <c r="EG182" s="22">
        <v>0.22509850000000001</v>
      </c>
      <c r="EH182" s="22">
        <v>0.2161922</v>
      </c>
      <c r="EI182" s="22">
        <v>0.22436980000000001</v>
      </c>
      <c r="EJ182" s="22">
        <v>0.2474518</v>
      </c>
      <c r="EK182" s="22">
        <v>0.32640829999999998</v>
      </c>
      <c r="EL182" s="22">
        <v>0.29240129999999998</v>
      </c>
      <c r="EM182" s="22">
        <v>0.3660678</v>
      </c>
      <c r="EN182" s="22">
        <v>0.2803445</v>
      </c>
      <c r="EO182" s="22">
        <v>0.2185819</v>
      </c>
      <c r="EP182" s="22">
        <v>0.26692149999999998</v>
      </c>
      <c r="EQ182" s="22">
        <v>0.33890989999999999</v>
      </c>
      <c r="ER182" s="22">
        <v>7.3163699999999998E-2</v>
      </c>
      <c r="ES182" s="22">
        <v>-2.25203E-2</v>
      </c>
      <c r="ET182" s="22">
        <v>-8.8959300000000005E-2</v>
      </c>
      <c r="EU182" s="22">
        <v>46.89481</v>
      </c>
      <c r="EV182" s="22">
        <v>45.35078</v>
      </c>
      <c r="EW182" s="22">
        <v>45.088610000000003</v>
      </c>
      <c r="EX182" s="22">
        <v>45.015909999999998</v>
      </c>
      <c r="EY182" s="22">
        <v>43.874989999999997</v>
      </c>
      <c r="EZ182" s="22">
        <v>43.368229999999997</v>
      </c>
      <c r="FA182" s="22">
        <v>42.47204</v>
      </c>
      <c r="FB182" s="22">
        <v>43.547780000000003</v>
      </c>
      <c r="FC182" s="22">
        <v>48.336509999999997</v>
      </c>
      <c r="FD182" s="22">
        <v>53.438850000000002</v>
      </c>
      <c r="FE182" s="22">
        <v>56.506999999999998</v>
      </c>
      <c r="FF182" s="22">
        <v>58.809649999999998</v>
      </c>
      <c r="FG182" s="22">
        <v>60.165660000000003</v>
      </c>
      <c r="FH182" s="22">
        <v>61.771819999999998</v>
      </c>
      <c r="FI182" s="22">
        <v>60.630360000000003</v>
      </c>
      <c r="FJ182" s="22">
        <v>60.222499999999997</v>
      </c>
      <c r="FK182" s="22">
        <v>59.08914</v>
      </c>
      <c r="FL182" s="22">
        <v>57.207140000000003</v>
      </c>
      <c r="FM182" s="22">
        <v>54.693199999999997</v>
      </c>
      <c r="FN182" s="22">
        <v>53.550879999999999</v>
      </c>
      <c r="FO182" s="22">
        <v>52.167789999999997</v>
      </c>
      <c r="FP182" s="22">
        <v>49.869639999999997</v>
      </c>
      <c r="FQ182" s="22">
        <v>48.870089999999998</v>
      </c>
      <c r="FR182" s="22">
        <v>47.765259999999998</v>
      </c>
      <c r="FS182" s="22">
        <v>1.9301489999999999</v>
      </c>
      <c r="FT182" s="22">
        <v>8.8994500000000004E-2</v>
      </c>
      <c r="FU182" s="22">
        <v>0.1190635</v>
      </c>
    </row>
    <row r="183" spans="1:177" x14ac:dyDescent="0.2">
      <c r="A183" s="13" t="s">
        <v>226</v>
      </c>
      <c r="B183" s="13" t="s">
        <v>0</v>
      </c>
      <c r="C183" s="13" t="s">
        <v>273</v>
      </c>
      <c r="D183" s="34" t="s">
        <v>250</v>
      </c>
      <c r="E183" s="23" t="s">
        <v>220</v>
      </c>
      <c r="F183" s="23">
        <v>3671</v>
      </c>
      <c r="G183" s="22">
        <v>2.2727719999999998</v>
      </c>
      <c r="H183" s="22">
        <v>2.1056940000000002</v>
      </c>
      <c r="I183" s="22">
        <v>2.0342539999999998</v>
      </c>
      <c r="J183" s="22">
        <v>2.030281</v>
      </c>
      <c r="K183" s="22">
        <v>1.979212</v>
      </c>
      <c r="L183" s="22">
        <v>2.209714</v>
      </c>
      <c r="M183" s="22">
        <v>2.6287560000000001</v>
      </c>
      <c r="N183" s="22">
        <v>2.5683720000000001</v>
      </c>
      <c r="O183" s="22">
        <v>2.3236309999999998</v>
      </c>
      <c r="P183" s="22">
        <v>1.9786889999999999</v>
      </c>
      <c r="Q183" s="22">
        <v>1.8518570000000001</v>
      </c>
      <c r="R183" s="22">
        <v>1.711633</v>
      </c>
      <c r="S183" s="22">
        <v>1.66581</v>
      </c>
      <c r="T183" s="22">
        <v>1.617961</v>
      </c>
      <c r="U183" s="22">
        <v>1.6997340000000001</v>
      </c>
      <c r="V183" s="22">
        <v>1.838549</v>
      </c>
      <c r="W183" s="22">
        <v>2.115167</v>
      </c>
      <c r="X183" s="22">
        <v>2.591345</v>
      </c>
      <c r="Y183" s="22">
        <v>3.322756</v>
      </c>
      <c r="Z183" s="22">
        <v>3.5871629999999999</v>
      </c>
      <c r="AA183" s="22">
        <v>3.6124559999999999</v>
      </c>
      <c r="AB183" s="22">
        <v>3.3635890000000002</v>
      </c>
      <c r="AC183" s="22">
        <v>2.9474450000000001</v>
      </c>
      <c r="AD183" s="22">
        <v>2.5173230000000002</v>
      </c>
      <c r="AE183" s="22">
        <v>-0.33247500000000002</v>
      </c>
      <c r="AF183" s="22">
        <v>-0.29648839999999999</v>
      </c>
      <c r="AG183" s="22">
        <v>-0.22867370000000001</v>
      </c>
      <c r="AH183" s="22">
        <v>-0.1428536</v>
      </c>
      <c r="AI183" s="22">
        <v>-0.20800399999999999</v>
      </c>
      <c r="AJ183" s="22">
        <v>-0.1477513</v>
      </c>
      <c r="AK183" s="22">
        <v>-0.19326189999999999</v>
      </c>
      <c r="AL183" s="22">
        <v>-0.2243908</v>
      </c>
      <c r="AM183" s="22">
        <v>-0.11808730000000001</v>
      </c>
      <c r="AN183" s="22">
        <v>-0.18770000000000001</v>
      </c>
      <c r="AO183" s="22">
        <v>-0.1050526</v>
      </c>
      <c r="AP183" s="22">
        <v>-0.1099946</v>
      </c>
      <c r="AQ183" s="22">
        <v>-0.1093446</v>
      </c>
      <c r="AR183" s="22">
        <v>-0.1180118</v>
      </c>
      <c r="AS183" s="22">
        <v>-6.2293099999999997E-2</v>
      </c>
      <c r="AT183" s="22">
        <v>-8.9581499999999994E-2</v>
      </c>
      <c r="AU183" s="22">
        <v>-6.2014600000000003E-2</v>
      </c>
      <c r="AV183" s="22">
        <v>-0.1408711</v>
      </c>
      <c r="AW183" s="22">
        <v>-0.22474140000000001</v>
      </c>
      <c r="AX183" s="22">
        <v>-0.14506859999999999</v>
      </c>
      <c r="AY183" s="22">
        <v>-7.5366799999999998E-2</v>
      </c>
      <c r="AZ183" s="22">
        <v>-0.19949819999999999</v>
      </c>
      <c r="BA183" s="22">
        <v>-0.23420479999999999</v>
      </c>
      <c r="BB183" s="22">
        <v>-0.22297</v>
      </c>
      <c r="BC183" s="22">
        <v>-0.2559631</v>
      </c>
      <c r="BD183" s="22">
        <v>-0.2240955</v>
      </c>
      <c r="BE183" s="22">
        <v>-0.16217709999999999</v>
      </c>
      <c r="BF183" s="22">
        <v>-8.3633799999999994E-2</v>
      </c>
      <c r="BG183" s="22">
        <v>-0.1549894</v>
      </c>
      <c r="BH183" s="22">
        <v>-9.1644799999999998E-2</v>
      </c>
      <c r="BI183" s="22">
        <v>-0.12852669999999999</v>
      </c>
      <c r="BJ183" s="22">
        <v>-0.1622217</v>
      </c>
      <c r="BK183" s="22">
        <v>-5.6972599999999998E-2</v>
      </c>
      <c r="BL183" s="22">
        <v>-0.12352630000000001</v>
      </c>
      <c r="BM183" s="22">
        <v>-3.9914699999999997E-2</v>
      </c>
      <c r="BN183" s="22">
        <v>-4.5953300000000002E-2</v>
      </c>
      <c r="BO183" s="22">
        <v>-4.8553699999999998E-2</v>
      </c>
      <c r="BP183" s="22">
        <v>-5.4705400000000001E-2</v>
      </c>
      <c r="BQ183" s="22">
        <v>1.4729999999999999E-3</v>
      </c>
      <c r="BR183" s="22">
        <v>-2.2603100000000001E-2</v>
      </c>
      <c r="BS183" s="22">
        <v>1.4132799999999999E-2</v>
      </c>
      <c r="BT183" s="22">
        <v>-5.9285600000000001E-2</v>
      </c>
      <c r="BU183" s="22">
        <v>-0.13727010000000001</v>
      </c>
      <c r="BV183" s="22">
        <v>-4.8246299999999999E-2</v>
      </c>
      <c r="BW183" s="22">
        <v>1.9635300000000001E-2</v>
      </c>
      <c r="BX183" s="22">
        <v>-0.10551190000000001</v>
      </c>
      <c r="BY183" s="22">
        <v>-0.16157959999999999</v>
      </c>
      <c r="BZ183" s="22">
        <v>-0.16249240000000001</v>
      </c>
      <c r="CA183" s="22">
        <v>-0.20297109999999999</v>
      </c>
      <c r="CB183" s="22">
        <v>-0.17395640000000001</v>
      </c>
      <c r="CC183" s="22">
        <v>-0.11612169999999999</v>
      </c>
      <c r="CD183" s="22">
        <v>-4.2618299999999998E-2</v>
      </c>
      <c r="CE183" s="22">
        <v>-0.1182716</v>
      </c>
      <c r="CF183" s="22">
        <v>-5.2785499999999999E-2</v>
      </c>
      <c r="CG183" s="22">
        <v>-8.3691299999999996E-2</v>
      </c>
      <c r="CH183" s="22">
        <v>-0.11916359999999999</v>
      </c>
      <c r="CI183" s="22">
        <v>-1.46447E-2</v>
      </c>
      <c r="CJ183" s="22">
        <v>-7.9079700000000003E-2</v>
      </c>
      <c r="CK183" s="22">
        <v>5.1995000000000001E-3</v>
      </c>
      <c r="CL183" s="22">
        <v>-1.5984E-3</v>
      </c>
      <c r="CM183" s="22">
        <v>-6.4501999999999997E-3</v>
      </c>
      <c r="CN183" s="22">
        <v>-1.08597E-2</v>
      </c>
      <c r="CO183" s="22">
        <v>4.5637299999999999E-2</v>
      </c>
      <c r="CP183" s="22">
        <v>2.3786000000000002E-2</v>
      </c>
      <c r="CQ183" s="22">
        <v>6.6872299999999996E-2</v>
      </c>
      <c r="CR183" s="22">
        <v>-2.7797999999999998E-3</v>
      </c>
      <c r="CS183" s="22">
        <v>-7.6687699999999998E-2</v>
      </c>
      <c r="CT183" s="22">
        <v>1.8812499999999999E-2</v>
      </c>
      <c r="CU183" s="22">
        <v>8.5433499999999996E-2</v>
      </c>
      <c r="CV183" s="22">
        <v>-4.0417399999999999E-2</v>
      </c>
      <c r="CW183" s="22">
        <v>-0.11127960000000001</v>
      </c>
      <c r="CX183" s="22">
        <v>-0.1206057</v>
      </c>
      <c r="CY183" s="22">
        <v>-0.14997920000000001</v>
      </c>
      <c r="CZ183" s="22">
        <v>-0.12381730000000001</v>
      </c>
      <c r="DA183" s="22">
        <v>-7.0066299999999998E-2</v>
      </c>
      <c r="DB183" s="22">
        <v>-1.6027999999999999E-3</v>
      </c>
      <c r="DC183" s="22">
        <v>-8.1553899999999999E-2</v>
      </c>
      <c r="DD183" s="22">
        <v>-1.3926300000000001E-2</v>
      </c>
      <c r="DE183" s="22">
        <v>-3.8856000000000002E-2</v>
      </c>
      <c r="DF183" s="22">
        <v>-7.6105500000000006E-2</v>
      </c>
      <c r="DG183" s="22">
        <v>2.7683200000000002E-2</v>
      </c>
      <c r="DH183" s="22">
        <v>-3.4633200000000003E-2</v>
      </c>
      <c r="DI183" s="22">
        <v>5.0313799999999999E-2</v>
      </c>
      <c r="DJ183" s="22">
        <v>4.27564E-2</v>
      </c>
      <c r="DK183" s="22">
        <v>3.5653299999999999E-2</v>
      </c>
      <c r="DL183" s="22">
        <v>3.2986099999999997E-2</v>
      </c>
      <c r="DM183" s="22">
        <v>8.9801500000000006E-2</v>
      </c>
      <c r="DN183" s="22">
        <v>7.0175100000000004E-2</v>
      </c>
      <c r="DO183" s="22">
        <v>0.1196117</v>
      </c>
      <c r="DP183" s="22">
        <v>5.3726099999999999E-2</v>
      </c>
      <c r="DQ183" s="22">
        <v>-1.6105299999999999E-2</v>
      </c>
      <c r="DR183" s="22">
        <v>8.5871299999999998E-2</v>
      </c>
      <c r="DS183" s="22">
        <v>0.15123159999999999</v>
      </c>
      <c r="DT183" s="22">
        <v>2.46772E-2</v>
      </c>
      <c r="DU183" s="22">
        <v>-6.0979600000000002E-2</v>
      </c>
      <c r="DV183" s="22">
        <v>-7.87191E-2</v>
      </c>
      <c r="DW183" s="22">
        <v>-7.3467199999999996E-2</v>
      </c>
      <c r="DX183" s="22">
        <v>-5.1424400000000002E-2</v>
      </c>
      <c r="DY183" s="22">
        <v>-3.5696E-3</v>
      </c>
      <c r="DZ183" s="22">
        <v>5.7617000000000002E-2</v>
      </c>
      <c r="EA183" s="22">
        <v>-2.85393E-2</v>
      </c>
      <c r="EB183" s="22">
        <v>4.2180200000000001E-2</v>
      </c>
      <c r="EC183" s="22">
        <v>2.5879200000000002E-2</v>
      </c>
      <c r="ED183" s="22">
        <v>-1.39363E-2</v>
      </c>
      <c r="EE183" s="22">
        <v>8.8797899999999999E-2</v>
      </c>
      <c r="EF183" s="22">
        <v>2.95406E-2</v>
      </c>
      <c r="EG183" s="22">
        <v>0.1154517</v>
      </c>
      <c r="EH183" s="22">
        <v>0.1067978</v>
      </c>
      <c r="EI183" s="22">
        <v>9.6444199999999994E-2</v>
      </c>
      <c r="EJ183" s="22">
        <v>9.6292500000000003E-2</v>
      </c>
      <c r="EK183" s="22">
        <v>0.1535676</v>
      </c>
      <c r="EL183" s="22">
        <v>0.13715359999999999</v>
      </c>
      <c r="EM183" s="22">
        <v>0.19575909999999999</v>
      </c>
      <c r="EN183" s="22">
        <v>0.1353115</v>
      </c>
      <c r="EO183" s="22">
        <v>7.1365999999999999E-2</v>
      </c>
      <c r="EP183" s="22">
        <v>0.18269360000000001</v>
      </c>
      <c r="EQ183" s="22">
        <v>0.2462337</v>
      </c>
      <c r="ER183" s="22">
        <v>0.1186634</v>
      </c>
      <c r="ES183" s="22">
        <v>1.1645600000000001E-2</v>
      </c>
      <c r="ET183" s="22">
        <v>-1.8241500000000001E-2</v>
      </c>
      <c r="EU183" s="22">
        <v>47.805289999999999</v>
      </c>
      <c r="EV183" s="22">
        <v>46.624000000000002</v>
      </c>
      <c r="EW183" s="22">
        <v>46.745910000000002</v>
      </c>
      <c r="EX183" s="22">
        <v>46.81917</v>
      </c>
      <c r="EY183" s="22">
        <v>45.472140000000003</v>
      </c>
      <c r="EZ183" s="22">
        <v>45.18074</v>
      </c>
      <c r="FA183" s="22">
        <v>44.398060000000001</v>
      </c>
      <c r="FB183" s="22">
        <v>45.550469999999997</v>
      </c>
      <c r="FC183" s="22">
        <v>50.094670000000001</v>
      </c>
      <c r="FD183" s="22">
        <v>54.689660000000003</v>
      </c>
      <c r="FE183" s="22">
        <v>57.421500000000002</v>
      </c>
      <c r="FF183" s="22">
        <v>59.596870000000003</v>
      </c>
      <c r="FG183" s="22">
        <v>60.431399999999996</v>
      </c>
      <c r="FH183" s="22">
        <v>61.931269999999998</v>
      </c>
      <c r="FI183" s="22">
        <v>60.370269999999998</v>
      </c>
      <c r="FJ183" s="22">
        <v>60.30462</v>
      </c>
      <c r="FK183" s="22">
        <v>59.252859999999998</v>
      </c>
      <c r="FL183" s="22">
        <v>57.739269999999998</v>
      </c>
      <c r="FM183" s="22">
        <v>55.614049999999999</v>
      </c>
      <c r="FN183" s="22">
        <v>54.560470000000002</v>
      </c>
      <c r="FO183" s="22">
        <v>53.312690000000003</v>
      </c>
      <c r="FP183" s="22">
        <v>51.264510000000001</v>
      </c>
      <c r="FQ183" s="22">
        <v>50.206740000000003</v>
      </c>
      <c r="FR183" s="22">
        <v>49.173679999999997</v>
      </c>
      <c r="FS183" s="22">
        <v>1.203716</v>
      </c>
      <c r="FT183" s="22">
        <v>5.6060100000000002E-2</v>
      </c>
      <c r="FU183" s="22">
        <v>8.8075500000000001E-2</v>
      </c>
    </row>
    <row r="184" spans="1:177" x14ac:dyDescent="0.2">
      <c r="A184" s="13" t="s">
        <v>226</v>
      </c>
      <c r="B184" s="13" t="s">
        <v>0</v>
      </c>
      <c r="C184" s="13" t="s">
        <v>273</v>
      </c>
      <c r="D184" s="34" t="s">
        <v>250</v>
      </c>
      <c r="E184" s="23" t="s">
        <v>221</v>
      </c>
      <c r="F184" s="23">
        <v>2361</v>
      </c>
      <c r="G184" s="22">
        <v>1.535722</v>
      </c>
      <c r="H184" s="22">
        <v>1.417905</v>
      </c>
      <c r="I184" s="22">
        <v>1.366581</v>
      </c>
      <c r="J184" s="22">
        <v>1.3707739999999999</v>
      </c>
      <c r="K184" s="22">
        <v>1.4629220000000001</v>
      </c>
      <c r="L184" s="22">
        <v>1.698088</v>
      </c>
      <c r="M184" s="22">
        <v>2.0263049999999998</v>
      </c>
      <c r="N184" s="22">
        <v>1.8760410000000001</v>
      </c>
      <c r="O184" s="22">
        <v>1.5086980000000001</v>
      </c>
      <c r="P184" s="22">
        <v>1.226302</v>
      </c>
      <c r="Q184" s="22">
        <v>1.1273139999999999</v>
      </c>
      <c r="R184" s="22">
        <v>1.0329280000000001</v>
      </c>
      <c r="S184" s="22">
        <v>0.94215959999999999</v>
      </c>
      <c r="T184" s="22">
        <v>0.95498280000000002</v>
      </c>
      <c r="U184" s="22">
        <v>1.0340020000000001</v>
      </c>
      <c r="V184" s="22">
        <v>1.2030670000000001</v>
      </c>
      <c r="W184" s="22">
        <v>1.460836</v>
      </c>
      <c r="X184" s="22">
        <v>1.9798359999999999</v>
      </c>
      <c r="Y184" s="22">
        <v>2.4464700000000001</v>
      </c>
      <c r="Z184" s="22">
        <v>2.5232510000000001</v>
      </c>
      <c r="AA184" s="22">
        <v>2.5423550000000001</v>
      </c>
      <c r="AB184" s="22">
        <v>2.2746879999999998</v>
      </c>
      <c r="AC184" s="22">
        <v>2.0217740000000002</v>
      </c>
      <c r="AD184" s="22">
        <v>1.7180789999999999</v>
      </c>
      <c r="AE184" s="22">
        <v>-0.27008860000000001</v>
      </c>
      <c r="AF184" s="22">
        <v>-0.2759432</v>
      </c>
      <c r="AG184" s="22">
        <v>-0.26632309999999998</v>
      </c>
      <c r="AH184" s="22">
        <v>-0.24348639999999999</v>
      </c>
      <c r="AI184" s="22">
        <v>-0.22177959999999999</v>
      </c>
      <c r="AJ184" s="22">
        <v>-0.23279420000000001</v>
      </c>
      <c r="AK184" s="22">
        <v>-0.2356724</v>
      </c>
      <c r="AL184" s="22">
        <v>-0.26502710000000002</v>
      </c>
      <c r="AM184" s="22">
        <v>-0.184833</v>
      </c>
      <c r="AN184" s="22">
        <v>-0.1247887</v>
      </c>
      <c r="AO184" s="22">
        <v>-6.5940200000000004E-2</v>
      </c>
      <c r="AP184" s="22">
        <v>-7.1319499999999994E-2</v>
      </c>
      <c r="AQ184" s="22">
        <v>-7.4621699999999999E-2</v>
      </c>
      <c r="AR184" s="22">
        <v>-5.9707400000000001E-2</v>
      </c>
      <c r="AS184" s="22">
        <v>-7.5091999999999997E-3</v>
      </c>
      <c r="AT184" s="22">
        <v>-3.4737499999999998E-2</v>
      </c>
      <c r="AU184" s="22">
        <v>-1.4616499999999999E-2</v>
      </c>
      <c r="AV184" s="22">
        <v>-4.4597400000000002E-2</v>
      </c>
      <c r="AW184" s="22">
        <v>-4.0003499999999997E-2</v>
      </c>
      <c r="AX184" s="22">
        <v>-9.2562599999999995E-2</v>
      </c>
      <c r="AY184" s="22">
        <v>-8.6452399999999999E-2</v>
      </c>
      <c r="AZ184" s="22">
        <v>-0.21950629999999999</v>
      </c>
      <c r="BA184" s="22">
        <v>-0.18806339999999999</v>
      </c>
      <c r="BB184" s="22">
        <v>-0.2366115</v>
      </c>
      <c r="BC184" s="22">
        <v>-0.2062406</v>
      </c>
      <c r="BD184" s="22">
        <v>-0.21665100000000001</v>
      </c>
      <c r="BE184" s="22">
        <v>-0.20941889999999999</v>
      </c>
      <c r="BF184" s="22">
        <v>-0.18629290000000001</v>
      </c>
      <c r="BG184" s="22">
        <v>-0.16601289999999999</v>
      </c>
      <c r="BH184" s="22">
        <v>-0.17410990000000001</v>
      </c>
      <c r="BI184" s="22">
        <v>-0.16383690000000001</v>
      </c>
      <c r="BJ184" s="22">
        <v>-0.1842345</v>
      </c>
      <c r="BK184" s="22">
        <v>-0.10153379999999999</v>
      </c>
      <c r="BL184" s="22">
        <v>-5.34315E-2</v>
      </c>
      <c r="BM184" s="22">
        <v>5.7000000000000002E-3</v>
      </c>
      <c r="BN184" s="22">
        <v>2.2902E-3</v>
      </c>
      <c r="BO184" s="22">
        <v>5.0883999999999999E-3</v>
      </c>
      <c r="BP184" s="22">
        <v>2.3261400000000002E-2</v>
      </c>
      <c r="BQ184" s="22">
        <v>6.6137299999999996E-2</v>
      </c>
      <c r="BR184" s="22">
        <v>4.24789E-2</v>
      </c>
      <c r="BS184" s="22">
        <v>6.3344399999999995E-2</v>
      </c>
      <c r="BT184" s="22">
        <v>3.7027200000000003E-2</v>
      </c>
      <c r="BU184" s="22">
        <v>4.21664E-2</v>
      </c>
      <c r="BV184" s="22">
        <v>-1.4972299999999999E-2</v>
      </c>
      <c r="BW184" s="22">
        <v>-8.5784999999999993E-3</v>
      </c>
      <c r="BX184" s="22">
        <v>-0.14299510000000001</v>
      </c>
      <c r="BY184" s="22">
        <v>-0.12175080000000001</v>
      </c>
      <c r="BZ184" s="22">
        <v>-0.1697622</v>
      </c>
      <c r="CA184" s="22">
        <v>-0.16201969999999999</v>
      </c>
      <c r="CB184" s="22">
        <v>-0.1755854</v>
      </c>
      <c r="CC184" s="22">
        <v>-0.1700073</v>
      </c>
      <c r="CD184" s="22">
        <v>-0.1466808</v>
      </c>
      <c r="CE184" s="22">
        <v>-0.12738910000000001</v>
      </c>
      <c r="CF184" s="22">
        <v>-0.13346530000000001</v>
      </c>
      <c r="CG184" s="22">
        <v>-0.1140838</v>
      </c>
      <c r="CH184" s="22">
        <v>-0.1282778</v>
      </c>
      <c r="CI184" s="22">
        <v>-4.3841100000000001E-2</v>
      </c>
      <c r="CJ184" s="22">
        <v>-4.0096999999999997E-3</v>
      </c>
      <c r="CK184" s="22">
        <v>5.5317699999999997E-2</v>
      </c>
      <c r="CL184" s="22">
        <v>5.3272100000000003E-2</v>
      </c>
      <c r="CM184" s="22">
        <v>6.0295300000000003E-2</v>
      </c>
      <c r="CN184" s="22">
        <v>8.07253E-2</v>
      </c>
      <c r="CO184" s="22">
        <v>0.1171446</v>
      </c>
      <c r="CP184" s="22">
        <v>9.5958699999999994E-2</v>
      </c>
      <c r="CQ184" s="22">
        <v>0.1173399</v>
      </c>
      <c r="CR184" s="22">
        <v>9.3560099999999993E-2</v>
      </c>
      <c r="CS184" s="22">
        <v>9.9076999999999998E-2</v>
      </c>
      <c r="CT184" s="22">
        <v>3.8766599999999998E-2</v>
      </c>
      <c r="CU184" s="22">
        <v>4.5356800000000003E-2</v>
      </c>
      <c r="CV184" s="22">
        <v>-9.0003600000000003E-2</v>
      </c>
      <c r="CW184" s="22">
        <v>-7.5822899999999999E-2</v>
      </c>
      <c r="CX184" s="22">
        <v>-0.12346260000000001</v>
      </c>
      <c r="CY184" s="22">
        <v>-0.1177988</v>
      </c>
      <c r="CZ184" s="22">
        <v>-0.1345199</v>
      </c>
      <c r="DA184" s="22">
        <v>-0.13059560000000001</v>
      </c>
      <c r="DB184" s="22">
        <v>-0.1070687</v>
      </c>
      <c r="DC184" s="22">
        <v>-8.8765300000000005E-2</v>
      </c>
      <c r="DD184" s="22">
        <v>-9.2820700000000006E-2</v>
      </c>
      <c r="DE184" s="22">
        <v>-6.4330700000000005E-2</v>
      </c>
      <c r="DF184" s="22">
        <v>-7.2321099999999999E-2</v>
      </c>
      <c r="DG184" s="22">
        <v>1.38517E-2</v>
      </c>
      <c r="DH184" s="22">
        <v>4.5412099999999997E-2</v>
      </c>
      <c r="DI184" s="22">
        <v>0.1049354</v>
      </c>
      <c r="DJ184" s="22">
        <v>0.104254</v>
      </c>
      <c r="DK184" s="22">
        <v>0.1155023</v>
      </c>
      <c r="DL184" s="22">
        <v>0.13818920000000001</v>
      </c>
      <c r="DM184" s="22">
        <v>0.16815189999999999</v>
      </c>
      <c r="DN184" s="22">
        <v>0.1494385</v>
      </c>
      <c r="DO184" s="22">
        <v>0.1713354</v>
      </c>
      <c r="DP184" s="22">
        <v>0.150093</v>
      </c>
      <c r="DQ184" s="22">
        <v>0.1559875</v>
      </c>
      <c r="DR184" s="22">
        <v>9.2505500000000004E-2</v>
      </c>
      <c r="DS184" s="22">
        <v>9.9292000000000005E-2</v>
      </c>
      <c r="DT184" s="22">
        <v>-3.7012200000000002E-2</v>
      </c>
      <c r="DU184" s="22">
        <v>-2.9895000000000001E-2</v>
      </c>
      <c r="DV184" s="22">
        <v>-7.7162999999999995E-2</v>
      </c>
      <c r="DW184" s="22">
        <v>-5.39508E-2</v>
      </c>
      <c r="DX184" s="22">
        <v>-7.5227699999999995E-2</v>
      </c>
      <c r="DY184" s="22">
        <v>-7.3691400000000004E-2</v>
      </c>
      <c r="DZ184" s="22">
        <v>-4.9875200000000001E-2</v>
      </c>
      <c r="EA184" s="22">
        <v>-3.2998600000000003E-2</v>
      </c>
      <c r="EB184" s="22">
        <v>-3.4136300000000001E-2</v>
      </c>
      <c r="EC184" s="22">
        <v>7.5047999999999998E-3</v>
      </c>
      <c r="ED184" s="22">
        <v>8.4714000000000005E-3</v>
      </c>
      <c r="EE184" s="22">
        <v>9.7150799999999995E-2</v>
      </c>
      <c r="EF184" s="22">
        <v>0.1167694</v>
      </c>
      <c r="EG184" s="22">
        <v>0.1765756</v>
      </c>
      <c r="EH184" s="22">
        <v>0.17786370000000001</v>
      </c>
      <c r="EI184" s="22">
        <v>0.19521240000000001</v>
      </c>
      <c r="EJ184" s="22">
        <v>0.22115799999999999</v>
      </c>
      <c r="EK184" s="22">
        <v>0.2417984</v>
      </c>
      <c r="EL184" s="22">
        <v>0.22665479999999999</v>
      </c>
      <c r="EM184" s="22">
        <v>0.2492964</v>
      </c>
      <c r="EN184" s="22">
        <v>0.2317176</v>
      </c>
      <c r="EO184" s="22">
        <v>0.23815739999999999</v>
      </c>
      <c r="EP184" s="22">
        <v>0.17009579999999999</v>
      </c>
      <c r="EQ184" s="22">
        <v>0.17716589999999999</v>
      </c>
      <c r="ER184" s="22">
        <v>3.9498999999999999E-2</v>
      </c>
      <c r="ES184" s="22">
        <v>3.6417699999999997E-2</v>
      </c>
      <c r="ET184" s="22">
        <v>-1.03137E-2</v>
      </c>
      <c r="EU184" s="22">
        <v>45.466569999999997</v>
      </c>
      <c r="EV184" s="22">
        <v>43.353439999999999</v>
      </c>
      <c r="EW184" s="22">
        <v>42.488729999999997</v>
      </c>
      <c r="EX184" s="22">
        <v>42.187069999999999</v>
      </c>
      <c r="EY184" s="22">
        <v>41.369399999999999</v>
      </c>
      <c r="EZ184" s="22">
        <v>40.524729999999998</v>
      </c>
      <c r="FA184" s="22">
        <v>39.45055</v>
      </c>
      <c r="FB184" s="22">
        <v>40.405999999999999</v>
      </c>
      <c r="FC184" s="22">
        <v>45.578270000000003</v>
      </c>
      <c r="FD184" s="22">
        <v>51.476520000000001</v>
      </c>
      <c r="FE184" s="22">
        <v>55.072299999999998</v>
      </c>
      <c r="FF184" s="22">
        <v>57.574689999999997</v>
      </c>
      <c r="FG184" s="22">
        <v>59.749090000000002</v>
      </c>
      <c r="FH184" s="22">
        <v>61.521990000000002</v>
      </c>
      <c r="FI184" s="22">
        <v>61.038649999999997</v>
      </c>
      <c r="FJ184" s="22">
        <v>60.09384</v>
      </c>
      <c r="FK184" s="22">
        <v>58.832340000000002</v>
      </c>
      <c r="FL184" s="22">
        <v>56.37247</v>
      </c>
      <c r="FM184" s="22">
        <v>53.248690000000003</v>
      </c>
      <c r="FN184" s="22">
        <v>51.967170000000003</v>
      </c>
      <c r="FO184" s="22">
        <v>50.371839999999999</v>
      </c>
      <c r="FP184" s="22">
        <v>47.681359999999998</v>
      </c>
      <c r="FQ184" s="22">
        <v>46.773319999999998</v>
      </c>
      <c r="FR184" s="22">
        <v>45.555810000000001</v>
      </c>
      <c r="FS184" s="22">
        <v>1.4526410000000001</v>
      </c>
      <c r="FT184" s="22">
        <v>6.77643E-2</v>
      </c>
      <c r="FU184" s="22">
        <v>8.04951E-2</v>
      </c>
    </row>
    <row r="185" spans="1:177" x14ac:dyDescent="0.2">
      <c r="A185" s="13" t="s">
        <v>226</v>
      </c>
      <c r="B185" s="13" t="s">
        <v>0</v>
      </c>
      <c r="C185" s="13" t="s">
        <v>273</v>
      </c>
      <c r="D185" s="34" t="s">
        <v>239</v>
      </c>
      <c r="E185" s="23" t="s">
        <v>219</v>
      </c>
      <c r="F185" s="23">
        <v>6364</v>
      </c>
      <c r="G185" s="22">
        <v>3.3785270000000001</v>
      </c>
      <c r="H185" s="22">
        <v>3.0637850000000002</v>
      </c>
      <c r="I185" s="22">
        <v>2.8410630000000001</v>
      </c>
      <c r="J185" s="22">
        <v>2.754766</v>
      </c>
      <c r="K185" s="22">
        <v>2.7809249999999999</v>
      </c>
      <c r="L185" s="22">
        <v>3.0528590000000002</v>
      </c>
      <c r="M185" s="22">
        <v>3.494024</v>
      </c>
      <c r="N185" s="22">
        <v>3.6361590000000001</v>
      </c>
      <c r="O185" s="22">
        <v>3.4067940000000001</v>
      </c>
      <c r="P185" s="22">
        <v>3.1829779999999999</v>
      </c>
      <c r="Q185" s="22">
        <v>2.949986</v>
      </c>
      <c r="R185" s="22">
        <v>2.8049080000000002</v>
      </c>
      <c r="S185" s="22">
        <v>2.7428880000000002</v>
      </c>
      <c r="T185" s="22">
        <v>2.7157659999999999</v>
      </c>
      <c r="U185" s="22">
        <v>2.7847019999999998</v>
      </c>
      <c r="V185" s="22">
        <v>3.0133640000000002</v>
      </c>
      <c r="W185" s="22">
        <v>3.4396249999999999</v>
      </c>
      <c r="X185" s="22">
        <v>4.1275009999999996</v>
      </c>
      <c r="Y185" s="22">
        <v>4.7453979999999998</v>
      </c>
      <c r="Z185" s="22">
        <v>5.2286950000000001</v>
      </c>
      <c r="AA185" s="22">
        <v>5.6162530000000004</v>
      </c>
      <c r="AB185" s="22">
        <v>5.3453410000000003</v>
      </c>
      <c r="AC185" s="22">
        <v>4.606306</v>
      </c>
      <c r="AD185" s="22">
        <v>3.8459680000000001</v>
      </c>
      <c r="AE185" s="22">
        <v>-0.30218109999999998</v>
      </c>
      <c r="AF185" s="22">
        <v>-0.29840220000000001</v>
      </c>
      <c r="AG185" s="22">
        <v>-0.33980480000000002</v>
      </c>
      <c r="AH185" s="22">
        <v>-0.2597294</v>
      </c>
      <c r="AI185" s="22">
        <v>-0.2165088</v>
      </c>
      <c r="AJ185" s="22">
        <v>-0.18270800000000001</v>
      </c>
      <c r="AK185" s="22">
        <v>-0.22480849999999999</v>
      </c>
      <c r="AL185" s="22">
        <v>-0.240707</v>
      </c>
      <c r="AM185" s="22">
        <v>-0.14086870000000001</v>
      </c>
      <c r="AN185" s="22">
        <v>-7.7774899999999994E-2</v>
      </c>
      <c r="AO185" s="22">
        <v>-7.5024099999999996E-2</v>
      </c>
      <c r="AP185" s="22">
        <v>-5.2850899999999999E-2</v>
      </c>
      <c r="AQ185" s="22">
        <v>-2.5588099999999999E-2</v>
      </c>
      <c r="AR185" s="22">
        <v>2.5661400000000001E-2</v>
      </c>
      <c r="AS185" s="22">
        <v>7.70927E-2</v>
      </c>
      <c r="AT185" s="22">
        <v>4.8872800000000001E-2</v>
      </c>
      <c r="AU185" s="22">
        <v>8.4658999999999998E-2</v>
      </c>
      <c r="AV185" s="22">
        <v>9.5075699999999999E-2</v>
      </c>
      <c r="AW185" s="22">
        <v>0.1200724</v>
      </c>
      <c r="AX185" s="22">
        <v>7.7282900000000002E-2</v>
      </c>
      <c r="AY185" s="22">
        <v>5.3243699999999998E-2</v>
      </c>
      <c r="AZ185" s="22">
        <v>-5.0394700000000001E-2</v>
      </c>
      <c r="BA185" s="22">
        <v>-0.1304188</v>
      </c>
      <c r="BB185" s="22">
        <v>-0.18360170000000001</v>
      </c>
      <c r="BC185" s="22">
        <v>-0.22386900000000001</v>
      </c>
      <c r="BD185" s="22">
        <v>-0.22294340000000001</v>
      </c>
      <c r="BE185" s="22">
        <v>-0.26819280000000001</v>
      </c>
      <c r="BF185" s="22">
        <v>-0.19678519999999999</v>
      </c>
      <c r="BG185" s="22">
        <v>-0.15776599999999999</v>
      </c>
      <c r="BH185" s="22">
        <v>-0.12579280000000001</v>
      </c>
      <c r="BI185" s="22">
        <v>-0.1647131</v>
      </c>
      <c r="BJ185" s="22">
        <v>-0.17738290000000001</v>
      </c>
      <c r="BK185" s="22">
        <v>-7.5620199999999999E-2</v>
      </c>
      <c r="BL185" s="22">
        <v>-1.7440899999999999E-2</v>
      </c>
      <c r="BM185" s="22">
        <v>-1.42633E-2</v>
      </c>
      <c r="BN185" s="22">
        <v>7.1037000000000001E-3</v>
      </c>
      <c r="BO185" s="22">
        <v>3.5445299999999999E-2</v>
      </c>
      <c r="BP185" s="22">
        <v>8.6954900000000002E-2</v>
      </c>
      <c r="BQ185" s="22">
        <v>0.13403509999999999</v>
      </c>
      <c r="BR185" s="22">
        <v>0.10828649999999999</v>
      </c>
      <c r="BS185" s="22">
        <v>0.14400589999999999</v>
      </c>
      <c r="BT185" s="22">
        <v>0.15413840000000001</v>
      </c>
      <c r="BU185" s="22">
        <v>0.1800899</v>
      </c>
      <c r="BV185" s="22">
        <v>0.1380411</v>
      </c>
      <c r="BW185" s="22">
        <v>0.12119679999999999</v>
      </c>
      <c r="BX185" s="22">
        <v>2.2656800000000001E-2</v>
      </c>
      <c r="BY185" s="22">
        <v>-6.0946500000000001E-2</v>
      </c>
      <c r="BZ185" s="22">
        <v>-0.1171716</v>
      </c>
      <c r="CA185" s="22">
        <v>-0.16963020000000001</v>
      </c>
      <c r="CB185" s="22">
        <v>-0.17068079999999999</v>
      </c>
      <c r="CC185" s="22">
        <v>-0.2185945</v>
      </c>
      <c r="CD185" s="22">
        <v>-0.1531901</v>
      </c>
      <c r="CE185" s="22">
        <v>-0.1170809</v>
      </c>
      <c r="CF185" s="22">
        <v>-8.6373599999999995E-2</v>
      </c>
      <c r="CG185" s="22">
        <v>-0.1230913</v>
      </c>
      <c r="CH185" s="22">
        <v>-0.1335248</v>
      </c>
      <c r="CI185" s="22">
        <v>-3.04292E-2</v>
      </c>
      <c r="CJ185" s="22">
        <v>2.4346300000000001E-2</v>
      </c>
      <c r="CK185" s="22">
        <v>2.7819400000000001E-2</v>
      </c>
      <c r="CL185" s="22">
        <v>4.86281E-2</v>
      </c>
      <c r="CM185" s="22">
        <v>7.7716900000000005E-2</v>
      </c>
      <c r="CN185" s="22">
        <v>0.12940650000000001</v>
      </c>
      <c r="CO185" s="22">
        <v>0.17347319999999999</v>
      </c>
      <c r="CP185" s="22">
        <v>0.14943619999999999</v>
      </c>
      <c r="CQ185" s="22">
        <v>0.1851093</v>
      </c>
      <c r="CR185" s="22">
        <v>0.195045</v>
      </c>
      <c r="CS185" s="22">
        <v>0.22165789999999999</v>
      </c>
      <c r="CT185" s="22">
        <v>0.180122</v>
      </c>
      <c r="CU185" s="22">
        <v>0.16826079999999999</v>
      </c>
      <c r="CV185" s="22">
        <v>7.3251999999999998E-2</v>
      </c>
      <c r="CW185" s="22">
        <v>-1.28302E-2</v>
      </c>
      <c r="CX185" s="22">
        <v>-7.1162299999999998E-2</v>
      </c>
      <c r="CY185" s="22">
        <v>-0.11539140000000001</v>
      </c>
      <c r="CZ185" s="22">
        <v>-0.1184182</v>
      </c>
      <c r="DA185" s="22">
        <v>-0.16899629999999999</v>
      </c>
      <c r="DB185" s="22">
        <v>-0.1095951</v>
      </c>
      <c r="DC185" s="22">
        <v>-7.63958E-2</v>
      </c>
      <c r="DD185" s="22">
        <v>-4.69544E-2</v>
      </c>
      <c r="DE185" s="22">
        <v>-8.14695E-2</v>
      </c>
      <c r="DF185" s="22">
        <v>-8.9666800000000005E-2</v>
      </c>
      <c r="DG185" s="22">
        <v>1.4761700000000001E-2</v>
      </c>
      <c r="DH185" s="22">
        <v>6.6133499999999998E-2</v>
      </c>
      <c r="DI185" s="22">
        <v>6.9902099999999995E-2</v>
      </c>
      <c r="DJ185" s="22">
        <v>9.0152499999999997E-2</v>
      </c>
      <c r="DK185" s="22">
        <v>0.1199885</v>
      </c>
      <c r="DL185" s="22">
        <v>0.17185810000000001</v>
      </c>
      <c r="DM185" s="22">
        <v>0.2129113</v>
      </c>
      <c r="DN185" s="22">
        <v>0.1905859</v>
      </c>
      <c r="DO185" s="22">
        <v>0.22621279999999999</v>
      </c>
      <c r="DP185" s="22">
        <v>0.23595160000000001</v>
      </c>
      <c r="DQ185" s="22">
        <v>0.26322580000000001</v>
      </c>
      <c r="DR185" s="22">
        <v>0.22220290000000001</v>
      </c>
      <c r="DS185" s="22">
        <v>0.21532480000000001</v>
      </c>
      <c r="DT185" s="22">
        <v>0.1238472</v>
      </c>
      <c r="DU185" s="22">
        <v>3.5286199999999997E-2</v>
      </c>
      <c r="DV185" s="22">
        <v>-2.5152999999999998E-2</v>
      </c>
      <c r="DW185" s="22">
        <v>-3.7079300000000003E-2</v>
      </c>
      <c r="DX185" s="22">
        <v>-4.2959400000000002E-2</v>
      </c>
      <c r="DY185" s="22">
        <v>-9.7384200000000004E-2</v>
      </c>
      <c r="DZ185" s="22">
        <v>-4.6650799999999999E-2</v>
      </c>
      <c r="EA185" s="22">
        <v>-1.7652999999999999E-2</v>
      </c>
      <c r="EB185" s="22">
        <v>9.9606999999999994E-3</v>
      </c>
      <c r="EC185" s="22">
        <v>-2.13741E-2</v>
      </c>
      <c r="ED185" s="22">
        <v>-2.63427E-2</v>
      </c>
      <c r="EE185" s="22">
        <v>8.0010200000000004E-2</v>
      </c>
      <c r="EF185" s="22">
        <v>0.12646750000000001</v>
      </c>
      <c r="EG185" s="22">
        <v>0.1306629</v>
      </c>
      <c r="EH185" s="22">
        <v>0.15010709999999999</v>
      </c>
      <c r="EI185" s="22">
        <v>0.18102190000000001</v>
      </c>
      <c r="EJ185" s="22">
        <v>0.23315159999999999</v>
      </c>
      <c r="EK185" s="22">
        <v>0.26985369999999997</v>
      </c>
      <c r="EL185" s="22">
        <v>0.24999950000000001</v>
      </c>
      <c r="EM185" s="22">
        <v>0.28555970000000003</v>
      </c>
      <c r="EN185" s="22">
        <v>0.29501430000000001</v>
      </c>
      <c r="EO185" s="22">
        <v>0.32324330000000001</v>
      </c>
      <c r="EP185" s="22">
        <v>0.28296110000000002</v>
      </c>
      <c r="EQ185" s="22">
        <v>0.28327790000000003</v>
      </c>
      <c r="ER185" s="22">
        <v>0.19689870000000001</v>
      </c>
      <c r="ES185" s="22">
        <v>0.1047585</v>
      </c>
      <c r="ET185" s="22">
        <v>4.12772E-2</v>
      </c>
      <c r="EU185" s="22">
        <v>58.604469999999999</v>
      </c>
      <c r="EV185" s="22">
        <v>58.079009999999997</v>
      </c>
      <c r="EW185" s="22">
        <v>57.841610000000003</v>
      </c>
      <c r="EX185" s="22">
        <v>57.65184</v>
      </c>
      <c r="EY185" s="22">
        <v>57.575420000000001</v>
      </c>
      <c r="EZ185" s="22">
        <v>57.38449</v>
      </c>
      <c r="FA185" s="22">
        <v>57.122810000000001</v>
      </c>
      <c r="FB185" s="22">
        <v>57.896529999999998</v>
      </c>
      <c r="FC185" s="22">
        <v>59.573059999999998</v>
      </c>
      <c r="FD185" s="22">
        <v>61.440190000000001</v>
      </c>
      <c r="FE185" s="22">
        <v>63.396450000000002</v>
      </c>
      <c r="FF185" s="22">
        <v>65.099100000000007</v>
      </c>
      <c r="FG185" s="22">
        <v>66.570040000000006</v>
      </c>
      <c r="FH185" s="22">
        <v>67.360529999999997</v>
      </c>
      <c r="FI185" s="22">
        <v>67.692189999999997</v>
      </c>
      <c r="FJ185" s="22">
        <v>67.730879999999999</v>
      </c>
      <c r="FK185" s="22">
        <v>66.955250000000007</v>
      </c>
      <c r="FL185" s="22">
        <v>66.101460000000003</v>
      </c>
      <c r="FM185" s="22">
        <v>64.790970000000002</v>
      </c>
      <c r="FN185" s="22">
        <v>63.105580000000003</v>
      </c>
      <c r="FO185" s="22">
        <v>61.308259999999997</v>
      </c>
      <c r="FP185" s="22">
        <v>60.541370000000001</v>
      </c>
      <c r="FQ185" s="22">
        <v>59.961309999999997</v>
      </c>
      <c r="FR185" s="22">
        <v>59.413989999999998</v>
      </c>
      <c r="FS185" s="22">
        <v>1.4128000000000001</v>
      </c>
      <c r="FT185" s="22">
        <v>6.2225799999999998E-2</v>
      </c>
      <c r="FU185" s="22">
        <v>6.8976599999999999E-2</v>
      </c>
    </row>
    <row r="186" spans="1:177" x14ac:dyDescent="0.2">
      <c r="A186" s="13" t="s">
        <v>226</v>
      </c>
      <c r="B186" s="13" t="s">
        <v>0</v>
      </c>
      <c r="C186" s="13" t="s">
        <v>273</v>
      </c>
      <c r="D186" s="34" t="s">
        <v>239</v>
      </c>
      <c r="E186" s="23" t="s">
        <v>220</v>
      </c>
      <c r="F186" s="23">
        <v>3845</v>
      </c>
      <c r="G186" s="22">
        <v>2.0181010000000001</v>
      </c>
      <c r="H186" s="22">
        <v>1.8298049999999999</v>
      </c>
      <c r="I186" s="22">
        <v>1.6828080000000001</v>
      </c>
      <c r="J186" s="22">
        <v>1.610071</v>
      </c>
      <c r="K186" s="22">
        <v>1.5995680000000001</v>
      </c>
      <c r="L186" s="22">
        <v>1.7246779999999999</v>
      </c>
      <c r="M186" s="22">
        <v>1.992586</v>
      </c>
      <c r="N186" s="22">
        <v>2.1014330000000001</v>
      </c>
      <c r="O186" s="22">
        <v>1.9937879999999999</v>
      </c>
      <c r="P186" s="22">
        <v>1.911243</v>
      </c>
      <c r="Q186" s="22">
        <v>1.821941</v>
      </c>
      <c r="R186" s="22">
        <v>1.750637</v>
      </c>
      <c r="S186" s="22">
        <v>1.757768</v>
      </c>
      <c r="T186" s="22">
        <v>1.760284</v>
      </c>
      <c r="U186" s="22">
        <v>1.7823260000000001</v>
      </c>
      <c r="V186" s="22">
        <v>1.878409</v>
      </c>
      <c r="W186" s="22">
        <v>2.0630679999999999</v>
      </c>
      <c r="X186" s="22">
        <v>2.4068610000000001</v>
      </c>
      <c r="Y186" s="22">
        <v>2.7597179999999999</v>
      </c>
      <c r="Z186" s="22">
        <v>3.0706630000000001</v>
      </c>
      <c r="AA186" s="22">
        <v>3.3502269999999998</v>
      </c>
      <c r="AB186" s="22">
        <v>3.182194</v>
      </c>
      <c r="AC186" s="22">
        <v>2.7507730000000001</v>
      </c>
      <c r="AD186" s="22">
        <v>2.2915510000000001</v>
      </c>
      <c r="AE186" s="22">
        <v>-0.14809169999999999</v>
      </c>
      <c r="AF186" s="22">
        <v>-0.13223209999999999</v>
      </c>
      <c r="AG186" s="22">
        <v>-0.16127449999999999</v>
      </c>
      <c r="AH186" s="22">
        <v>-0.1164985</v>
      </c>
      <c r="AI186" s="22">
        <v>-8.5739200000000002E-2</v>
      </c>
      <c r="AJ186" s="22">
        <v>-6.8936499999999998E-2</v>
      </c>
      <c r="AK186" s="22">
        <v>-7.8499899999999997E-2</v>
      </c>
      <c r="AL186" s="22">
        <v>-0.115018</v>
      </c>
      <c r="AM186" s="22">
        <v>-8.5765400000000006E-2</v>
      </c>
      <c r="AN186" s="22">
        <v>-6.0409600000000001E-2</v>
      </c>
      <c r="AO186" s="22">
        <v>-4.90062E-2</v>
      </c>
      <c r="AP186" s="22">
        <v>-5.0727099999999997E-2</v>
      </c>
      <c r="AQ186" s="22">
        <v>5.6991999999999998E-3</v>
      </c>
      <c r="AR186" s="22">
        <v>4.3345000000000002E-2</v>
      </c>
      <c r="AS186" s="22">
        <v>6.0754900000000001E-2</v>
      </c>
      <c r="AT186" s="22">
        <v>3.6029600000000002E-2</v>
      </c>
      <c r="AU186" s="22">
        <v>4.56967E-2</v>
      </c>
      <c r="AV186" s="22">
        <v>2.4538399999999998E-2</v>
      </c>
      <c r="AW186" s="22">
        <v>4.0691999999999999E-2</v>
      </c>
      <c r="AX186" s="22">
        <v>4.0056500000000002E-2</v>
      </c>
      <c r="AY186" s="22">
        <v>5.3351599999999999E-2</v>
      </c>
      <c r="AZ186" s="22">
        <v>-2.31442E-2</v>
      </c>
      <c r="BA186" s="22">
        <v>-5.9650300000000003E-2</v>
      </c>
      <c r="BB186" s="22">
        <v>-9.7505800000000004E-2</v>
      </c>
      <c r="BC186" s="22">
        <v>-9.9619600000000003E-2</v>
      </c>
      <c r="BD186" s="22">
        <v>-8.7320999999999996E-2</v>
      </c>
      <c r="BE186" s="22">
        <v>-0.11723020000000001</v>
      </c>
      <c r="BF186" s="22">
        <v>-7.9064999999999996E-2</v>
      </c>
      <c r="BG186" s="22">
        <v>-5.3327199999999998E-2</v>
      </c>
      <c r="BH186" s="22">
        <v>-3.7278800000000001E-2</v>
      </c>
      <c r="BI186" s="22">
        <v>-4.7138699999999999E-2</v>
      </c>
      <c r="BJ186" s="22">
        <v>-8.1553399999999998E-2</v>
      </c>
      <c r="BK186" s="22">
        <v>-5.1499200000000002E-2</v>
      </c>
      <c r="BL186" s="22">
        <v>-2.28942E-2</v>
      </c>
      <c r="BM186" s="22">
        <v>-5.9747999999999997E-3</v>
      </c>
      <c r="BN186" s="22">
        <v>-7.3926E-3</v>
      </c>
      <c r="BO186" s="22">
        <v>4.5698099999999998E-2</v>
      </c>
      <c r="BP186" s="22">
        <v>8.3758100000000002E-2</v>
      </c>
      <c r="BQ186" s="22">
        <v>0.1023896</v>
      </c>
      <c r="BR186" s="22">
        <v>8.0668799999999999E-2</v>
      </c>
      <c r="BS186" s="22">
        <v>9.1222300000000006E-2</v>
      </c>
      <c r="BT186" s="22">
        <v>6.9844100000000006E-2</v>
      </c>
      <c r="BU186" s="22">
        <v>8.5857299999999998E-2</v>
      </c>
      <c r="BV186" s="22">
        <v>8.7349200000000002E-2</v>
      </c>
      <c r="BW186" s="22">
        <v>0.1046337</v>
      </c>
      <c r="BX186" s="22">
        <v>3.00431E-2</v>
      </c>
      <c r="BY186" s="22">
        <v>-1.1509800000000001E-2</v>
      </c>
      <c r="BZ186" s="22">
        <v>-5.2533200000000002E-2</v>
      </c>
      <c r="CA186" s="22">
        <v>-6.6047900000000007E-2</v>
      </c>
      <c r="CB186" s="22">
        <v>-5.62157E-2</v>
      </c>
      <c r="CC186" s="22">
        <v>-8.6725300000000005E-2</v>
      </c>
      <c r="CD186" s="22">
        <v>-5.3138699999999997E-2</v>
      </c>
      <c r="CE186" s="22">
        <v>-3.0878800000000001E-2</v>
      </c>
      <c r="CF186" s="22">
        <v>-1.53528E-2</v>
      </c>
      <c r="CG186" s="22">
        <v>-2.5418E-2</v>
      </c>
      <c r="CH186" s="22">
        <v>-5.8375900000000001E-2</v>
      </c>
      <c r="CI186" s="22">
        <v>-2.7766599999999999E-2</v>
      </c>
      <c r="CJ186" s="22">
        <v>3.0888999999999999E-3</v>
      </c>
      <c r="CK186" s="22">
        <v>2.3828599999999998E-2</v>
      </c>
      <c r="CL186" s="22">
        <v>2.26208E-2</v>
      </c>
      <c r="CM186" s="22">
        <v>7.34012E-2</v>
      </c>
      <c r="CN186" s="22">
        <v>0.111748</v>
      </c>
      <c r="CO186" s="22">
        <v>0.1312257</v>
      </c>
      <c r="CP186" s="22">
        <v>0.1115858</v>
      </c>
      <c r="CQ186" s="22">
        <v>0.1227531</v>
      </c>
      <c r="CR186" s="22">
        <v>0.1012227</v>
      </c>
      <c r="CS186" s="22">
        <v>0.1171386</v>
      </c>
      <c r="CT186" s="22">
        <v>0.1201039</v>
      </c>
      <c r="CU186" s="22">
        <v>0.14015150000000001</v>
      </c>
      <c r="CV186" s="22">
        <v>6.6880400000000007E-2</v>
      </c>
      <c r="CW186" s="22">
        <v>2.18322E-2</v>
      </c>
      <c r="CX186" s="22">
        <v>-2.13852E-2</v>
      </c>
      <c r="CY186" s="22">
        <v>-3.2476199999999997E-2</v>
      </c>
      <c r="CZ186" s="22">
        <v>-2.5110400000000001E-2</v>
      </c>
      <c r="DA186" s="22">
        <v>-5.6220399999999997E-2</v>
      </c>
      <c r="DB186" s="22">
        <v>-2.7212400000000001E-2</v>
      </c>
      <c r="DC186" s="22">
        <v>-8.4303999999999994E-3</v>
      </c>
      <c r="DD186" s="22">
        <v>6.5732000000000004E-3</v>
      </c>
      <c r="DE186" s="22">
        <v>-3.6973000000000002E-3</v>
      </c>
      <c r="DF186" s="22">
        <v>-3.5198500000000001E-2</v>
      </c>
      <c r="DG186" s="22">
        <v>-4.0339E-3</v>
      </c>
      <c r="DH186" s="22">
        <v>2.9071900000000001E-2</v>
      </c>
      <c r="DI186" s="22">
        <v>5.3631999999999999E-2</v>
      </c>
      <c r="DJ186" s="22">
        <v>5.2634199999999999E-2</v>
      </c>
      <c r="DK186" s="22">
        <v>0.10110429999999999</v>
      </c>
      <c r="DL186" s="22">
        <v>0.139738</v>
      </c>
      <c r="DM186" s="22">
        <v>0.1600618</v>
      </c>
      <c r="DN186" s="22">
        <v>0.14250280000000001</v>
      </c>
      <c r="DO186" s="22">
        <v>0.154284</v>
      </c>
      <c r="DP186" s="22">
        <v>0.13260130000000001</v>
      </c>
      <c r="DQ186" s="22">
        <v>0.14842</v>
      </c>
      <c r="DR186" s="22">
        <v>0.15285869999999999</v>
      </c>
      <c r="DS186" s="22">
        <v>0.1756694</v>
      </c>
      <c r="DT186" s="22">
        <v>0.1037178</v>
      </c>
      <c r="DU186" s="22">
        <v>5.5174099999999997E-2</v>
      </c>
      <c r="DV186" s="22">
        <v>9.7626999999999992E-3</v>
      </c>
      <c r="DW186" s="22">
        <v>1.59959E-2</v>
      </c>
      <c r="DX186" s="22">
        <v>1.9800700000000001E-2</v>
      </c>
      <c r="DY186" s="22">
        <v>-1.21761E-2</v>
      </c>
      <c r="DZ186" s="22">
        <v>1.0220999999999999E-2</v>
      </c>
      <c r="EA186" s="22">
        <v>2.3981599999999999E-2</v>
      </c>
      <c r="EB186" s="22">
        <v>3.8230899999999998E-2</v>
      </c>
      <c r="EC186" s="22">
        <v>2.7663900000000002E-2</v>
      </c>
      <c r="ED186" s="22">
        <v>-1.7339E-3</v>
      </c>
      <c r="EE186" s="22">
        <v>3.02323E-2</v>
      </c>
      <c r="EF186" s="22">
        <v>6.6587400000000005E-2</v>
      </c>
      <c r="EG186" s="22">
        <v>9.6663399999999997E-2</v>
      </c>
      <c r="EH186" s="22">
        <v>9.5968700000000004E-2</v>
      </c>
      <c r="EI186" s="22">
        <v>0.14110320000000001</v>
      </c>
      <c r="EJ186" s="22">
        <v>0.18015100000000001</v>
      </c>
      <c r="EK186" s="22">
        <v>0.2016965</v>
      </c>
      <c r="EL186" s="22">
        <v>0.1871419</v>
      </c>
      <c r="EM186" s="22">
        <v>0.1998095</v>
      </c>
      <c r="EN186" s="22">
        <v>0.17790700000000001</v>
      </c>
      <c r="EO186" s="22">
        <v>0.19358520000000001</v>
      </c>
      <c r="EP186" s="22">
        <v>0.2001513</v>
      </c>
      <c r="EQ186" s="22">
        <v>0.2269515</v>
      </c>
      <c r="ER186" s="22">
        <v>0.15690509999999999</v>
      </c>
      <c r="ES186" s="22">
        <v>0.10331460000000001</v>
      </c>
      <c r="ET186" s="22">
        <v>5.4735300000000001E-2</v>
      </c>
      <c r="EU186" s="22">
        <v>59.12312</v>
      </c>
      <c r="EV186" s="22">
        <v>58.625770000000003</v>
      </c>
      <c r="EW186" s="22">
        <v>58.405369999999998</v>
      </c>
      <c r="EX186" s="22">
        <v>58.235529999999997</v>
      </c>
      <c r="EY186" s="22">
        <v>58.243220000000001</v>
      </c>
      <c r="EZ186" s="22">
        <v>58.027340000000002</v>
      </c>
      <c r="FA186" s="22">
        <v>57.77196</v>
      </c>
      <c r="FB186" s="22">
        <v>58.555790000000002</v>
      </c>
      <c r="FC186" s="22">
        <v>60.096319999999999</v>
      </c>
      <c r="FD186" s="22">
        <v>61.759819999999998</v>
      </c>
      <c r="FE186" s="22">
        <v>63.480119999999999</v>
      </c>
      <c r="FF186" s="22">
        <v>64.875219999999999</v>
      </c>
      <c r="FG186" s="22">
        <v>66.065650000000005</v>
      </c>
      <c r="FH186" s="22">
        <v>66.692980000000006</v>
      </c>
      <c r="FI186" s="22">
        <v>66.938990000000004</v>
      </c>
      <c r="FJ186" s="22">
        <v>67.02937</v>
      </c>
      <c r="FK186" s="22">
        <v>66.253240000000005</v>
      </c>
      <c r="FL186" s="22">
        <v>65.577669999999998</v>
      </c>
      <c r="FM186" s="22">
        <v>64.476380000000006</v>
      </c>
      <c r="FN186" s="22">
        <v>62.958030000000001</v>
      </c>
      <c r="FO186" s="22">
        <v>61.502459999999999</v>
      </c>
      <c r="FP186" s="22">
        <v>60.920279999999998</v>
      </c>
      <c r="FQ186" s="22">
        <v>60.419870000000003</v>
      </c>
      <c r="FR186" s="22">
        <v>59.878579999999999</v>
      </c>
      <c r="FS186" s="22">
        <v>0.89636190000000004</v>
      </c>
      <c r="FT186" s="22">
        <v>3.9365600000000001E-2</v>
      </c>
      <c r="FU186" s="22">
        <v>5.3662500000000002E-2</v>
      </c>
    </row>
    <row r="187" spans="1:177" x14ac:dyDescent="0.2">
      <c r="A187" s="13" t="s">
        <v>226</v>
      </c>
      <c r="B187" s="13" t="s">
        <v>0</v>
      </c>
      <c r="C187" s="13" t="s">
        <v>273</v>
      </c>
      <c r="D187" s="34" t="s">
        <v>239</v>
      </c>
      <c r="E187" s="23" t="s">
        <v>221</v>
      </c>
      <c r="F187" s="23">
        <v>2519</v>
      </c>
      <c r="G187" s="22">
        <v>1.3659619999999999</v>
      </c>
      <c r="H187" s="22">
        <v>1.240192</v>
      </c>
      <c r="I187" s="22">
        <v>1.1653009999999999</v>
      </c>
      <c r="J187" s="22">
        <v>1.15215</v>
      </c>
      <c r="K187" s="22">
        <v>1.190204</v>
      </c>
      <c r="L187" s="22">
        <v>1.3405560000000001</v>
      </c>
      <c r="M187" s="22">
        <v>1.5145690000000001</v>
      </c>
      <c r="N187" s="22">
        <v>1.546027</v>
      </c>
      <c r="O187" s="22">
        <v>1.4220900000000001</v>
      </c>
      <c r="P187" s="22">
        <v>1.279272</v>
      </c>
      <c r="Q187" s="22">
        <v>1.1354690000000001</v>
      </c>
      <c r="R187" s="22">
        <v>1.062554</v>
      </c>
      <c r="S187" s="22">
        <v>0.99387219999999998</v>
      </c>
      <c r="T187" s="22">
        <v>0.96616690000000005</v>
      </c>
      <c r="U187" s="22">
        <v>1.0134529999999999</v>
      </c>
      <c r="V187" s="22">
        <v>1.147265</v>
      </c>
      <c r="W187" s="22">
        <v>1.389964</v>
      </c>
      <c r="X187" s="22">
        <v>1.73306</v>
      </c>
      <c r="Y187" s="22">
        <v>1.996235</v>
      </c>
      <c r="Z187" s="22">
        <v>2.164895</v>
      </c>
      <c r="AA187" s="22">
        <v>2.27081</v>
      </c>
      <c r="AB187" s="22">
        <v>2.1689440000000002</v>
      </c>
      <c r="AC187" s="22">
        <v>1.861159</v>
      </c>
      <c r="AD187" s="22">
        <v>1.5604039999999999</v>
      </c>
      <c r="AE187" s="22">
        <v>-0.18994369999999999</v>
      </c>
      <c r="AF187" s="22">
        <v>-0.19928119999999999</v>
      </c>
      <c r="AG187" s="22">
        <v>-0.21127699999999999</v>
      </c>
      <c r="AH187" s="22">
        <v>-0.1741238</v>
      </c>
      <c r="AI187" s="22">
        <v>-0.1622788</v>
      </c>
      <c r="AJ187" s="22">
        <v>-0.14560200000000001</v>
      </c>
      <c r="AK187" s="22">
        <v>-0.1796613</v>
      </c>
      <c r="AL187" s="22">
        <v>-0.15981429999999999</v>
      </c>
      <c r="AM187" s="22">
        <v>-8.7955599999999995E-2</v>
      </c>
      <c r="AN187" s="22">
        <v>-5.3180499999999999E-2</v>
      </c>
      <c r="AO187" s="22">
        <v>-6.4685000000000006E-2</v>
      </c>
      <c r="AP187" s="22">
        <v>-3.9239200000000002E-2</v>
      </c>
      <c r="AQ187" s="22">
        <v>-7.0276900000000003E-2</v>
      </c>
      <c r="AR187" s="22">
        <v>-5.5799099999999997E-2</v>
      </c>
      <c r="AS187" s="22">
        <v>-2.0963200000000001E-2</v>
      </c>
      <c r="AT187" s="22">
        <v>-2.6152700000000001E-2</v>
      </c>
      <c r="AU187" s="22">
        <v>1.8958E-3</v>
      </c>
      <c r="AV187" s="22">
        <v>3.2349500000000003E-2</v>
      </c>
      <c r="AW187" s="22">
        <v>3.8858499999999997E-2</v>
      </c>
      <c r="AX187" s="22">
        <v>-4.3965000000000002E-3</v>
      </c>
      <c r="AY187" s="22">
        <v>-4.7774200000000003E-2</v>
      </c>
      <c r="AZ187" s="22">
        <v>-7.6654E-2</v>
      </c>
      <c r="BA187" s="22">
        <v>-0.1157927</v>
      </c>
      <c r="BB187" s="22">
        <v>-0.1245137</v>
      </c>
      <c r="BC187" s="22">
        <v>-0.13756579999999999</v>
      </c>
      <c r="BD187" s="22">
        <v>-0.14788799999999999</v>
      </c>
      <c r="BE187" s="22">
        <v>-0.16314149999999999</v>
      </c>
      <c r="BF187" s="22">
        <v>-0.12940489999999999</v>
      </c>
      <c r="BG187" s="22">
        <v>-0.1170582</v>
      </c>
      <c r="BH187" s="22">
        <v>-0.1012026</v>
      </c>
      <c r="BI187" s="22">
        <v>-0.13138150000000001</v>
      </c>
      <c r="BJ187" s="22">
        <v>-0.10932459999999999</v>
      </c>
      <c r="BK187" s="22">
        <v>-3.6489000000000001E-2</v>
      </c>
      <c r="BL187" s="22">
        <v>-8.3181999999999996E-3</v>
      </c>
      <c r="BM187" s="22">
        <v>-2.2643099999999999E-2</v>
      </c>
      <c r="BN187" s="22">
        <v>1.3642999999999999E-3</v>
      </c>
      <c r="BO187" s="22">
        <v>-2.4963099999999998E-2</v>
      </c>
      <c r="BP187" s="22">
        <v>-1.07644E-2</v>
      </c>
      <c r="BQ187" s="22">
        <v>1.7533400000000001E-2</v>
      </c>
      <c r="BR187" s="22">
        <v>1.27683E-2</v>
      </c>
      <c r="BS187" s="22">
        <v>3.9271399999999998E-2</v>
      </c>
      <c r="BT187" s="22">
        <v>7.0101899999999995E-2</v>
      </c>
      <c r="BU187" s="22">
        <v>7.8841400000000006E-2</v>
      </c>
      <c r="BV187" s="22">
        <v>3.3785500000000003E-2</v>
      </c>
      <c r="BW187" s="22">
        <v>-3.4336000000000002E-3</v>
      </c>
      <c r="BX187" s="22">
        <v>-2.7337E-2</v>
      </c>
      <c r="BY187" s="22">
        <v>-6.7333900000000002E-2</v>
      </c>
      <c r="BZ187" s="22">
        <v>-7.8829899999999994E-2</v>
      </c>
      <c r="CA187" s="22">
        <v>-0.101289</v>
      </c>
      <c r="CB187" s="22">
        <v>-0.11229310000000001</v>
      </c>
      <c r="CC187" s="22">
        <v>-0.129803</v>
      </c>
      <c r="CD187" s="22">
        <v>-9.8432699999999998E-2</v>
      </c>
      <c r="CE187" s="22">
        <v>-8.5738599999999998E-2</v>
      </c>
      <c r="CF187" s="22">
        <v>-7.0451799999999995E-2</v>
      </c>
      <c r="CG187" s="22">
        <v>-9.7943000000000002E-2</v>
      </c>
      <c r="CH187" s="22">
        <v>-7.4355599999999994E-2</v>
      </c>
      <c r="CI187" s="22">
        <v>-8.4329999999999995E-4</v>
      </c>
      <c r="CJ187" s="22">
        <v>2.2753300000000001E-2</v>
      </c>
      <c r="CK187" s="22">
        <v>6.4748999999999996E-3</v>
      </c>
      <c r="CL187" s="22">
        <v>2.9486200000000001E-2</v>
      </c>
      <c r="CM187" s="22">
        <v>6.4209999999999996E-3</v>
      </c>
      <c r="CN187" s="22">
        <v>2.04265E-2</v>
      </c>
      <c r="CO187" s="22">
        <v>4.4195999999999999E-2</v>
      </c>
      <c r="CP187" s="22">
        <v>3.9725000000000003E-2</v>
      </c>
      <c r="CQ187" s="22">
        <v>6.5157599999999996E-2</v>
      </c>
      <c r="CR187" s="22">
        <v>9.6249100000000004E-2</v>
      </c>
      <c r="CS187" s="22">
        <v>0.1065334</v>
      </c>
      <c r="CT187" s="22">
        <v>6.0230199999999998E-2</v>
      </c>
      <c r="CU187" s="22">
        <v>2.7276499999999999E-2</v>
      </c>
      <c r="CV187" s="22">
        <v>6.8198E-3</v>
      </c>
      <c r="CW187" s="22">
        <v>-3.3771500000000003E-2</v>
      </c>
      <c r="CX187" s="22">
        <v>-4.7189500000000002E-2</v>
      </c>
      <c r="CY187" s="22">
        <v>-6.5012200000000006E-2</v>
      </c>
      <c r="CZ187" s="22">
        <v>-7.6698299999999997E-2</v>
      </c>
      <c r="DA187" s="22">
        <v>-9.6464499999999995E-2</v>
      </c>
      <c r="DB187" s="22">
        <v>-6.7460400000000004E-2</v>
      </c>
      <c r="DC187" s="22">
        <v>-5.4418899999999999E-2</v>
      </c>
      <c r="DD187" s="22">
        <v>-3.9700899999999997E-2</v>
      </c>
      <c r="DE187" s="22">
        <v>-6.4504599999999995E-2</v>
      </c>
      <c r="DF187" s="22">
        <v>-3.9386600000000001E-2</v>
      </c>
      <c r="DG187" s="22">
        <v>3.4802300000000001E-2</v>
      </c>
      <c r="DH187" s="22">
        <v>5.3824799999999999E-2</v>
      </c>
      <c r="DI187" s="22">
        <v>3.5593E-2</v>
      </c>
      <c r="DJ187" s="22">
        <v>5.7607999999999999E-2</v>
      </c>
      <c r="DK187" s="22">
        <v>3.7805199999999997E-2</v>
      </c>
      <c r="DL187" s="22">
        <v>5.1617400000000001E-2</v>
      </c>
      <c r="DM187" s="22">
        <v>7.0858599999999994E-2</v>
      </c>
      <c r="DN187" s="22">
        <v>6.6681599999999994E-2</v>
      </c>
      <c r="DO187" s="22">
        <v>9.1043799999999994E-2</v>
      </c>
      <c r="DP187" s="22">
        <v>0.1223963</v>
      </c>
      <c r="DQ187" s="22">
        <v>0.1342255</v>
      </c>
      <c r="DR187" s="22">
        <v>8.6674899999999999E-2</v>
      </c>
      <c r="DS187" s="22">
        <v>5.7986700000000002E-2</v>
      </c>
      <c r="DT187" s="22">
        <v>4.0976600000000002E-2</v>
      </c>
      <c r="DU187" s="22">
        <v>-2.0909999999999999E-4</v>
      </c>
      <c r="DV187" s="22">
        <v>-1.55491E-2</v>
      </c>
      <c r="DW187" s="22">
        <v>-1.26342E-2</v>
      </c>
      <c r="DX187" s="22">
        <v>-2.5305000000000001E-2</v>
      </c>
      <c r="DY187" s="22">
        <v>-4.8328999999999997E-2</v>
      </c>
      <c r="DZ187" s="22">
        <v>-2.2741500000000001E-2</v>
      </c>
      <c r="EA187" s="22">
        <v>-9.1984000000000007E-3</v>
      </c>
      <c r="EB187" s="22">
        <v>4.6984000000000001E-3</v>
      </c>
      <c r="EC187" s="22">
        <v>-1.6224700000000002E-2</v>
      </c>
      <c r="ED187" s="22">
        <v>1.1103099999999999E-2</v>
      </c>
      <c r="EE187" s="22">
        <v>8.6268899999999996E-2</v>
      </c>
      <c r="EF187" s="22">
        <v>9.86871E-2</v>
      </c>
      <c r="EG187" s="22">
        <v>7.7634800000000004E-2</v>
      </c>
      <c r="EH187" s="22">
        <v>9.8211499999999993E-2</v>
      </c>
      <c r="EI187" s="22">
        <v>8.3118999999999998E-2</v>
      </c>
      <c r="EJ187" s="22">
        <v>9.6652100000000005E-2</v>
      </c>
      <c r="EK187" s="22">
        <v>0.1093551</v>
      </c>
      <c r="EL187" s="22">
        <v>0.1056026</v>
      </c>
      <c r="EM187" s="22">
        <v>0.12841939999999999</v>
      </c>
      <c r="EN187" s="22">
        <v>0.1601487</v>
      </c>
      <c r="EO187" s="22">
        <v>0.17420840000000001</v>
      </c>
      <c r="EP187" s="22">
        <v>0.12485690000000001</v>
      </c>
      <c r="EQ187" s="22">
        <v>0.1023273</v>
      </c>
      <c r="ER187" s="22">
        <v>9.0293499999999999E-2</v>
      </c>
      <c r="ES187" s="22">
        <v>4.82497E-2</v>
      </c>
      <c r="ET187" s="22">
        <v>3.0134600000000001E-2</v>
      </c>
      <c r="EU187" s="22">
        <v>57.757480000000001</v>
      </c>
      <c r="EV187" s="22">
        <v>57.185769999999998</v>
      </c>
      <c r="EW187" s="22">
        <v>56.920679999999997</v>
      </c>
      <c r="EX187" s="22">
        <v>56.698500000000003</v>
      </c>
      <c r="EY187" s="22">
        <v>56.484749999999998</v>
      </c>
      <c r="EZ187" s="22">
        <v>56.334980000000002</v>
      </c>
      <c r="FA187" s="22">
        <v>56.062809999999999</v>
      </c>
      <c r="FB187" s="22">
        <v>56.819659999999999</v>
      </c>
      <c r="FC187" s="22">
        <v>58.718530000000001</v>
      </c>
      <c r="FD187" s="22">
        <v>60.918500000000002</v>
      </c>
      <c r="FE187" s="22">
        <v>63.260759999999998</v>
      </c>
      <c r="FF187" s="22">
        <v>65.467060000000004</v>
      </c>
      <c r="FG187" s="22">
        <v>67.39734</v>
      </c>
      <c r="FH187" s="22">
        <v>68.454350000000005</v>
      </c>
      <c r="FI187" s="22">
        <v>68.925510000000003</v>
      </c>
      <c r="FJ187" s="22">
        <v>68.87979</v>
      </c>
      <c r="FK187" s="22">
        <v>68.104770000000002</v>
      </c>
      <c r="FL187" s="22">
        <v>66.959370000000007</v>
      </c>
      <c r="FM187" s="22">
        <v>65.306899999999999</v>
      </c>
      <c r="FN187" s="22">
        <v>63.348370000000003</v>
      </c>
      <c r="FO187" s="22">
        <v>60.992600000000003</v>
      </c>
      <c r="FP187" s="22">
        <v>59.923439999999999</v>
      </c>
      <c r="FQ187" s="22">
        <v>59.212960000000002</v>
      </c>
      <c r="FR187" s="22">
        <v>58.655859999999997</v>
      </c>
      <c r="FS187" s="22">
        <v>1.0067459999999999</v>
      </c>
      <c r="FT187" s="22">
        <v>4.5632399999999997E-2</v>
      </c>
      <c r="FU187" s="22">
        <v>4.3089000000000002E-2</v>
      </c>
    </row>
    <row r="188" spans="1:177" x14ac:dyDescent="0.2">
      <c r="A188" s="13" t="s">
        <v>226</v>
      </c>
      <c r="B188" s="13" t="s">
        <v>0</v>
      </c>
      <c r="C188" s="13" t="s">
        <v>273</v>
      </c>
      <c r="D188" s="34" t="s">
        <v>251</v>
      </c>
      <c r="E188" s="23" t="s">
        <v>219</v>
      </c>
      <c r="F188" s="23">
        <v>6364</v>
      </c>
      <c r="G188" s="22">
        <v>3.51898</v>
      </c>
      <c r="H188" s="22">
        <v>3.1895419999999999</v>
      </c>
      <c r="I188" s="22">
        <v>2.9573469999999999</v>
      </c>
      <c r="J188" s="22">
        <v>2.8526340000000001</v>
      </c>
      <c r="K188" s="22">
        <v>2.8308789999999999</v>
      </c>
      <c r="L188" s="22">
        <v>3.1768329999999998</v>
      </c>
      <c r="M188" s="22">
        <v>3.577229</v>
      </c>
      <c r="N188" s="22">
        <v>3.563717</v>
      </c>
      <c r="O188" s="22">
        <v>3.200437</v>
      </c>
      <c r="P188" s="22">
        <v>2.8101069999999999</v>
      </c>
      <c r="Q188" s="22">
        <v>2.5829740000000001</v>
      </c>
      <c r="R188" s="22">
        <v>2.4928370000000002</v>
      </c>
      <c r="S188" s="22">
        <v>2.4433189999999998</v>
      </c>
      <c r="T188" s="22">
        <v>2.6384379999999998</v>
      </c>
      <c r="U188" s="22">
        <v>2.8375050000000002</v>
      </c>
      <c r="V188" s="22">
        <v>3.3312629999999999</v>
      </c>
      <c r="W188" s="22">
        <v>3.77807</v>
      </c>
      <c r="X188" s="22">
        <v>4.4826199999999998</v>
      </c>
      <c r="Y188" s="22">
        <v>5.0566360000000001</v>
      </c>
      <c r="Z188" s="22">
        <v>5.583501</v>
      </c>
      <c r="AA188" s="22">
        <v>5.9710900000000002</v>
      </c>
      <c r="AB188" s="22">
        <v>5.5975349999999997</v>
      </c>
      <c r="AC188" s="22">
        <v>5.0291930000000002</v>
      </c>
      <c r="AD188" s="22">
        <v>4.3240069999999999</v>
      </c>
      <c r="AE188" s="22">
        <v>-0.38184170000000001</v>
      </c>
      <c r="AF188" s="22">
        <v>-0.40570620000000002</v>
      </c>
      <c r="AG188" s="22">
        <v>-0.43123800000000001</v>
      </c>
      <c r="AH188" s="22">
        <v>-0.36668650000000003</v>
      </c>
      <c r="AI188" s="22">
        <v>-0.33050930000000001</v>
      </c>
      <c r="AJ188" s="22">
        <v>-0.2102646</v>
      </c>
      <c r="AK188" s="22">
        <v>-0.2815648</v>
      </c>
      <c r="AL188" s="22">
        <v>-0.30968259999999997</v>
      </c>
      <c r="AM188" s="22">
        <v>-0.29099449999999999</v>
      </c>
      <c r="AN188" s="22">
        <v>-0.20789679999999999</v>
      </c>
      <c r="AO188" s="22">
        <v>-0.1985942</v>
      </c>
      <c r="AP188" s="22">
        <v>-0.1804499</v>
      </c>
      <c r="AQ188" s="22">
        <v>-0.18758259999999999</v>
      </c>
      <c r="AR188" s="22">
        <v>-0.1381482</v>
      </c>
      <c r="AS188" s="22">
        <v>-9.8547599999999999E-2</v>
      </c>
      <c r="AT188" s="22">
        <v>-6.9178400000000001E-2</v>
      </c>
      <c r="AU188" s="22">
        <v>-4.6220499999999998E-2</v>
      </c>
      <c r="AV188" s="22">
        <v>-0.10085470000000001</v>
      </c>
      <c r="AW188" s="22">
        <v>-0.1578978</v>
      </c>
      <c r="AX188" s="22">
        <v>-0.1071365</v>
      </c>
      <c r="AY188" s="22">
        <v>-0.1042028</v>
      </c>
      <c r="AZ188" s="22">
        <v>-0.30046139999999999</v>
      </c>
      <c r="BA188" s="22">
        <v>-0.31664110000000001</v>
      </c>
      <c r="BB188" s="22">
        <v>-0.35519519999999999</v>
      </c>
      <c r="BC188" s="22">
        <v>-0.27549430000000003</v>
      </c>
      <c r="BD188" s="22">
        <v>-0.30117909999999998</v>
      </c>
      <c r="BE188" s="22">
        <v>-0.33547490000000002</v>
      </c>
      <c r="BF188" s="22">
        <v>-0.27796090000000001</v>
      </c>
      <c r="BG188" s="22">
        <v>-0.2474779</v>
      </c>
      <c r="BH188" s="22">
        <v>-0.13182360000000001</v>
      </c>
      <c r="BI188" s="22">
        <v>-0.20097690000000001</v>
      </c>
      <c r="BJ188" s="22">
        <v>-0.21560219999999999</v>
      </c>
      <c r="BK188" s="22">
        <v>-0.19355320000000001</v>
      </c>
      <c r="BL188" s="22">
        <v>-0.11599810000000001</v>
      </c>
      <c r="BM188" s="22">
        <v>-0.10625329999999999</v>
      </c>
      <c r="BN188" s="22">
        <v>-8.3570900000000004E-2</v>
      </c>
      <c r="BO188" s="22">
        <v>-9.1014600000000001E-2</v>
      </c>
      <c r="BP188" s="22">
        <v>-4.0492899999999998E-2</v>
      </c>
      <c r="BQ188" s="22">
        <v>8.6470000000000004E-4</v>
      </c>
      <c r="BR188" s="22">
        <v>2.9563200000000001E-2</v>
      </c>
      <c r="BS188" s="22">
        <v>5.8682100000000001E-2</v>
      </c>
      <c r="BT188" s="22">
        <v>4.9668000000000004E-3</v>
      </c>
      <c r="BU188" s="22">
        <v>-5.3138600000000001E-2</v>
      </c>
      <c r="BV188" s="22">
        <v>-4.1494000000000001E-3</v>
      </c>
      <c r="BW188" s="22">
        <v>-1.1425999999999999E-3</v>
      </c>
      <c r="BX188" s="22">
        <v>-0.19851769999999999</v>
      </c>
      <c r="BY188" s="22">
        <v>-0.21545539999999999</v>
      </c>
      <c r="BZ188" s="22">
        <v>-0.26217950000000001</v>
      </c>
      <c r="CA188" s="22">
        <v>-0.2018384</v>
      </c>
      <c r="CB188" s="22">
        <v>-0.22878399999999999</v>
      </c>
      <c r="CC188" s="22">
        <v>-0.26914969999999999</v>
      </c>
      <c r="CD188" s="22">
        <v>-0.2165098</v>
      </c>
      <c r="CE188" s="22">
        <v>-0.18997059999999999</v>
      </c>
      <c r="CF188" s="22">
        <v>-7.7495599999999998E-2</v>
      </c>
      <c r="CG188" s="22">
        <v>-0.14516190000000001</v>
      </c>
      <c r="CH188" s="22">
        <v>-0.1504424</v>
      </c>
      <c r="CI188" s="22">
        <v>-0.1260656</v>
      </c>
      <c r="CJ188" s="22">
        <v>-5.2349300000000001E-2</v>
      </c>
      <c r="CK188" s="22">
        <v>-4.2298299999999997E-2</v>
      </c>
      <c r="CL188" s="22">
        <v>-1.64727E-2</v>
      </c>
      <c r="CM188" s="22">
        <v>-2.4131799999999998E-2</v>
      </c>
      <c r="CN188" s="22">
        <v>2.7142900000000001E-2</v>
      </c>
      <c r="CO188" s="22">
        <v>6.9717299999999996E-2</v>
      </c>
      <c r="CP188" s="22">
        <v>9.7951300000000005E-2</v>
      </c>
      <c r="CQ188" s="22">
        <v>0.13133739999999999</v>
      </c>
      <c r="CR188" s="22">
        <v>7.8258400000000006E-2</v>
      </c>
      <c r="CS188" s="22">
        <v>1.9417199999999999E-2</v>
      </c>
      <c r="CT188" s="22">
        <v>6.7179100000000005E-2</v>
      </c>
      <c r="CU188" s="22">
        <v>7.0236599999999996E-2</v>
      </c>
      <c r="CV188" s="22">
        <v>-0.1279119</v>
      </c>
      <c r="CW188" s="22">
        <v>-0.14537449999999999</v>
      </c>
      <c r="CX188" s="22">
        <v>-0.19775709999999999</v>
      </c>
      <c r="CY188" s="22">
        <v>-0.1281825</v>
      </c>
      <c r="CZ188" s="22">
        <v>-0.15638879999999999</v>
      </c>
      <c r="DA188" s="22">
        <v>-0.20282449999999999</v>
      </c>
      <c r="DB188" s="22">
        <v>-0.1550588</v>
      </c>
      <c r="DC188" s="22">
        <v>-0.13246330000000001</v>
      </c>
      <c r="DD188" s="22">
        <v>-2.31676E-2</v>
      </c>
      <c r="DE188" s="22">
        <v>-8.9346900000000007E-2</v>
      </c>
      <c r="DF188" s="22">
        <v>-8.52826E-2</v>
      </c>
      <c r="DG188" s="22">
        <v>-5.8578100000000001E-2</v>
      </c>
      <c r="DH188" s="22">
        <v>1.1299399999999999E-2</v>
      </c>
      <c r="DI188" s="22">
        <v>2.1656700000000001E-2</v>
      </c>
      <c r="DJ188" s="22">
        <v>5.0625400000000001E-2</v>
      </c>
      <c r="DK188" s="22">
        <v>4.2750900000000001E-2</v>
      </c>
      <c r="DL188" s="22">
        <v>9.4778699999999994E-2</v>
      </c>
      <c r="DM188" s="22">
        <v>0.1385699</v>
      </c>
      <c r="DN188" s="22">
        <v>0.1663394</v>
      </c>
      <c r="DO188" s="22">
        <v>0.2039927</v>
      </c>
      <c r="DP188" s="22">
        <v>0.15154999999999999</v>
      </c>
      <c r="DQ188" s="22">
        <v>9.1973100000000002E-2</v>
      </c>
      <c r="DR188" s="22">
        <v>0.13850760000000001</v>
      </c>
      <c r="DS188" s="22">
        <v>0.14161570000000001</v>
      </c>
      <c r="DT188" s="22">
        <v>-5.7306000000000003E-2</v>
      </c>
      <c r="DU188" s="22">
        <v>-7.5293600000000002E-2</v>
      </c>
      <c r="DV188" s="22">
        <v>-0.1333347</v>
      </c>
      <c r="DW188" s="22">
        <v>-2.1835199999999999E-2</v>
      </c>
      <c r="DX188" s="22">
        <v>-5.1861699999999997E-2</v>
      </c>
      <c r="DY188" s="22">
        <v>-0.1070614</v>
      </c>
      <c r="DZ188" s="22">
        <v>-6.6333199999999995E-2</v>
      </c>
      <c r="EA188" s="22">
        <v>-4.9431900000000001E-2</v>
      </c>
      <c r="EB188" s="22">
        <v>5.52734E-2</v>
      </c>
      <c r="EC188" s="22">
        <v>-8.7589999999999994E-3</v>
      </c>
      <c r="ED188" s="22">
        <v>8.7977999999999997E-3</v>
      </c>
      <c r="EE188" s="22">
        <v>3.8863200000000001E-2</v>
      </c>
      <c r="EF188" s="22">
        <v>0.1031981</v>
      </c>
      <c r="EG188" s="22">
        <v>0.1139976</v>
      </c>
      <c r="EH188" s="22">
        <v>0.14750450000000001</v>
      </c>
      <c r="EI188" s="22">
        <v>0.1393189</v>
      </c>
      <c r="EJ188" s="22">
        <v>0.19243399999999999</v>
      </c>
      <c r="EK188" s="22">
        <v>0.2379821</v>
      </c>
      <c r="EL188" s="22">
        <v>0.26508100000000001</v>
      </c>
      <c r="EM188" s="22">
        <v>0.30889529999999998</v>
      </c>
      <c r="EN188" s="22">
        <v>0.25737149999999998</v>
      </c>
      <c r="EO188" s="22">
        <v>0.1967322</v>
      </c>
      <c r="EP188" s="22">
        <v>0.24149470000000001</v>
      </c>
      <c r="EQ188" s="22">
        <v>0.2446759</v>
      </c>
      <c r="ER188" s="22">
        <v>4.46376E-2</v>
      </c>
      <c r="ES188" s="22">
        <v>2.5892100000000001E-2</v>
      </c>
      <c r="ET188" s="22">
        <v>-4.0319000000000001E-2</v>
      </c>
      <c r="EU188" s="22">
        <v>57.646599999999999</v>
      </c>
      <c r="EV188" s="22">
        <v>56.229950000000002</v>
      </c>
      <c r="EW188" s="22">
        <v>55.896540000000002</v>
      </c>
      <c r="EX188" s="22">
        <v>54.291759999999996</v>
      </c>
      <c r="EY188" s="22">
        <v>54.234400000000001</v>
      </c>
      <c r="EZ188" s="22">
        <v>53.757649999999998</v>
      </c>
      <c r="FA188" s="22">
        <v>52.533990000000003</v>
      </c>
      <c r="FB188" s="22">
        <v>55.32217</v>
      </c>
      <c r="FC188" s="22">
        <v>62.558239999999998</v>
      </c>
      <c r="FD188" s="22">
        <v>70.639600000000002</v>
      </c>
      <c r="FE188" s="22">
        <v>76.364080000000001</v>
      </c>
      <c r="FF188" s="22">
        <v>78.975359999999995</v>
      </c>
      <c r="FG188" s="22">
        <v>80.624309999999994</v>
      </c>
      <c r="FH188" s="22">
        <v>80.638310000000004</v>
      </c>
      <c r="FI188" s="22">
        <v>80.744010000000003</v>
      </c>
      <c r="FJ188" s="22">
        <v>83.600219999999993</v>
      </c>
      <c r="FK188" s="22">
        <v>80.737200000000001</v>
      </c>
      <c r="FL188" s="22">
        <v>78.579610000000002</v>
      </c>
      <c r="FM188" s="22">
        <v>76.655240000000006</v>
      </c>
      <c r="FN188" s="22">
        <v>73.479569999999995</v>
      </c>
      <c r="FO188" s="22">
        <v>68.615219999999994</v>
      </c>
      <c r="FP188" s="22">
        <v>66.232330000000005</v>
      </c>
      <c r="FQ188" s="22">
        <v>64.613799999999998</v>
      </c>
      <c r="FR188" s="22">
        <v>63.140909999999998</v>
      </c>
      <c r="FS188" s="22">
        <v>2.010767</v>
      </c>
      <c r="FT188" s="22">
        <v>8.8430599999999998E-2</v>
      </c>
      <c r="FU188" s="22">
        <v>0.1105886</v>
      </c>
    </row>
    <row r="189" spans="1:177" x14ac:dyDescent="0.2">
      <c r="A189" s="13" t="s">
        <v>226</v>
      </c>
      <c r="B189" s="13" t="s">
        <v>0</v>
      </c>
      <c r="C189" s="13" t="s">
        <v>273</v>
      </c>
      <c r="D189" s="34" t="s">
        <v>251</v>
      </c>
      <c r="E189" s="23" t="s">
        <v>220</v>
      </c>
      <c r="F189" s="23">
        <v>3845</v>
      </c>
      <c r="G189" s="22">
        <v>2.1290450000000001</v>
      </c>
      <c r="H189" s="22">
        <v>1.9018710000000001</v>
      </c>
      <c r="I189" s="22">
        <v>1.7501549999999999</v>
      </c>
      <c r="J189" s="22">
        <v>1.691222</v>
      </c>
      <c r="K189" s="22">
        <v>1.6354919999999999</v>
      </c>
      <c r="L189" s="22">
        <v>1.7946059999999999</v>
      </c>
      <c r="M189" s="22">
        <v>2.0236679999999998</v>
      </c>
      <c r="N189" s="22">
        <v>2.0391940000000002</v>
      </c>
      <c r="O189" s="22">
        <v>1.8751610000000001</v>
      </c>
      <c r="P189" s="22">
        <v>1.7161409999999999</v>
      </c>
      <c r="Q189" s="22">
        <v>1.6391279999999999</v>
      </c>
      <c r="R189" s="22">
        <v>1.6161110000000001</v>
      </c>
      <c r="S189" s="22">
        <v>1.585072</v>
      </c>
      <c r="T189" s="22">
        <v>1.670558</v>
      </c>
      <c r="U189" s="22">
        <v>1.7572620000000001</v>
      </c>
      <c r="V189" s="22">
        <v>2.01607</v>
      </c>
      <c r="W189" s="22">
        <v>2.191011</v>
      </c>
      <c r="X189" s="22">
        <v>2.5493009999999998</v>
      </c>
      <c r="Y189" s="22">
        <v>2.8269929999999999</v>
      </c>
      <c r="Z189" s="22">
        <v>3.1585930000000002</v>
      </c>
      <c r="AA189" s="22">
        <v>3.435794</v>
      </c>
      <c r="AB189" s="22">
        <v>3.2449509999999999</v>
      </c>
      <c r="AC189" s="22">
        <v>2.9084240000000001</v>
      </c>
      <c r="AD189" s="22">
        <v>2.538643</v>
      </c>
      <c r="AE189" s="22">
        <v>-0.19483829999999999</v>
      </c>
      <c r="AF189" s="22">
        <v>-0.23617189999999999</v>
      </c>
      <c r="AG189" s="22">
        <v>-0.25014979999999998</v>
      </c>
      <c r="AH189" s="22">
        <v>-0.22419220000000001</v>
      </c>
      <c r="AI189" s="22">
        <v>-0.1887018</v>
      </c>
      <c r="AJ189" s="22">
        <v>-0.13052359999999999</v>
      </c>
      <c r="AK189" s="22">
        <v>-0.1551727</v>
      </c>
      <c r="AL189" s="22">
        <v>-0.20141899999999999</v>
      </c>
      <c r="AM189" s="22">
        <v>-0.18794659999999999</v>
      </c>
      <c r="AN189" s="22">
        <v>-0.1348704</v>
      </c>
      <c r="AO189" s="22">
        <v>-0.1049167</v>
      </c>
      <c r="AP189" s="22">
        <v>-0.1131581</v>
      </c>
      <c r="AQ189" s="22">
        <v>-0.1052193</v>
      </c>
      <c r="AR189" s="22">
        <v>-7.4399900000000005E-2</v>
      </c>
      <c r="AS189" s="22">
        <v>-5.7158899999999999E-2</v>
      </c>
      <c r="AT189" s="22">
        <v>1.25787E-2</v>
      </c>
      <c r="AU189" s="22">
        <v>-1.61245E-2</v>
      </c>
      <c r="AV189" s="22">
        <v>-7.7455700000000002E-2</v>
      </c>
      <c r="AW189" s="22">
        <v>-0.13660890000000001</v>
      </c>
      <c r="AX189" s="22">
        <v>-9.3939499999999995E-2</v>
      </c>
      <c r="AY189" s="22">
        <v>-9.4193700000000005E-2</v>
      </c>
      <c r="AZ189" s="22">
        <v>-0.1897364</v>
      </c>
      <c r="BA189" s="22">
        <v>-0.2159684</v>
      </c>
      <c r="BB189" s="22">
        <v>-0.2083023</v>
      </c>
      <c r="BC189" s="22">
        <v>-0.1321186</v>
      </c>
      <c r="BD189" s="22">
        <v>-0.1725479</v>
      </c>
      <c r="BE189" s="22">
        <v>-0.19213920000000001</v>
      </c>
      <c r="BF189" s="22">
        <v>-0.163665</v>
      </c>
      <c r="BG189" s="22">
        <v>-0.13962730000000001</v>
      </c>
      <c r="BH189" s="22">
        <v>-8.0212800000000001E-2</v>
      </c>
      <c r="BI189" s="22">
        <v>-0.1054157</v>
      </c>
      <c r="BJ189" s="22">
        <v>-0.14822350000000001</v>
      </c>
      <c r="BK189" s="22">
        <v>-0.13189600000000001</v>
      </c>
      <c r="BL189" s="22">
        <v>-7.5004000000000001E-2</v>
      </c>
      <c r="BM189" s="22">
        <v>-4.3213099999999997E-2</v>
      </c>
      <c r="BN189" s="22">
        <v>-4.6970199999999997E-2</v>
      </c>
      <c r="BO189" s="22">
        <v>-4.0989100000000001E-2</v>
      </c>
      <c r="BP189" s="22">
        <v>-7.0009E-3</v>
      </c>
      <c r="BQ189" s="22">
        <v>1.38315E-2</v>
      </c>
      <c r="BR189" s="22">
        <v>8.2569400000000001E-2</v>
      </c>
      <c r="BS189" s="22">
        <v>5.5979500000000001E-2</v>
      </c>
      <c r="BT189" s="22">
        <v>-4.287E-3</v>
      </c>
      <c r="BU189" s="22">
        <v>-6.4666899999999999E-2</v>
      </c>
      <c r="BV189" s="22">
        <v>-2.1590999999999999E-2</v>
      </c>
      <c r="BW189" s="22">
        <v>-2.5109200000000002E-2</v>
      </c>
      <c r="BX189" s="22">
        <v>-0.12507309999999999</v>
      </c>
      <c r="BY189" s="22">
        <v>-0.15134069999999999</v>
      </c>
      <c r="BZ189" s="22">
        <v>-0.1522625</v>
      </c>
      <c r="CA189" s="22">
        <v>-8.86792E-2</v>
      </c>
      <c r="CB189" s="22">
        <v>-0.12848209999999999</v>
      </c>
      <c r="CC189" s="22">
        <v>-0.15196119999999999</v>
      </c>
      <c r="CD189" s="22">
        <v>-0.12174409999999999</v>
      </c>
      <c r="CE189" s="22">
        <v>-0.1056385</v>
      </c>
      <c r="CF189" s="22">
        <v>-4.5367699999999997E-2</v>
      </c>
      <c r="CG189" s="22">
        <v>-7.0954100000000006E-2</v>
      </c>
      <c r="CH189" s="22">
        <v>-0.1113804</v>
      </c>
      <c r="CI189" s="22">
        <v>-9.3075400000000003E-2</v>
      </c>
      <c r="CJ189" s="22">
        <v>-3.35407E-2</v>
      </c>
      <c r="CK189" s="22">
        <v>-4.774E-4</v>
      </c>
      <c r="CL189" s="22">
        <v>-1.1286E-3</v>
      </c>
      <c r="CM189" s="22">
        <v>3.4965E-3</v>
      </c>
      <c r="CN189" s="22">
        <v>3.9679399999999997E-2</v>
      </c>
      <c r="CO189" s="22">
        <v>6.2999299999999994E-2</v>
      </c>
      <c r="CP189" s="22">
        <v>0.13104479999999999</v>
      </c>
      <c r="CQ189" s="22">
        <v>0.1059185</v>
      </c>
      <c r="CR189" s="22">
        <v>4.63895E-2</v>
      </c>
      <c r="CS189" s="22">
        <v>-1.48401E-2</v>
      </c>
      <c r="CT189" s="22">
        <v>2.8517399999999998E-2</v>
      </c>
      <c r="CU189" s="22">
        <v>2.2738499999999998E-2</v>
      </c>
      <c r="CV189" s="22">
        <v>-8.0287600000000001E-2</v>
      </c>
      <c r="CW189" s="22">
        <v>-0.1065798</v>
      </c>
      <c r="CX189" s="22">
        <v>-0.11344949999999999</v>
      </c>
      <c r="CY189" s="22">
        <v>-4.5239799999999997E-2</v>
      </c>
      <c r="CZ189" s="22">
        <v>-8.44163E-2</v>
      </c>
      <c r="DA189" s="22">
        <v>-0.1117832</v>
      </c>
      <c r="DB189" s="22">
        <v>-7.9823199999999997E-2</v>
      </c>
      <c r="DC189" s="22">
        <v>-7.1649599999999994E-2</v>
      </c>
      <c r="DD189" s="22">
        <v>-1.0522500000000001E-2</v>
      </c>
      <c r="DE189" s="22">
        <v>-3.6492499999999997E-2</v>
      </c>
      <c r="DF189" s="22">
        <v>-7.4537300000000001E-2</v>
      </c>
      <c r="DG189" s="22">
        <v>-5.4254900000000002E-2</v>
      </c>
      <c r="DH189" s="22">
        <v>7.9226999999999995E-3</v>
      </c>
      <c r="DI189" s="22">
        <v>4.2258299999999999E-2</v>
      </c>
      <c r="DJ189" s="22">
        <v>4.4713000000000003E-2</v>
      </c>
      <c r="DK189" s="22">
        <v>4.79821E-2</v>
      </c>
      <c r="DL189" s="22">
        <v>8.6359699999999998E-2</v>
      </c>
      <c r="DM189" s="22">
        <v>0.11216710000000001</v>
      </c>
      <c r="DN189" s="22">
        <v>0.17952009999999999</v>
      </c>
      <c r="DO189" s="22">
        <v>0.15585760000000001</v>
      </c>
      <c r="DP189" s="22">
        <v>9.7065899999999997E-2</v>
      </c>
      <c r="DQ189" s="22">
        <v>3.49866E-2</v>
      </c>
      <c r="DR189" s="22">
        <v>7.8625799999999996E-2</v>
      </c>
      <c r="DS189" s="22">
        <v>7.0586200000000002E-2</v>
      </c>
      <c r="DT189" s="22">
        <v>-3.5501999999999999E-2</v>
      </c>
      <c r="DU189" s="22">
        <v>-6.1818999999999999E-2</v>
      </c>
      <c r="DV189" s="22">
        <v>-7.4636499999999995E-2</v>
      </c>
      <c r="DW189" s="22">
        <v>1.74799E-2</v>
      </c>
      <c r="DX189" s="22">
        <v>-2.07923E-2</v>
      </c>
      <c r="DY189" s="22">
        <v>-5.3772599999999997E-2</v>
      </c>
      <c r="DZ189" s="22">
        <v>-1.9296000000000001E-2</v>
      </c>
      <c r="EA189" s="22">
        <v>-2.2575100000000001E-2</v>
      </c>
      <c r="EB189" s="22">
        <v>3.9788299999999999E-2</v>
      </c>
      <c r="EC189" s="22">
        <v>1.32646E-2</v>
      </c>
      <c r="ED189" s="22">
        <v>-2.1341700000000002E-2</v>
      </c>
      <c r="EE189" s="22">
        <v>1.7956999999999999E-3</v>
      </c>
      <c r="EF189" s="22">
        <v>6.7789100000000005E-2</v>
      </c>
      <c r="EG189" s="22">
        <v>0.10396179999999999</v>
      </c>
      <c r="EH189" s="22">
        <v>0.1109009</v>
      </c>
      <c r="EI189" s="22">
        <v>0.1122122</v>
      </c>
      <c r="EJ189" s="22">
        <v>0.1537586</v>
      </c>
      <c r="EK189" s="22">
        <v>0.1831576</v>
      </c>
      <c r="EL189" s="22">
        <v>0.24951090000000001</v>
      </c>
      <c r="EM189" s="22">
        <v>0.22796159999999999</v>
      </c>
      <c r="EN189" s="22">
        <v>0.17023469999999999</v>
      </c>
      <c r="EO189" s="22">
        <v>0.1069286</v>
      </c>
      <c r="EP189" s="22">
        <v>0.15097440000000001</v>
      </c>
      <c r="EQ189" s="22">
        <v>0.13967070000000001</v>
      </c>
      <c r="ER189" s="22">
        <v>2.9161200000000002E-2</v>
      </c>
      <c r="ES189" s="22">
        <v>2.8086000000000001E-3</v>
      </c>
      <c r="ET189" s="22">
        <v>-1.85968E-2</v>
      </c>
      <c r="EU189" s="22">
        <v>58.193210000000001</v>
      </c>
      <c r="EV189" s="22">
        <v>57.27919</v>
      </c>
      <c r="EW189" s="22">
        <v>57.054200000000002</v>
      </c>
      <c r="EX189" s="22">
        <v>55.014409999999998</v>
      </c>
      <c r="EY189" s="22">
        <v>55.528100000000002</v>
      </c>
      <c r="EZ189" s="22">
        <v>55.239939999999997</v>
      </c>
      <c r="FA189" s="22">
        <v>53.769599999999997</v>
      </c>
      <c r="FB189" s="22">
        <v>56.558929999999997</v>
      </c>
      <c r="FC189" s="22">
        <v>63.39846</v>
      </c>
      <c r="FD189" s="22">
        <v>70.702290000000005</v>
      </c>
      <c r="FE189" s="22">
        <v>75.802000000000007</v>
      </c>
      <c r="FF189" s="22">
        <v>77.096919999999997</v>
      </c>
      <c r="FG189" s="22">
        <v>78.209869999999995</v>
      </c>
      <c r="FH189" s="22">
        <v>77.898570000000007</v>
      </c>
      <c r="FI189" s="22">
        <v>78.835290000000001</v>
      </c>
      <c r="FJ189" s="22">
        <v>81.974080000000001</v>
      </c>
      <c r="FK189" s="22">
        <v>78.245580000000004</v>
      </c>
      <c r="FL189" s="22">
        <v>76.2654</v>
      </c>
      <c r="FM189" s="22">
        <v>75.136300000000006</v>
      </c>
      <c r="FN189" s="22">
        <v>72.038309999999996</v>
      </c>
      <c r="FO189" s="22">
        <v>67.934359999999998</v>
      </c>
      <c r="FP189" s="22">
        <v>65.9495</v>
      </c>
      <c r="FQ189" s="22">
        <v>64.847189999999998</v>
      </c>
      <c r="FR189" s="22">
        <v>63.586190000000002</v>
      </c>
      <c r="FS189" s="22">
        <v>1.243638</v>
      </c>
      <c r="FT189" s="22">
        <v>5.3651400000000002E-2</v>
      </c>
      <c r="FU189" s="22">
        <v>7.5588100000000005E-2</v>
      </c>
    </row>
    <row r="190" spans="1:177" x14ac:dyDescent="0.2">
      <c r="A190" s="13" t="s">
        <v>226</v>
      </c>
      <c r="B190" s="13" t="s">
        <v>0</v>
      </c>
      <c r="C190" s="13" t="s">
        <v>273</v>
      </c>
      <c r="D190" s="34" t="s">
        <v>251</v>
      </c>
      <c r="E190" s="23" t="s">
        <v>221</v>
      </c>
      <c r="F190" s="23">
        <v>2519</v>
      </c>
      <c r="G190" s="22">
        <v>1.392083</v>
      </c>
      <c r="H190" s="22">
        <v>1.290559</v>
      </c>
      <c r="I190" s="22">
        <v>1.210108</v>
      </c>
      <c r="J190" s="22">
        <v>1.1628940000000001</v>
      </c>
      <c r="K190" s="22">
        <v>1.1966110000000001</v>
      </c>
      <c r="L190" s="22">
        <v>1.3829119999999999</v>
      </c>
      <c r="M190" s="22">
        <v>1.55446</v>
      </c>
      <c r="N190" s="22">
        <v>1.525941</v>
      </c>
      <c r="O190" s="22">
        <v>1.3276559999999999</v>
      </c>
      <c r="P190" s="22">
        <v>1.0959319999999999</v>
      </c>
      <c r="Q190" s="22">
        <v>0.94531240000000005</v>
      </c>
      <c r="R190" s="22">
        <v>0.87714250000000005</v>
      </c>
      <c r="S190" s="22">
        <v>0.85779910000000004</v>
      </c>
      <c r="T190" s="22">
        <v>0.96631800000000001</v>
      </c>
      <c r="U190" s="22">
        <v>1.077596</v>
      </c>
      <c r="V190" s="22">
        <v>1.3071919999999999</v>
      </c>
      <c r="W190" s="22">
        <v>1.5840380000000001</v>
      </c>
      <c r="X190" s="22">
        <v>1.9311670000000001</v>
      </c>
      <c r="Y190" s="22">
        <v>2.2308319999999999</v>
      </c>
      <c r="Z190" s="22">
        <v>2.423692</v>
      </c>
      <c r="AA190" s="22">
        <v>2.535174</v>
      </c>
      <c r="AB190" s="22">
        <v>2.355953</v>
      </c>
      <c r="AC190" s="22">
        <v>2.1251899999999999</v>
      </c>
      <c r="AD190" s="22">
        <v>1.788654</v>
      </c>
      <c r="AE190" s="22">
        <v>-0.23803859999999999</v>
      </c>
      <c r="AF190" s="22">
        <v>-0.2261814</v>
      </c>
      <c r="AG190" s="22">
        <v>-0.23727000000000001</v>
      </c>
      <c r="AH190" s="22">
        <v>-0.20051089999999999</v>
      </c>
      <c r="AI190" s="22">
        <v>-0.19117010000000001</v>
      </c>
      <c r="AJ190" s="22">
        <v>-0.13277</v>
      </c>
      <c r="AK190" s="22">
        <v>-0.179281</v>
      </c>
      <c r="AL190" s="22">
        <v>-0.16775870000000001</v>
      </c>
      <c r="AM190" s="22">
        <v>-0.162798</v>
      </c>
      <c r="AN190" s="22">
        <v>-0.13348660000000001</v>
      </c>
      <c r="AO190" s="22">
        <v>-0.15567039999999999</v>
      </c>
      <c r="AP190" s="22">
        <v>-0.13134850000000001</v>
      </c>
      <c r="AQ190" s="22">
        <v>-0.148979</v>
      </c>
      <c r="AR190" s="22">
        <v>-0.13362589999999999</v>
      </c>
      <c r="AS190" s="22">
        <v>-0.1096833</v>
      </c>
      <c r="AT190" s="22">
        <v>-0.1587721</v>
      </c>
      <c r="AU190" s="22">
        <v>-0.10616639999999999</v>
      </c>
      <c r="AV190" s="22">
        <v>-0.1009588</v>
      </c>
      <c r="AW190" s="22">
        <v>-9.4592700000000002E-2</v>
      </c>
      <c r="AX190" s="22">
        <v>-8.8903700000000002E-2</v>
      </c>
      <c r="AY190" s="22">
        <v>-8.5461800000000004E-2</v>
      </c>
      <c r="AZ190" s="22">
        <v>-0.17916029999999999</v>
      </c>
      <c r="BA190" s="22">
        <v>-0.16420100000000001</v>
      </c>
      <c r="BB190" s="22">
        <v>-0.20042860000000001</v>
      </c>
      <c r="BC190" s="22">
        <v>-0.1630471</v>
      </c>
      <c r="BD190" s="22">
        <v>-0.1502598</v>
      </c>
      <c r="BE190" s="22">
        <v>-0.16482050000000001</v>
      </c>
      <c r="BF190" s="22">
        <v>-0.137464</v>
      </c>
      <c r="BG190" s="22">
        <v>-0.12765850000000001</v>
      </c>
      <c r="BH190" s="22">
        <v>-7.3372199999999999E-2</v>
      </c>
      <c r="BI190" s="22">
        <v>-0.116982</v>
      </c>
      <c r="BJ190" s="22">
        <v>-9.0901099999999999E-2</v>
      </c>
      <c r="BK190" s="22">
        <v>-8.4806599999999996E-2</v>
      </c>
      <c r="BL190" s="22">
        <v>-6.4684400000000003E-2</v>
      </c>
      <c r="BM190" s="22">
        <v>-8.7336999999999998E-2</v>
      </c>
      <c r="BN190" s="22">
        <v>-6.2995899999999994E-2</v>
      </c>
      <c r="BO190" s="22">
        <v>-7.8191899999999995E-2</v>
      </c>
      <c r="BP190" s="22">
        <v>-6.3634300000000005E-2</v>
      </c>
      <c r="BQ190" s="22">
        <v>-4.3187799999999998E-2</v>
      </c>
      <c r="BR190" s="22">
        <v>-9.0047000000000002E-2</v>
      </c>
      <c r="BS190" s="22">
        <v>-3.0745999999999999E-2</v>
      </c>
      <c r="BT190" s="22">
        <v>-2.4476100000000001E-2</v>
      </c>
      <c r="BU190" s="22">
        <v>-1.81394E-2</v>
      </c>
      <c r="BV190" s="22">
        <v>-1.4645999999999999E-2</v>
      </c>
      <c r="BW190" s="22">
        <v>-7.9711999999999995E-3</v>
      </c>
      <c r="BX190" s="22">
        <v>-0.1003178</v>
      </c>
      <c r="BY190" s="22">
        <v>-8.7924299999999997E-2</v>
      </c>
      <c r="BZ190" s="22">
        <v>-0.1299807</v>
      </c>
      <c r="CA190" s="22">
        <v>-0.1111081</v>
      </c>
      <c r="CB190" s="22">
        <v>-9.7676799999999994E-2</v>
      </c>
      <c r="CC190" s="22">
        <v>-0.1146421</v>
      </c>
      <c r="CD190" s="22">
        <v>-9.3797800000000001E-2</v>
      </c>
      <c r="CE190" s="22">
        <v>-8.3670599999999998E-2</v>
      </c>
      <c r="CF190" s="22">
        <v>-3.2233400000000002E-2</v>
      </c>
      <c r="CG190" s="22">
        <v>-7.3833899999999994E-2</v>
      </c>
      <c r="CH190" s="22">
        <v>-3.76697E-2</v>
      </c>
      <c r="CI190" s="22">
        <v>-3.0790000000000001E-2</v>
      </c>
      <c r="CJ190" s="22">
        <v>-1.7032200000000001E-2</v>
      </c>
      <c r="CK190" s="22">
        <v>-4.0009500000000003E-2</v>
      </c>
      <c r="CL190" s="22">
        <v>-1.5655100000000002E-2</v>
      </c>
      <c r="CM190" s="22">
        <v>-2.9165E-2</v>
      </c>
      <c r="CN190" s="22">
        <v>-1.5158400000000001E-2</v>
      </c>
      <c r="CO190" s="22">
        <v>2.8668000000000001E-3</v>
      </c>
      <c r="CP190" s="22">
        <v>-4.2448199999999998E-2</v>
      </c>
      <c r="CQ190" s="22">
        <v>2.1489899999999999E-2</v>
      </c>
      <c r="CR190" s="22">
        <v>2.8495599999999999E-2</v>
      </c>
      <c r="CS190" s="22">
        <v>3.48119E-2</v>
      </c>
      <c r="CT190" s="22">
        <v>3.6784600000000001E-2</v>
      </c>
      <c r="CU190" s="22">
        <v>4.5698500000000003E-2</v>
      </c>
      <c r="CV190" s="22">
        <v>-4.5711700000000001E-2</v>
      </c>
      <c r="CW190" s="22">
        <v>-3.5095300000000003E-2</v>
      </c>
      <c r="CX190" s="22">
        <v>-8.1188700000000003E-2</v>
      </c>
      <c r="CY190" s="22">
        <v>-5.9169199999999998E-2</v>
      </c>
      <c r="CZ190" s="22">
        <v>-4.5093800000000003E-2</v>
      </c>
      <c r="DA190" s="22">
        <v>-6.4463800000000002E-2</v>
      </c>
      <c r="DB190" s="22">
        <v>-5.0131700000000001E-2</v>
      </c>
      <c r="DC190" s="22">
        <v>-3.9682700000000001E-2</v>
      </c>
      <c r="DD190" s="22">
        <v>8.9052999999999997E-3</v>
      </c>
      <c r="DE190" s="22">
        <v>-3.06857E-2</v>
      </c>
      <c r="DF190" s="22">
        <v>1.55616E-2</v>
      </c>
      <c r="DG190" s="22">
        <v>2.32266E-2</v>
      </c>
      <c r="DH190" s="22">
        <v>3.0620000000000001E-2</v>
      </c>
      <c r="DI190" s="22">
        <v>7.3179999999999999E-3</v>
      </c>
      <c r="DJ190" s="22">
        <v>3.1685699999999997E-2</v>
      </c>
      <c r="DK190" s="22">
        <v>1.9862000000000001E-2</v>
      </c>
      <c r="DL190" s="22">
        <v>3.3317600000000003E-2</v>
      </c>
      <c r="DM190" s="22">
        <v>4.8921399999999997E-2</v>
      </c>
      <c r="DN190" s="22">
        <v>5.1506E-3</v>
      </c>
      <c r="DO190" s="22">
        <v>7.3725899999999997E-2</v>
      </c>
      <c r="DP190" s="22">
        <v>8.1467300000000006E-2</v>
      </c>
      <c r="DQ190" s="22">
        <v>8.77632E-2</v>
      </c>
      <c r="DR190" s="22">
        <v>8.8215299999999996E-2</v>
      </c>
      <c r="DS190" s="22">
        <v>9.9368200000000004E-2</v>
      </c>
      <c r="DT190" s="22">
        <v>8.8944000000000002E-3</v>
      </c>
      <c r="DU190" s="22">
        <v>1.7733700000000002E-2</v>
      </c>
      <c r="DV190" s="22">
        <v>-3.23967E-2</v>
      </c>
      <c r="DW190" s="22">
        <v>1.58224E-2</v>
      </c>
      <c r="DX190" s="22">
        <v>3.08277E-2</v>
      </c>
      <c r="DY190" s="22">
        <v>7.9857000000000001E-3</v>
      </c>
      <c r="DZ190" s="22">
        <v>1.29152E-2</v>
      </c>
      <c r="EA190" s="22">
        <v>2.38289E-2</v>
      </c>
      <c r="EB190" s="22">
        <v>6.8303199999999994E-2</v>
      </c>
      <c r="EC190" s="22">
        <v>3.1613299999999997E-2</v>
      </c>
      <c r="ED190" s="22">
        <v>9.2419200000000007E-2</v>
      </c>
      <c r="EE190" s="22">
        <v>0.101218</v>
      </c>
      <c r="EF190" s="22">
        <v>9.9422200000000002E-2</v>
      </c>
      <c r="EG190" s="22">
        <v>7.5651499999999997E-2</v>
      </c>
      <c r="EH190" s="22">
        <v>0.1000383</v>
      </c>
      <c r="EI190" s="22">
        <v>9.0649099999999996E-2</v>
      </c>
      <c r="EJ190" s="22">
        <v>0.1033092</v>
      </c>
      <c r="EK190" s="22">
        <v>0.11541700000000001</v>
      </c>
      <c r="EL190" s="22">
        <v>7.3875700000000002E-2</v>
      </c>
      <c r="EM190" s="22">
        <v>0.14914630000000001</v>
      </c>
      <c r="EN190" s="22">
        <v>0.15795010000000001</v>
      </c>
      <c r="EO190" s="22">
        <v>0.16421649999999999</v>
      </c>
      <c r="EP190" s="22">
        <v>0.16247300000000001</v>
      </c>
      <c r="EQ190" s="22">
        <v>0.17685870000000001</v>
      </c>
      <c r="ER190" s="22">
        <v>8.7736999999999996E-2</v>
      </c>
      <c r="ES190" s="22">
        <v>9.4010399999999994E-2</v>
      </c>
      <c r="ET190" s="22">
        <v>3.80512E-2</v>
      </c>
      <c r="EU190" s="22">
        <v>56.812809999999999</v>
      </c>
      <c r="EV190" s="22">
        <v>54.629510000000003</v>
      </c>
      <c r="EW190" s="22">
        <v>54.130940000000002</v>
      </c>
      <c r="EX190" s="22">
        <v>53.18927</v>
      </c>
      <c r="EY190" s="22">
        <v>52.261150000000001</v>
      </c>
      <c r="EZ190" s="22">
        <v>51.497109999999999</v>
      </c>
      <c r="FA190" s="22">
        <v>50.649180000000001</v>
      </c>
      <c r="FB190" s="22">
        <v>53.435850000000002</v>
      </c>
      <c r="FC190" s="22">
        <v>61.276960000000003</v>
      </c>
      <c r="FD190" s="22">
        <v>70.544510000000002</v>
      </c>
      <c r="FE190" s="22">
        <v>77.221890000000002</v>
      </c>
      <c r="FF190" s="22">
        <v>81.84366</v>
      </c>
      <c r="FG190" s="22">
        <v>84.310929999999999</v>
      </c>
      <c r="FH190" s="22">
        <v>84.819940000000003</v>
      </c>
      <c r="FI190" s="22">
        <v>83.657619999999994</v>
      </c>
      <c r="FJ190" s="22">
        <v>86.083399999999997</v>
      </c>
      <c r="FK190" s="22">
        <v>84.540840000000003</v>
      </c>
      <c r="FL190" s="22">
        <v>82.112039999999993</v>
      </c>
      <c r="FM190" s="22">
        <v>78.974950000000007</v>
      </c>
      <c r="FN190" s="22">
        <v>75.680080000000004</v>
      </c>
      <c r="FO190" s="22">
        <v>69.655850000000001</v>
      </c>
      <c r="FP190" s="22">
        <v>66.664789999999996</v>
      </c>
      <c r="FQ190" s="22">
        <v>64.25864</v>
      </c>
      <c r="FR190" s="22">
        <v>62.46264</v>
      </c>
      <c r="FS190" s="22">
        <v>1.551126</v>
      </c>
      <c r="FT190" s="22">
        <v>6.8842600000000004E-2</v>
      </c>
      <c r="FU190" s="22">
        <v>8.1522399999999995E-2</v>
      </c>
    </row>
    <row r="191" spans="1:177" x14ac:dyDescent="0.2">
      <c r="A191" s="13" t="s">
        <v>226</v>
      </c>
      <c r="B191" s="13" t="s">
        <v>0</v>
      </c>
      <c r="C191" s="13" t="s">
        <v>273</v>
      </c>
      <c r="D191" s="34" t="s">
        <v>240</v>
      </c>
      <c r="E191" s="23" t="s">
        <v>219</v>
      </c>
      <c r="F191" s="23">
        <v>4280</v>
      </c>
      <c r="G191" s="22">
        <v>2.395295</v>
      </c>
      <c r="H191" s="22">
        <v>2.1767460000000001</v>
      </c>
      <c r="I191" s="22">
        <v>2.0486040000000001</v>
      </c>
      <c r="J191" s="22">
        <v>2.006157</v>
      </c>
      <c r="K191" s="22">
        <v>2.0059689999999999</v>
      </c>
      <c r="L191" s="22">
        <v>2.2113119999999999</v>
      </c>
      <c r="M191" s="22">
        <v>2.6557279999999999</v>
      </c>
      <c r="N191" s="22">
        <v>2.8109690000000001</v>
      </c>
      <c r="O191" s="22">
        <v>2.6372360000000001</v>
      </c>
      <c r="P191" s="22">
        <v>2.475762</v>
      </c>
      <c r="Q191" s="22">
        <v>2.3750230000000001</v>
      </c>
      <c r="R191" s="22">
        <v>2.3731749999999998</v>
      </c>
      <c r="S191" s="22">
        <v>2.4546260000000002</v>
      </c>
      <c r="T191" s="22">
        <v>2.530294</v>
      </c>
      <c r="U191" s="22">
        <v>2.5708030000000002</v>
      </c>
      <c r="V191" s="22">
        <v>2.7329289999999999</v>
      </c>
      <c r="W191" s="22">
        <v>3.1157439999999998</v>
      </c>
      <c r="X191" s="22">
        <v>3.8763640000000001</v>
      </c>
      <c r="Y191" s="22">
        <v>4.199738</v>
      </c>
      <c r="Z191" s="22">
        <v>4.2152339999999997</v>
      </c>
      <c r="AA191" s="22">
        <v>4.0922390000000002</v>
      </c>
      <c r="AB191" s="22">
        <v>3.7611949999999998</v>
      </c>
      <c r="AC191" s="22">
        <v>3.2763439999999999</v>
      </c>
      <c r="AD191" s="22">
        <v>2.7817080000000001</v>
      </c>
      <c r="AE191" s="22">
        <v>-0.46458490000000002</v>
      </c>
      <c r="AF191" s="22">
        <v>-0.42808610000000002</v>
      </c>
      <c r="AG191" s="22">
        <v>-0.42747770000000002</v>
      </c>
      <c r="AH191" s="22">
        <v>-0.3575488</v>
      </c>
      <c r="AI191" s="22">
        <v>-0.37333739999999999</v>
      </c>
      <c r="AJ191" s="22">
        <v>-0.3075193</v>
      </c>
      <c r="AK191" s="22">
        <v>-0.24189369999999999</v>
      </c>
      <c r="AL191" s="22">
        <v>-0.25002859999999999</v>
      </c>
      <c r="AM191" s="22">
        <v>-0.2689203</v>
      </c>
      <c r="AN191" s="22">
        <v>-0.20771880000000001</v>
      </c>
      <c r="AO191" s="22">
        <v>-0.1921177</v>
      </c>
      <c r="AP191" s="22">
        <v>-0.1137425</v>
      </c>
      <c r="AQ191" s="22">
        <v>-4.3454600000000003E-2</v>
      </c>
      <c r="AR191" s="22">
        <v>-7.0584000000000003E-3</v>
      </c>
      <c r="AS191" s="22">
        <v>-9.1631000000000004E-3</v>
      </c>
      <c r="AT191" s="22">
        <v>1.21595E-2</v>
      </c>
      <c r="AU191" s="22">
        <v>-2.8695000000000001E-3</v>
      </c>
      <c r="AV191" s="22">
        <v>-6.13188E-2</v>
      </c>
      <c r="AW191" s="22">
        <v>-0.15839900000000001</v>
      </c>
      <c r="AX191" s="22">
        <v>-0.1735257</v>
      </c>
      <c r="AY191" s="22">
        <v>-0.22498670000000001</v>
      </c>
      <c r="AZ191" s="22">
        <v>-0.31010159999999998</v>
      </c>
      <c r="BA191" s="22">
        <v>-0.35170449999999998</v>
      </c>
      <c r="BB191" s="22">
        <v>-0.34903459999999997</v>
      </c>
      <c r="BC191" s="22">
        <v>-0.37144949999999999</v>
      </c>
      <c r="BD191" s="22">
        <v>-0.33680500000000002</v>
      </c>
      <c r="BE191" s="22">
        <v>-0.33979939999999997</v>
      </c>
      <c r="BF191" s="22">
        <v>-0.27409889999999998</v>
      </c>
      <c r="BG191" s="22">
        <v>-0.29209180000000001</v>
      </c>
      <c r="BH191" s="22">
        <v>-0.22341269999999999</v>
      </c>
      <c r="BI191" s="22">
        <v>-0.1547849</v>
      </c>
      <c r="BJ191" s="22">
        <v>-0.16250829999999999</v>
      </c>
      <c r="BK191" s="22">
        <v>-0.17991409999999999</v>
      </c>
      <c r="BL191" s="22">
        <v>-0.1218586</v>
      </c>
      <c r="BM191" s="22">
        <v>-0.1095769</v>
      </c>
      <c r="BN191" s="22">
        <v>-2.9917599999999999E-2</v>
      </c>
      <c r="BO191" s="22">
        <v>3.6514499999999998E-2</v>
      </c>
      <c r="BP191" s="22">
        <v>7.6078699999999999E-2</v>
      </c>
      <c r="BQ191" s="22">
        <v>7.11228E-2</v>
      </c>
      <c r="BR191" s="22">
        <v>9.0613799999999994E-2</v>
      </c>
      <c r="BS191" s="22">
        <v>7.8743300000000002E-2</v>
      </c>
      <c r="BT191" s="22">
        <v>1.9366499999999998E-2</v>
      </c>
      <c r="BU191" s="22">
        <v>-7.8013899999999997E-2</v>
      </c>
      <c r="BV191" s="22">
        <v>-8.9090699999999995E-2</v>
      </c>
      <c r="BW191" s="22">
        <v>-0.13657079999999999</v>
      </c>
      <c r="BX191" s="22">
        <v>-0.21592040000000001</v>
      </c>
      <c r="BY191" s="22">
        <v>-0.2611019</v>
      </c>
      <c r="BZ191" s="22">
        <v>-0.2640361</v>
      </c>
      <c r="CA191" s="22">
        <v>-0.3069442</v>
      </c>
      <c r="CB191" s="22">
        <v>-0.27358399999999999</v>
      </c>
      <c r="CC191" s="22">
        <v>-0.27907369999999998</v>
      </c>
      <c r="CD191" s="22">
        <v>-0.21630170000000001</v>
      </c>
      <c r="CE191" s="22">
        <v>-0.23582139999999999</v>
      </c>
      <c r="CF191" s="22">
        <v>-0.16516069999999999</v>
      </c>
      <c r="CG191" s="22">
        <v>-9.4453700000000002E-2</v>
      </c>
      <c r="CH191" s="22">
        <v>-0.1018921</v>
      </c>
      <c r="CI191" s="22">
        <v>-0.1182686</v>
      </c>
      <c r="CJ191" s="22">
        <v>-6.2392200000000002E-2</v>
      </c>
      <c r="CK191" s="22">
        <v>-5.2409400000000002E-2</v>
      </c>
      <c r="CL191" s="22">
        <v>2.8139299999999999E-2</v>
      </c>
      <c r="CM191" s="22">
        <v>9.1900899999999994E-2</v>
      </c>
      <c r="CN191" s="22">
        <v>0.1336591</v>
      </c>
      <c r="CO191" s="22">
        <v>0.12672849999999999</v>
      </c>
      <c r="CP191" s="22">
        <v>0.144951</v>
      </c>
      <c r="CQ191" s="22">
        <v>0.1352681</v>
      </c>
      <c r="CR191" s="22">
        <v>7.5248899999999994E-2</v>
      </c>
      <c r="CS191" s="22">
        <v>-2.2339500000000002E-2</v>
      </c>
      <c r="CT191" s="22">
        <v>-3.0611300000000001E-2</v>
      </c>
      <c r="CU191" s="22">
        <v>-7.5334100000000001E-2</v>
      </c>
      <c r="CV191" s="22">
        <v>-0.15069089999999999</v>
      </c>
      <c r="CW191" s="22">
        <v>-0.19835069999999999</v>
      </c>
      <c r="CX191" s="22">
        <v>-0.2051664</v>
      </c>
      <c r="CY191" s="22">
        <v>-0.24243890000000001</v>
      </c>
      <c r="CZ191" s="22">
        <v>-0.21036299999999999</v>
      </c>
      <c r="DA191" s="22">
        <v>-0.21834799999999999</v>
      </c>
      <c r="DB191" s="22">
        <v>-0.1585046</v>
      </c>
      <c r="DC191" s="22">
        <v>-0.17955090000000001</v>
      </c>
      <c r="DD191" s="22">
        <v>-0.10690860000000001</v>
      </c>
      <c r="DE191" s="22">
        <v>-3.4122399999999997E-2</v>
      </c>
      <c r="DF191" s="22">
        <v>-4.1275800000000001E-2</v>
      </c>
      <c r="DG191" s="22">
        <v>-5.6623199999999999E-2</v>
      </c>
      <c r="DH191" s="22">
        <v>-2.9256999999999998E-3</v>
      </c>
      <c r="DI191" s="22">
        <v>4.7581000000000003E-3</v>
      </c>
      <c r="DJ191" s="22">
        <v>8.6196200000000001E-2</v>
      </c>
      <c r="DK191" s="22">
        <v>0.14728730000000001</v>
      </c>
      <c r="DL191" s="22">
        <v>0.19123960000000001</v>
      </c>
      <c r="DM191" s="22">
        <v>0.1823343</v>
      </c>
      <c r="DN191" s="22">
        <v>0.1992882</v>
      </c>
      <c r="DO191" s="22">
        <v>0.19179289999999999</v>
      </c>
      <c r="DP191" s="22">
        <v>0.13113130000000001</v>
      </c>
      <c r="DQ191" s="22">
        <v>3.3334999999999997E-2</v>
      </c>
      <c r="DR191" s="22">
        <v>2.78681E-2</v>
      </c>
      <c r="DS191" s="22">
        <v>-1.4097500000000001E-2</v>
      </c>
      <c r="DT191" s="22">
        <v>-8.5461300000000004E-2</v>
      </c>
      <c r="DU191" s="22">
        <v>-0.13559959999999999</v>
      </c>
      <c r="DV191" s="22">
        <v>-0.1462967</v>
      </c>
      <c r="DW191" s="22">
        <v>-0.14930350000000001</v>
      </c>
      <c r="DX191" s="22">
        <v>-0.1190818</v>
      </c>
      <c r="DY191" s="22">
        <v>-0.1306697</v>
      </c>
      <c r="DZ191" s="22">
        <v>-7.5054599999999999E-2</v>
      </c>
      <c r="EA191" s="22">
        <v>-9.8305299999999998E-2</v>
      </c>
      <c r="EB191" s="22">
        <v>-2.2801999999999999E-2</v>
      </c>
      <c r="EC191" s="22">
        <v>5.2986400000000003E-2</v>
      </c>
      <c r="ED191" s="22">
        <v>4.6244399999999998E-2</v>
      </c>
      <c r="EE191" s="22">
        <v>3.2383000000000002E-2</v>
      </c>
      <c r="EF191" s="22">
        <v>8.2934499999999994E-2</v>
      </c>
      <c r="EG191" s="22">
        <v>8.7298899999999999E-2</v>
      </c>
      <c r="EH191" s="22">
        <v>0.17002120000000001</v>
      </c>
      <c r="EI191" s="22">
        <v>0.2272565</v>
      </c>
      <c r="EJ191" s="22">
        <v>0.27437669999999997</v>
      </c>
      <c r="EK191" s="22">
        <v>0.26262010000000002</v>
      </c>
      <c r="EL191" s="22">
        <v>0.2777425</v>
      </c>
      <c r="EM191" s="22">
        <v>0.27340569999999997</v>
      </c>
      <c r="EN191" s="22">
        <v>0.21181659999999999</v>
      </c>
      <c r="EO191" s="22">
        <v>0.1137201</v>
      </c>
      <c r="EP191" s="22">
        <v>0.1123031</v>
      </c>
      <c r="EQ191" s="22">
        <v>7.4318499999999996E-2</v>
      </c>
      <c r="ER191" s="22">
        <v>8.7198999999999992E-3</v>
      </c>
      <c r="ES191" s="22">
        <v>-4.4997000000000002E-2</v>
      </c>
      <c r="ET191" s="22">
        <v>-6.1298100000000001E-2</v>
      </c>
      <c r="EU191" s="22">
        <v>58.5824</v>
      </c>
      <c r="EV191" s="22">
        <v>57.953830000000004</v>
      </c>
      <c r="EW191" s="22">
        <v>57.635129999999997</v>
      </c>
      <c r="EX191" s="22">
        <v>57.118279999999999</v>
      </c>
      <c r="EY191" s="22">
        <v>56.603789999999996</v>
      </c>
      <c r="EZ191" s="22">
        <v>56.473970000000001</v>
      </c>
      <c r="FA191" s="22">
        <v>56.037930000000003</v>
      </c>
      <c r="FB191" s="22">
        <v>56.865119999999997</v>
      </c>
      <c r="FC191" s="22">
        <v>61.290019999999998</v>
      </c>
      <c r="FD191" s="22">
        <v>65.79589</v>
      </c>
      <c r="FE191" s="22">
        <v>69.192160000000001</v>
      </c>
      <c r="FF191" s="22">
        <v>72.166309999999996</v>
      </c>
      <c r="FG191" s="22">
        <v>73.679339999999996</v>
      </c>
      <c r="FH191" s="22">
        <v>74.227720000000005</v>
      </c>
      <c r="FI191" s="22">
        <v>73.763189999999994</v>
      </c>
      <c r="FJ191" s="22">
        <v>72.653220000000005</v>
      </c>
      <c r="FK191" s="22">
        <v>70.322109999999995</v>
      </c>
      <c r="FL191" s="22">
        <v>67.425830000000005</v>
      </c>
      <c r="FM191" s="22">
        <v>65.24924</v>
      </c>
      <c r="FN191" s="22">
        <v>63.667349999999999</v>
      </c>
      <c r="FO191" s="22">
        <v>62.346449999999997</v>
      </c>
      <c r="FP191" s="22">
        <v>61.074039999999997</v>
      </c>
      <c r="FQ191" s="22">
        <v>60.148890000000002</v>
      </c>
      <c r="FR191" s="22">
        <v>59.150689999999997</v>
      </c>
      <c r="FS191" s="22">
        <v>2.1565910000000001</v>
      </c>
      <c r="FT191" s="22">
        <v>9.2614600000000005E-2</v>
      </c>
      <c r="FU191" s="22">
        <v>9.7678799999999996E-2</v>
      </c>
    </row>
    <row r="192" spans="1:177" x14ac:dyDescent="0.2">
      <c r="A192" s="13" t="s">
        <v>226</v>
      </c>
      <c r="B192" s="13" t="s">
        <v>0</v>
      </c>
      <c r="C192" s="13" t="s">
        <v>273</v>
      </c>
      <c r="D192" s="34" t="s">
        <v>240</v>
      </c>
      <c r="E192" s="23" t="s">
        <v>220</v>
      </c>
      <c r="F192" s="23">
        <v>2535</v>
      </c>
      <c r="G192" s="22">
        <v>1.324384</v>
      </c>
      <c r="H192" s="22">
        <v>1.1890989999999999</v>
      </c>
      <c r="I192" s="22">
        <v>1.101899</v>
      </c>
      <c r="J192" s="22">
        <v>1.066171</v>
      </c>
      <c r="K192" s="22">
        <v>1.066538</v>
      </c>
      <c r="L192" s="22">
        <v>1.145546</v>
      </c>
      <c r="M192" s="22">
        <v>1.4049579999999999</v>
      </c>
      <c r="N192" s="22">
        <v>1.5447949999999999</v>
      </c>
      <c r="O192" s="22">
        <v>1.4709719999999999</v>
      </c>
      <c r="P192" s="22">
        <v>1.432361</v>
      </c>
      <c r="Q192" s="22">
        <v>1.421435</v>
      </c>
      <c r="R192" s="22">
        <v>1.432817</v>
      </c>
      <c r="S192" s="22">
        <v>1.4594419999999999</v>
      </c>
      <c r="T192" s="22">
        <v>1.4775590000000001</v>
      </c>
      <c r="U192" s="22">
        <v>1.488707</v>
      </c>
      <c r="V192" s="22">
        <v>1.5492779999999999</v>
      </c>
      <c r="W192" s="22">
        <v>1.7705010000000001</v>
      </c>
      <c r="X192" s="22">
        <v>2.2135750000000001</v>
      </c>
      <c r="Y192" s="22">
        <v>2.4214989999999998</v>
      </c>
      <c r="Z192" s="22">
        <v>2.4304000000000001</v>
      </c>
      <c r="AA192" s="22">
        <v>2.3247239999999998</v>
      </c>
      <c r="AB192" s="22">
        <v>2.1579169999999999</v>
      </c>
      <c r="AC192" s="22">
        <v>1.87201</v>
      </c>
      <c r="AD192" s="22">
        <v>1.5658609999999999</v>
      </c>
      <c r="AE192" s="22">
        <v>-0.366643</v>
      </c>
      <c r="AF192" s="22">
        <v>-0.3155347</v>
      </c>
      <c r="AG192" s="22">
        <v>-0.30115199999999998</v>
      </c>
      <c r="AH192" s="22">
        <v>-0.24033119999999999</v>
      </c>
      <c r="AI192" s="22">
        <v>-0.2251782</v>
      </c>
      <c r="AJ192" s="22">
        <v>-0.20021330000000001</v>
      </c>
      <c r="AK192" s="22">
        <v>-0.18035979999999999</v>
      </c>
      <c r="AL192" s="22">
        <v>-0.16169349999999999</v>
      </c>
      <c r="AM192" s="22">
        <v>-0.15930130000000001</v>
      </c>
      <c r="AN192" s="22">
        <v>-0.11073959999999999</v>
      </c>
      <c r="AO192" s="22">
        <v>-9.3551200000000001E-2</v>
      </c>
      <c r="AP192" s="22">
        <v>-5.2823500000000002E-2</v>
      </c>
      <c r="AQ192" s="22">
        <v>-2.2860599999999998E-2</v>
      </c>
      <c r="AR192" s="22">
        <v>-8.8956999999999994E-3</v>
      </c>
      <c r="AS192" s="22">
        <v>-1.5279900000000001E-2</v>
      </c>
      <c r="AT192" s="22">
        <v>1.7449E-3</v>
      </c>
      <c r="AU192" s="22">
        <v>5.7875000000000001E-3</v>
      </c>
      <c r="AV192" s="22">
        <v>-2.1296099999999998E-2</v>
      </c>
      <c r="AW192" s="22">
        <v>-6.7343299999999995E-2</v>
      </c>
      <c r="AX192" s="22">
        <v>-8.2747899999999999E-2</v>
      </c>
      <c r="AY192" s="22">
        <v>-0.12569939999999999</v>
      </c>
      <c r="AZ192" s="22">
        <v>-0.15235889999999999</v>
      </c>
      <c r="BA192" s="22">
        <v>-0.1911967</v>
      </c>
      <c r="BB192" s="22">
        <v>-0.2303385</v>
      </c>
      <c r="BC192" s="22">
        <v>-0.3041875</v>
      </c>
      <c r="BD192" s="22">
        <v>-0.25944739999999999</v>
      </c>
      <c r="BE192" s="22">
        <v>-0.2492489</v>
      </c>
      <c r="BF192" s="22">
        <v>-0.194991</v>
      </c>
      <c r="BG192" s="22">
        <v>-0.18146499999999999</v>
      </c>
      <c r="BH192" s="22">
        <v>-0.15643570000000001</v>
      </c>
      <c r="BI192" s="22">
        <v>-0.13565459999999999</v>
      </c>
      <c r="BJ192" s="22">
        <v>-0.11398469999999999</v>
      </c>
      <c r="BK192" s="22">
        <v>-0.11352139999999999</v>
      </c>
      <c r="BL192" s="22">
        <v>-6.2909099999999996E-2</v>
      </c>
      <c r="BM192" s="22">
        <v>-4.3732600000000003E-2</v>
      </c>
      <c r="BN192" s="22">
        <v>2.0065E-3</v>
      </c>
      <c r="BO192" s="22">
        <v>2.7779100000000001E-2</v>
      </c>
      <c r="BP192" s="22">
        <v>4.4102200000000001E-2</v>
      </c>
      <c r="BQ192" s="22">
        <v>3.82739E-2</v>
      </c>
      <c r="BR192" s="22">
        <v>5.4190299999999997E-2</v>
      </c>
      <c r="BS192" s="22">
        <v>6.2681200000000006E-2</v>
      </c>
      <c r="BT192" s="22">
        <v>3.2294000000000003E-2</v>
      </c>
      <c r="BU192" s="22">
        <v>-1.5943499999999999E-2</v>
      </c>
      <c r="BV192" s="22">
        <v>-3.0639900000000001E-2</v>
      </c>
      <c r="BW192" s="22">
        <v>-6.9269399999999995E-2</v>
      </c>
      <c r="BX192" s="22">
        <v>-9.3200000000000005E-2</v>
      </c>
      <c r="BY192" s="22">
        <v>-0.13441439999999999</v>
      </c>
      <c r="BZ192" s="22">
        <v>-0.17674390000000001</v>
      </c>
      <c r="CA192" s="22">
        <v>-0.26093100000000002</v>
      </c>
      <c r="CB192" s="22">
        <v>-0.22060150000000001</v>
      </c>
      <c r="CC192" s="22">
        <v>-0.21330099999999999</v>
      </c>
      <c r="CD192" s="22">
        <v>-0.1635886</v>
      </c>
      <c r="CE192" s="22">
        <v>-0.1511894</v>
      </c>
      <c r="CF192" s="22">
        <v>-0.12611539999999999</v>
      </c>
      <c r="CG192" s="22">
        <v>-0.1046919</v>
      </c>
      <c r="CH192" s="22">
        <v>-8.0941799999999994E-2</v>
      </c>
      <c r="CI192" s="22">
        <v>-8.1814300000000006E-2</v>
      </c>
      <c r="CJ192" s="22">
        <v>-2.97819E-2</v>
      </c>
      <c r="CK192" s="22">
        <v>-9.2283E-3</v>
      </c>
      <c r="CL192" s="22">
        <v>3.9981500000000003E-2</v>
      </c>
      <c r="CM192" s="22">
        <v>6.2851900000000002E-2</v>
      </c>
      <c r="CN192" s="22">
        <v>8.0808500000000005E-2</v>
      </c>
      <c r="CO192" s="22">
        <v>7.5365000000000001E-2</v>
      </c>
      <c r="CP192" s="22">
        <v>9.0513800000000005E-2</v>
      </c>
      <c r="CQ192" s="22">
        <v>0.1020856</v>
      </c>
      <c r="CR192" s="22">
        <v>6.9410399999999997E-2</v>
      </c>
      <c r="CS192" s="22">
        <v>1.9655800000000001E-2</v>
      </c>
      <c r="CT192" s="22">
        <v>5.45E-3</v>
      </c>
      <c r="CU192" s="22">
        <v>-3.01861E-2</v>
      </c>
      <c r="CV192" s="22">
        <v>-5.2226799999999997E-2</v>
      </c>
      <c r="CW192" s="22">
        <v>-9.5087199999999997E-2</v>
      </c>
      <c r="CX192" s="22">
        <v>-0.13962440000000001</v>
      </c>
      <c r="CY192" s="22">
        <v>-0.21767439999999999</v>
      </c>
      <c r="CZ192" s="22">
        <v>-0.18175559999999999</v>
      </c>
      <c r="DA192" s="22">
        <v>-0.17735310000000001</v>
      </c>
      <c r="DB192" s="22">
        <v>-0.1321861</v>
      </c>
      <c r="DC192" s="22">
        <v>-0.1209138</v>
      </c>
      <c r="DD192" s="22">
        <v>-9.5795199999999997E-2</v>
      </c>
      <c r="DE192" s="22">
        <v>-7.3729199999999995E-2</v>
      </c>
      <c r="DF192" s="22">
        <v>-4.7898799999999998E-2</v>
      </c>
      <c r="DG192" s="22">
        <v>-5.01073E-2</v>
      </c>
      <c r="DH192" s="22">
        <v>3.3452999999999998E-3</v>
      </c>
      <c r="DI192" s="22">
        <v>2.52759E-2</v>
      </c>
      <c r="DJ192" s="22">
        <v>7.7956600000000001E-2</v>
      </c>
      <c r="DK192" s="22">
        <v>9.7924800000000006E-2</v>
      </c>
      <c r="DL192" s="22">
        <v>0.1175147</v>
      </c>
      <c r="DM192" s="22">
        <v>0.11245620000000001</v>
      </c>
      <c r="DN192" s="22">
        <v>0.12683739999999999</v>
      </c>
      <c r="DO192" s="22">
        <v>0.14149</v>
      </c>
      <c r="DP192" s="22">
        <v>0.1065268</v>
      </c>
      <c r="DQ192" s="22">
        <v>5.5255100000000001E-2</v>
      </c>
      <c r="DR192" s="22">
        <v>4.1539800000000002E-2</v>
      </c>
      <c r="DS192" s="22">
        <v>8.8971999999999992E-3</v>
      </c>
      <c r="DT192" s="22">
        <v>-1.12535E-2</v>
      </c>
      <c r="DU192" s="22">
        <v>-5.5759900000000001E-2</v>
      </c>
      <c r="DV192" s="22">
        <v>-0.1025049</v>
      </c>
      <c r="DW192" s="22">
        <v>-0.15521889999999999</v>
      </c>
      <c r="DX192" s="22">
        <v>-0.12566840000000001</v>
      </c>
      <c r="DY192" s="22">
        <v>-0.12545010000000001</v>
      </c>
      <c r="DZ192" s="22">
        <v>-8.6846000000000007E-2</v>
      </c>
      <c r="EA192" s="22">
        <v>-7.7200599999999994E-2</v>
      </c>
      <c r="EB192" s="22">
        <v>-5.2017599999999997E-2</v>
      </c>
      <c r="EC192" s="22">
        <v>-2.9024000000000001E-2</v>
      </c>
      <c r="ED192" s="22">
        <v>-1.9010000000000001E-4</v>
      </c>
      <c r="EE192" s="22">
        <v>-4.3274000000000003E-3</v>
      </c>
      <c r="EF192" s="22">
        <v>5.1175699999999998E-2</v>
      </c>
      <c r="EG192" s="22">
        <v>7.5094499999999995E-2</v>
      </c>
      <c r="EH192" s="22">
        <v>0.1327865</v>
      </c>
      <c r="EI192" s="22">
        <v>0.14856449999999999</v>
      </c>
      <c r="EJ192" s="22">
        <v>0.17051259999999999</v>
      </c>
      <c r="EK192" s="22">
        <v>0.16600999999999999</v>
      </c>
      <c r="EL192" s="22">
        <v>0.17928279999999999</v>
      </c>
      <c r="EM192" s="22">
        <v>0.1983837</v>
      </c>
      <c r="EN192" s="22">
        <v>0.16011700000000001</v>
      </c>
      <c r="EO192" s="22">
        <v>0.1066549</v>
      </c>
      <c r="EP192" s="22">
        <v>9.3647900000000006E-2</v>
      </c>
      <c r="EQ192" s="22">
        <v>6.5327300000000005E-2</v>
      </c>
      <c r="ER192" s="22">
        <v>4.7905400000000001E-2</v>
      </c>
      <c r="ES192" s="22">
        <v>1.0223000000000001E-3</v>
      </c>
      <c r="ET192" s="22">
        <v>-4.8910299999999997E-2</v>
      </c>
      <c r="EU192" s="22">
        <v>60.007129999999997</v>
      </c>
      <c r="EV192" s="22">
        <v>59.588940000000001</v>
      </c>
      <c r="EW192" s="22">
        <v>59.213380000000001</v>
      </c>
      <c r="EX192" s="22">
        <v>58.669879999999999</v>
      </c>
      <c r="EY192" s="22">
        <v>58.096600000000002</v>
      </c>
      <c r="EZ192" s="22">
        <v>58.074109999999997</v>
      </c>
      <c r="FA192" s="22">
        <v>57.746160000000003</v>
      </c>
      <c r="FB192" s="22">
        <v>58.419179999999997</v>
      </c>
      <c r="FC192" s="22">
        <v>62.942920000000001</v>
      </c>
      <c r="FD192" s="22">
        <v>67.162440000000004</v>
      </c>
      <c r="FE192" s="22">
        <v>70.130269999999996</v>
      </c>
      <c r="FF192" s="22">
        <v>72.441959999999995</v>
      </c>
      <c r="FG192" s="22">
        <v>73.735579999999999</v>
      </c>
      <c r="FH192" s="22">
        <v>74.111850000000004</v>
      </c>
      <c r="FI192" s="22">
        <v>73.530600000000007</v>
      </c>
      <c r="FJ192" s="22">
        <v>72.46996</v>
      </c>
      <c r="FK192" s="22">
        <v>70.250029999999995</v>
      </c>
      <c r="FL192" s="22">
        <v>67.740750000000006</v>
      </c>
      <c r="FM192" s="22">
        <v>65.769630000000006</v>
      </c>
      <c r="FN192" s="22">
        <v>64.56747</v>
      </c>
      <c r="FO192" s="22">
        <v>63.50506</v>
      </c>
      <c r="FP192" s="22">
        <v>62.343769999999999</v>
      </c>
      <c r="FQ192" s="22">
        <v>61.556080000000001</v>
      </c>
      <c r="FR192" s="22">
        <v>60.727420000000002</v>
      </c>
      <c r="FS192" s="22">
        <v>1.185549</v>
      </c>
      <c r="FT192" s="22">
        <v>5.1819700000000003E-2</v>
      </c>
      <c r="FU192" s="22">
        <v>6.1272100000000003E-2</v>
      </c>
    </row>
    <row r="193" spans="1:177" x14ac:dyDescent="0.2">
      <c r="A193" s="13" t="s">
        <v>226</v>
      </c>
      <c r="B193" s="13" t="s">
        <v>0</v>
      </c>
      <c r="C193" s="13" t="s">
        <v>273</v>
      </c>
      <c r="D193" s="34" t="s">
        <v>240</v>
      </c>
      <c r="E193" s="23" t="s">
        <v>221</v>
      </c>
      <c r="F193" s="23">
        <v>1745</v>
      </c>
      <c r="G193" s="22">
        <v>1.072457</v>
      </c>
      <c r="H193" s="22">
        <v>0.98857729999999999</v>
      </c>
      <c r="I193" s="22">
        <v>0.94651399999999997</v>
      </c>
      <c r="J193" s="22">
        <v>0.9393977</v>
      </c>
      <c r="K193" s="22">
        <v>0.93834899999999999</v>
      </c>
      <c r="L193" s="22">
        <v>1.064751</v>
      </c>
      <c r="M193" s="22">
        <v>1.251015</v>
      </c>
      <c r="N193" s="22">
        <v>1.2671779999999999</v>
      </c>
      <c r="O193" s="22">
        <v>1.1692389999999999</v>
      </c>
      <c r="P193" s="22">
        <v>1.0495989999999999</v>
      </c>
      <c r="Q193" s="22">
        <v>0.96135599999999999</v>
      </c>
      <c r="R193" s="22">
        <v>0.9484013</v>
      </c>
      <c r="S193" s="22">
        <v>1.001331</v>
      </c>
      <c r="T193" s="22">
        <v>1.0561069999999999</v>
      </c>
      <c r="U193" s="22">
        <v>1.0841799999999999</v>
      </c>
      <c r="V193" s="22">
        <v>1.1840310000000001</v>
      </c>
      <c r="W193" s="22">
        <v>1.3413919999999999</v>
      </c>
      <c r="X193" s="22">
        <v>1.6561090000000001</v>
      </c>
      <c r="Y193" s="22">
        <v>1.7702329999999999</v>
      </c>
      <c r="Z193" s="22">
        <v>1.7768090000000001</v>
      </c>
      <c r="AA193" s="22">
        <v>1.7595190000000001</v>
      </c>
      <c r="AB193" s="22">
        <v>1.5974090000000001</v>
      </c>
      <c r="AC193" s="22">
        <v>1.4013949999999999</v>
      </c>
      <c r="AD193" s="22">
        <v>1.214453</v>
      </c>
      <c r="AE193" s="22">
        <v>-0.1519238</v>
      </c>
      <c r="AF193" s="22">
        <v>-0.16479160000000001</v>
      </c>
      <c r="AG193" s="22">
        <v>-0.17754590000000001</v>
      </c>
      <c r="AH193" s="22">
        <v>-0.165631</v>
      </c>
      <c r="AI193" s="22">
        <v>-0.1956919</v>
      </c>
      <c r="AJ193" s="22">
        <v>-0.15635959999999999</v>
      </c>
      <c r="AK193" s="22">
        <v>-0.111328</v>
      </c>
      <c r="AL193" s="22">
        <v>-0.140292</v>
      </c>
      <c r="AM193" s="22">
        <v>-0.16151799999999999</v>
      </c>
      <c r="AN193" s="22">
        <v>-0.1511942</v>
      </c>
      <c r="AO193" s="22">
        <v>-0.1519653</v>
      </c>
      <c r="AP193" s="22">
        <v>-0.1165192</v>
      </c>
      <c r="AQ193" s="22">
        <v>-7.1959700000000001E-2</v>
      </c>
      <c r="AR193" s="22">
        <v>-5.1171399999999999E-2</v>
      </c>
      <c r="AS193" s="22">
        <v>-4.6851499999999997E-2</v>
      </c>
      <c r="AT193" s="22">
        <v>-4.1729200000000001E-2</v>
      </c>
      <c r="AU193" s="22">
        <v>-6.3193700000000005E-2</v>
      </c>
      <c r="AV193" s="22">
        <v>-9.5431299999999997E-2</v>
      </c>
      <c r="AW193" s="22">
        <v>-0.14586180000000001</v>
      </c>
      <c r="AX193" s="22">
        <v>-0.14671339999999999</v>
      </c>
      <c r="AY193" s="22">
        <v>-0.15803529999999999</v>
      </c>
      <c r="AZ193" s="22">
        <v>-0.2206969</v>
      </c>
      <c r="BA193" s="22">
        <v>-0.2199796</v>
      </c>
      <c r="BB193" s="22">
        <v>-0.1728857</v>
      </c>
      <c r="BC193" s="22">
        <v>-8.7866E-2</v>
      </c>
      <c r="BD193" s="22">
        <v>-9.7030500000000006E-2</v>
      </c>
      <c r="BE193" s="22">
        <v>-0.1098848</v>
      </c>
      <c r="BF193" s="22">
        <v>-9.7572599999999995E-2</v>
      </c>
      <c r="BG193" s="22">
        <v>-0.12903680000000001</v>
      </c>
      <c r="BH193" s="22">
        <v>-8.6007299999999995E-2</v>
      </c>
      <c r="BI193" s="22">
        <v>-3.8375100000000002E-2</v>
      </c>
      <c r="BJ193" s="22">
        <v>-6.9002800000000003E-2</v>
      </c>
      <c r="BK193" s="22">
        <v>-8.7283399999999997E-2</v>
      </c>
      <c r="BL193" s="22">
        <v>-8.0904000000000004E-2</v>
      </c>
      <c r="BM193" s="22">
        <v>-8.6626499999999995E-2</v>
      </c>
      <c r="BN193" s="22">
        <v>-5.3633500000000001E-2</v>
      </c>
      <c r="BO193" s="22">
        <v>-1.08894E-2</v>
      </c>
      <c r="BP193" s="22">
        <v>1.2066E-2</v>
      </c>
      <c r="BQ193" s="22">
        <v>1.2577899999999999E-2</v>
      </c>
      <c r="BR193" s="22">
        <v>1.6395099999999999E-2</v>
      </c>
      <c r="BS193" s="22">
        <v>-4.9718000000000002E-3</v>
      </c>
      <c r="BT193" s="22">
        <v>-3.5145000000000003E-2</v>
      </c>
      <c r="BU193" s="22">
        <v>-8.4147399999999997E-2</v>
      </c>
      <c r="BV193" s="22">
        <v>-8.0819600000000005E-2</v>
      </c>
      <c r="BW193" s="22">
        <v>-9.0478900000000001E-2</v>
      </c>
      <c r="BX193" s="22">
        <v>-0.1477067</v>
      </c>
      <c r="BY193" s="22">
        <v>-0.1499462</v>
      </c>
      <c r="BZ193" s="22">
        <v>-0.1080613</v>
      </c>
      <c r="CA193" s="22">
        <v>-4.3499799999999998E-2</v>
      </c>
      <c r="CB193" s="22">
        <v>-5.0099299999999999E-2</v>
      </c>
      <c r="CC193" s="22">
        <v>-6.3022900000000007E-2</v>
      </c>
      <c r="CD193" s="22">
        <v>-5.0435599999999997E-2</v>
      </c>
      <c r="CE193" s="22">
        <v>-8.2871700000000006E-2</v>
      </c>
      <c r="CF193" s="22">
        <v>-3.7281500000000002E-2</v>
      </c>
      <c r="CG193" s="22">
        <v>1.2151800000000001E-2</v>
      </c>
      <c r="CH193" s="22">
        <v>-1.9628099999999999E-2</v>
      </c>
      <c r="CI193" s="22">
        <v>-3.5868799999999999E-2</v>
      </c>
      <c r="CJ193" s="22">
        <v>-3.2221300000000001E-2</v>
      </c>
      <c r="CK193" s="22">
        <v>-4.1373100000000003E-2</v>
      </c>
      <c r="CL193" s="22">
        <v>-1.0079100000000001E-2</v>
      </c>
      <c r="CM193" s="22">
        <v>3.1407699999999997E-2</v>
      </c>
      <c r="CN193" s="22">
        <v>5.58641E-2</v>
      </c>
      <c r="CO193" s="22">
        <v>5.3738500000000002E-2</v>
      </c>
      <c r="CP193" s="22">
        <v>5.6651800000000002E-2</v>
      </c>
      <c r="CQ193" s="22">
        <v>3.5352399999999999E-2</v>
      </c>
      <c r="CR193" s="22">
        <v>6.6090999999999997E-3</v>
      </c>
      <c r="CS193" s="22">
        <v>-4.1404200000000002E-2</v>
      </c>
      <c r="CT193" s="22">
        <v>-3.5181799999999999E-2</v>
      </c>
      <c r="CU193" s="22">
        <v>-4.3689499999999999E-2</v>
      </c>
      <c r="CV193" s="22">
        <v>-9.7153900000000001E-2</v>
      </c>
      <c r="CW193" s="22">
        <v>-0.1014412</v>
      </c>
      <c r="CX193" s="22">
        <v>-6.3164100000000001E-2</v>
      </c>
      <c r="CY193" s="22">
        <v>8.6640000000000003E-4</v>
      </c>
      <c r="CZ193" s="22">
        <v>-3.1681000000000001E-3</v>
      </c>
      <c r="DA193" s="22">
        <v>-1.6160999999999998E-2</v>
      </c>
      <c r="DB193" s="22">
        <v>-3.2986000000000001E-3</v>
      </c>
      <c r="DC193" s="22">
        <v>-3.6706599999999999E-2</v>
      </c>
      <c r="DD193" s="22">
        <v>1.1444299999999999E-2</v>
      </c>
      <c r="DE193" s="22">
        <v>6.2678800000000007E-2</v>
      </c>
      <c r="DF193" s="22">
        <v>2.9746600000000002E-2</v>
      </c>
      <c r="DG193" s="22">
        <v>1.55459E-2</v>
      </c>
      <c r="DH193" s="22">
        <v>1.64615E-2</v>
      </c>
      <c r="DI193" s="22">
        <v>3.8804E-3</v>
      </c>
      <c r="DJ193" s="22">
        <v>3.34753E-2</v>
      </c>
      <c r="DK193" s="22">
        <v>7.3704699999999998E-2</v>
      </c>
      <c r="DL193" s="22">
        <v>9.9662100000000003E-2</v>
      </c>
      <c r="DM193" s="22">
        <v>9.48991E-2</v>
      </c>
      <c r="DN193" s="22">
        <v>9.6908599999999998E-2</v>
      </c>
      <c r="DO193" s="22">
        <v>7.56767E-2</v>
      </c>
      <c r="DP193" s="22">
        <v>4.8363200000000002E-2</v>
      </c>
      <c r="DQ193" s="22">
        <v>1.3389000000000001E-3</v>
      </c>
      <c r="DR193" s="22">
        <v>1.0456E-2</v>
      </c>
      <c r="DS193" s="22">
        <v>3.0998000000000002E-3</v>
      </c>
      <c r="DT193" s="22">
        <v>-4.6601200000000002E-2</v>
      </c>
      <c r="DU193" s="22">
        <v>-5.2936299999999999E-2</v>
      </c>
      <c r="DV193" s="22">
        <v>-1.8266899999999999E-2</v>
      </c>
      <c r="DW193" s="22">
        <v>6.4924200000000001E-2</v>
      </c>
      <c r="DX193" s="22">
        <v>6.4593100000000001E-2</v>
      </c>
      <c r="DY193" s="22">
        <v>5.1500200000000003E-2</v>
      </c>
      <c r="DZ193" s="22">
        <v>6.4759800000000006E-2</v>
      </c>
      <c r="EA193" s="22">
        <v>2.9948499999999999E-2</v>
      </c>
      <c r="EB193" s="22">
        <v>8.17967E-2</v>
      </c>
      <c r="EC193" s="22">
        <v>0.13563169999999999</v>
      </c>
      <c r="ED193" s="22">
        <v>0.1010358</v>
      </c>
      <c r="EE193" s="22">
        <v>8.9780499999999999E-2</v>
      </c>
      <c r="EF193" s="22">
        <v>8.6751599999999998E-2</v>
      </c>
      <c r="EG193" s="22">
        <v>6.9219100000000006E-2</v>
      </c>
      <c r="EH193" s="22">
        <v>9.6361000000000002E-2</v>
      </c>
      <c r="EI193" s="22">
        <v>0.13477500000000001</v>
      </c>
      <c r="EJ193" s="22">
        <v>0.1628995</v>
      </c>
      <c r="EK193" s="22">
        <v>0.1543284</v>
      </c>
      <c r="EL193" s="22">
        <v>0.1550329</v>
      </c>
      <c r="EM193" s="22">
        <v>0.13389860000000001</v>
      </c>
      <c r="EN193" s="22">
        <v>0.1086495</v>
      </c>
      <c r="EO193" s="22">
        <v>6.3053300000000007E-2</v>
      </c>
      <c r="EP193" s="22">
        <v>7.6349799999999995E-2</v>
      </c>
      <c r="EQ193" s="22">
        <v>7.0656300000000005E-2</v>
      </c>
      <c r="ER193" s="22">
        <v>2.6388999999999999E-2</v>
      </c>
      <c r="ES193" s="22">
        <v>1.70971E-2</v>
      </c>
      <c r="ET193" s="22">
        <v>4.6557599999999998E-2</v>
      </c>
      <c r="EU193" s="22">
        <v>56.575530000000001</v>
      </c>
      <c r="EV193" s="22">
        <v>55.651580000000003</v>
      </c>
      <c r="EW193" s="22">
        <v>55.412880000000001</v>
      </c>
      <c r="EX193" s="22">
        <v>54.933900000000001</v>
      </c>
      <c r="EY193" s="22">
        <v>54.50217</v>
      </c>
      <c r="EZ193" s="22">
        <v>54.22119</v>
      </c>
      <c r="FA193" s="22">
        <v>53.632240000000003</v>
      </c>
      <c r="FB193" s="22">
        <v>54.678179999999998</v>
      </c>
      <c r="FC193" s="22">
        <v>58.966340000000002</v>
      </c>
      <c r="FD193" s="22">
        <v>63.876019999999997</v>
      </c>
      <c r="FE193" s="22">
        <v>67.876620000000003</v>
      </c>
      <c r="FF193" s="22">
        <v>71.789050000000003</v>
      </c>
      <c r="FG193" s="22">
        <v>73.614750000000001</v>
      </c>
      <c r="FH193" s="22">
        <v>74.408069999999995</v>
      </c>
      <c r="FI193" s="22">
        <v>74.108419999999995</v>
      </c>
      <c r="FJ193" s="22">
        <v>72.927509999999998</v>
      </c>
      <c r="FK193" s="22">
        <v>70.437240000000003</v>
      </c>
      <c r="FL193" s="22">
        <v>66.991339999999994</v>
      </c>
      <c r="FM193" s="22">
        <v>64.521709999999999</v>
      </c>
      <c r="FN193" s="22">
        <v>62.40399</v>
      </c>
      <c r="FO193" s="22">
        <v>60.717239999999997</v>
      </c>
      <c r="FP193" s="22">
        <v>59.286700000000003</v>
      </c>
      <c r="FQ193" s="22">
        <v>58.1661</v>
      </c>
      <c r="FR193" s="22">
        <v>56.929699999999997</v>
      </c>
      <c r="FS193" s="22">
        <v>1.7718989999999999</v>
      </c>
      <c r="FT193" s="22">
        <v>7.5708600000000001E-2</v>
      </c>
      <c r="FU193" s="22">
        <v>7.56082E-2</v>
      </c>
    </row>
    <row r="194" spans="1:177" x14ac:dyDescent="0.2">
      <c r="A194" s="13" t="s">
        <v>226</v>
      </c>
      <c r="B194" s="13" t="s">
        <v>0</v>
      </c>
      <c r="C194" s="13" t="s">
        <v>273</v>
      </c>
      <c r="D194" s="34" t="s">
        <v>252</v>
      </c>
      <c r="E194" s="23" t="s">
        <v>219</v>
      </c>
      <c r="F194" s="23">
        <v>4280</v>
      </c>
      <c r="G194" s="22">
        <v>2.5759620000000001</v>
      </c>
      <c r="H194" s="22">
        <v>2.311849</v>
      </c>
      <c r="I194" s="22">
        <v>2.0816189999999999</v>
      </c>
      <c r="J194" s="22">
        <v>2.0445509999999998</v>
      </c>
      <c r="K194" s="22">
        <v>2.0149110000000001</v>
      </c>
      <c r="L194" s="22">
        <v>2.216663</v>
      </c>
      <c r="M194" s="22">
        <v>2.3608189999999998</v>
      </c>
      <c r="N194" s="22">
        <v>2.5461809999999998</v>
      </c>
      <c r="O194" s="22">
        <v>2.6163080000000001</v>
      </c>
      <c r="P194" s="22">
        <v>2.5632299999999999</v>
      </c>
      <c r="Q194" s="22">
        <v>2.5216789999999998</v>
      </c>
      <c r="R194" s="22">
        <v>2.6028099999999998</v>
      </c>
      <c r="S194" s="22">
        <v>2.7821850000000001</v>
      </c>
      <c r="T194" s="22">
        <v>3.1482960000000002</v>
      </c>
      <c r="U194" s="22">
        <v>3.471435</v>
      </c>
      <c r="V194" s="22">
        <v>3.827264</v>
      </c>
      <c r="W194" s="22">
        <v>4.1425140000000003</v>
      </c>
      <c r="X194" s="22">
        <v>4.6761400000000002</v>
      </c>
      <c r="Y194" s="22">
        <v>4.8497589999999997</v>
      </c>
      <c r="Z194" s="22">
        <v>4.7893210000000002</v>
      </c>
      <c r="AA194" s="22">
        <v>4.6710240000000001</v>
      </c>
      <c r="AB194" s="22">
        <v>4.2476019999999997</v>
      </c>
      <c r="AC194" s="22">
        <v>3.8468100000000001</v>
      </c>
      <c r="AD194" s="22">
        <v>3.2750840000000001</v>
      </c>
      <c r="AE194" s="22">
        <v>-0.2576717</v>
      </c>
      <c r="AF194" s="22">
        <v>-0.27440530000000002</v>
      </c>
      <c r="AG194" s="22">
        <v>-0.28722799999999998</v>
      </c>
      <c r="AH194" s="22">
        <v>-0.24741270000000001</v>
      </c>
      <c r="AI194" s="22">
        <v>-0.2214872</v>
      </c>
      <c r="AJ194" s="22">
        <v>-0.13963039999999999</v>
      </c>
      <c r="AK194" s="22">
        <v>-0.18496689999999999</v>
      </c>
      <c r="AL194" s="22">
        <v>-0.2056104</v>
      </c>
      <c r="AM194" s="22">
        <v>-0.20191709999999999</v>
      </c>
      <c r="AN194" s="22">
        <v>-0.15305260000000001</v>
      </c>
      <c r="AO194" s="22">
        <v>-0.13951569999999999</v>
      </c>
      <c r="AP194" s="22">
        <v>-0.1217772</v>
      </c>
      <c r="AQ194" s="22">
        <v>-0.125754</v>
      </c>
      <c r="AR194" s="22">
        <v>-7.9609100000000002E-2</v>
      </c>
      <c r="AS194" s="22">
        <v>-4.94403E-2</v>
      </c>
      <c r="AT194" s="22">
        <v>-2.4062299999999998E-2</v>
      </c>
      <c r="AU194" s="22">
        <v>-1.2792000000000001E-3</v>
      </c>
      <c r="AV194" s="22">
        <v>-5.5426000000000003E-2</v>
      </c>
      <c r="AW194" s="22">
        <v>-0.1138652</v>
      </c>
      <c r="AX194" s="22">
        <v>-7.1469000000000005E-2</v>
      </c>
      <c r="AY194" s="22">
        <v>-7.30209E-2</v>
      </c>
      <c r="AZ194" s="22">
        <v>-0.21352940000000001</v>
      </c>
      <c r="BA194" s="22">
        <v>-0.226767</v>
      </c>
      <c r="BB194" s="22">
        <v>-0.25340020000000002</v>
      </c>
      <c r="BC194" s="22">
        <v>-0.18970899999999999</v>
      </c>
      <c r="BD194" s="22">
        <v>-0.20794550000000001</v>
      </c>
      <c r="BE194" s="22">
        <v>-0.22663659999999999</v>
      </c>
      <c r="BF194" s="22">
        <v>-0.1910317</v>
      </c>
      <c r="BG194" s="22">
        <v>-0.1683192</v>
      </c>
      <c r="BH194" s="22">
        <v>-8.9059100000000002E-2</v>
      </c>
      <c r="BI194" s="22">
        <v>-0.13309660000000001</v>
      </c>
      <c r="BJ194" s="22">
        <v>-0.14538880000000001</v>
      </c>
      <c r="BK194" s="22">
        <v>-0.1397033</v>
      </c>
      <c r="BL194" s="22">
        <v>-9.4034699999999999E-2</v>
      </c>
      <c r="BM194" s="22">
        <v>-8.0119599999999999E-2</v>
      </c>
      <c r="BN194" s="22">
        <v>-5.9300600000000002E-2</v>
      </c>
      <c r="BO194" s="22">
        <v>-6.3769400000000004E-2</v>
      </c>
      <c r="BP194" s="22">
        <v>-1.6657399999999999E-2</v>
      </c>
      <c r="BQ194" s="22">
        <v>1.4389799999999999E-2</v>
      </c>
      <c r="BR194" s="22">
        <v>3.9640599999999998E-2</v>
      </c>
      <c r="BS194" s="22">
        <v>6.62687E-2</v>
      </c>
      <c r="BT194" s="22">
        <v>1.2855999999999999E-2</v>
      </c>
      <c r="BU194" s="22">
        <v>-4.5737300000000002E-2</v>
      </c>
      <c r="BV194" s="22">
        <v>-4.1939999999999998E-3</v>
      </c>
      <c r="BW194" s="22">
        <v>-5.5919000000000003E-3</v>
      </c>
      <c r="BX194" s="22">
        <v>-0.14738999999999999</v>
      </c>
      <c r="BY194" s="22">
        <v>-0.16151789999999999</v>
      </c>
      <c r="BZ194" s="22">
        <v>-0.19354589999999999</v>
      </c>
      <c r="CA194" s="22">
        <v>-0.1426383</v>
      </c>
      <c r="CB194" s="22">
        <v>-0.16191559999999999</v>
      </c>
      <c r="CC194" s="22">
        <v>-0.1846711</v>
      </c>
      <c r="CD194" s="22">
        <v>-0.15198249999999999</v>
      </c>
      <c r="CE194" s="22">
        <v>-0.13149520000000001</v>
      </c>
      <c r="CF194" s="22">
        <v>-5.4033499999999998E-2</v>
      </c>
      <c r="CG194" s="22">
        <v>-9.7171400000000005E-2</v>
      </c>
      <c r="CH194" s="22">
        <v>-0.1036796</v>
      </c>
      <c r="CI194" s="22">
        <v>-9.6614199999999997E-2</v>
      </c>
      <c r="CJ194" s="22">
        <v>-5.3159100000000001E-2</v>
      </c>
      <c r="CK194" s="22">
        <v>-3.8982099999999999E-2</v>
      </c>
      <c r="CL194" s="22">
        <v>-1.6029600000000001E-2</v>
      </c>
      <c r="CM194" s="22">
        <v>-2.0839E-2</v>
      </c>
      <c r="CN194" s="22">
        <v>2.69427E-2</v>
      </c>
      <c r="CO194" s="22">
        <v>5.8598299999999999E-2</v>
      </c>
      <c r="CP194" s="22">
        <v>8.3761000000000002E-2</v>
      </c>
      <c r="CQ194" s="22">
        <v>0.1130521</v>
      </c>
      <c r="CR194" s="22">
        <v>6.0147899999999997E-2</v>
      </c>
      <c r="CS194" s="22">
        <v>1.4479E-3</v>
      </c>
      <c r="CT194" s="22">
        <v>4.2400500000000001E-2</v>
      </c>
      <c r="CU194" s="22">
        <v>4.1109100000000003E-2</v>
      </c>
      <c r="CV194" s="22">
        <v>-0.10158200000000001</v>
      </c>
      <c r="CW194" s="22">
        <v>-0.1163266</v>
      </c>
      <c r="CX194" s="22">
        <v>-0.152091</v>
      </c>
      <c r="CY194" s="22">
        <v>-9.5567600000000003E-2</v>
      </c>
      <c r="CZ194" s="22">
        <v>-0.11588569999999999</v>
      </c>
      <c r="DA194" s="22">
        <v>-0.14270569999999999</v>
      </c>
      <c r="DB194" s="22">
        <v>-0.1129332</v>
      </c>
      <c r="DC194" s="22">
        <v>-9.4671199999999997E-2</v>
      </c>
      <c r="DD194" s="22">
        <v>-1.9008000000000001E-2</v>
      </c>
      <c r="DE194" s="22">
        <v>-6.1246200000000001E-2</v>
      </c>
      <c r="DF194" s="22">
        <v>-6.1970299999999999E-2</v>
      </c>
      <c r="DG194" s="22">
        <v>-5.3525099999999999E-2</v>
      </c>
      <c r="DH194" s="22">
        <v>-1.22834E-2</v>
      </c>
      <c r="DI194" s="22">
        <v>2.1554E-3</v>
      </c>
      <c r="DJ194" s="22">
        <v>2.7241499999999998E-2</v>
      </c>
      <c r="DK194" s="22">
        <v>2.2091400000000001E-2</v>
      </c>
      <c r="DL194" s="22">
        <v>7.0542900000000006E-2</v>
      </c>
      <c r="DM194" s="22">
        <v>0.1028068</v>
      </c>
      <c r="DN194" s="22">
        <v>0.12788150000000001</v>
      </c>
      <c r="DO194" s="22">
        <v>0.15983559999999999</v>
      </c>
      <c r="DP194" s="22">
        <v>0.1074397</v>
      </c>
      <c r="DQ194" s="22">
        <v>4.8633099999999999E-2</v>
      </c>
      <c r="DR194" s="22">
        <v>8.8995000000000005E-2</v>
      </c>
      <c r="DS194" s="22">
        <v>8.7810200000000005E-2</v>
      </c>
      <c r="DT194" s="22">
        <v>-5.57741E-2</v>
      </c>
      <c r="DU194" s="22">
        <v>-7.1135299999999999E-2</v>
      </c>
      <c r="DV194" s="22">
        <v>-0.1106361</v>
      </c>
      <c r="DW194" s="22">
        <v>-2.7605000000000001E-2</v>
      </c>
      <c r="DX194" s="22">
        <v>-4.9425900000000002E-2</v>
      </c>
      <c r="DY194" s="22">
        <v>-8.2114300000000001E-2</v>
      </c>
      <c r="DZ194" s="22">
        <v>-5.65523E-2</v>
      </c>
      <c r="EA194" s="22">
        <v>-4.1503199999999997E-2</v>
      </c>
      <c r="EB194" s="22">
        <v>3.1563399999999998E-2</v>
      </c>
      <c r="EC194" s="22">
        <v>-9.3758999999999995E-3</v>
      </c>
      <c r="ED194" s="22">
        <v>-1.7487E-3</v>
      </c>
      <c r="EE194" s="22">
        <v>8.6887000000000006E-3</v>
      </c>
      <c r="EF194" s="22">
        <v>4.6734499999999998E-2</v>
      </c>
      <c r="EG194" s="22">
        <v>6.1551399999999999E-2</v>
      </c>
      <c r="EH194" s="22">
        <v>8.9718099999999995E-2</v>
      </c>
      <c r="EI194" s="22">
        <v>8.4076100000000001E-2</v>
      </c>
      <c r="EJ194" s="22">
        <v>0.13349459999999999</v>
      </c>
      <c r="EK194" s="22">
        <v>0.1666369</v>
      </c>
      <c r="EL194" s="22">
        <v>0.19158439999999999</v>
      </c>
      <c r="EM194" s="22">
        <v>0.22738349999999999</v>
      </c>
      <c r="EN194" s="22">
        <v>0.17572170000000001</v>
      </c>
      <c r="EO194" s="22">
        <v>0.116761</v>
      </c>
      <c r="EP194" s="22">
        <v>0.1562701</v>
      </c>
      <c r="EQ194" s="22">
        <v>0.15523919999999999</v>
      </c>
      <c r="ER194" s="22">
        <v>1.0365299999999999E-2</v>
      </c>
      <c r="ES194" s="22">
        <v>-5.8862000000000003E-3</v>
      </c>
      <c r="ET194" s="22">
        <v>-5.0781699999999999E-2</v>
      </c>
      <c r="EU194" s="22">
        <v>63.27375</v>
      </c>
      <c r="EV194" s="22">
        <v>61.356879999999997</v>
      </c>
      <c r="EW194" s="22">
        <v>62.11786</v>
      </c>
      <c r="EX194" s="22">
        <v>61.74483</v>
      </c>
      <c r="EY194" s="22">
        <v>60.643389999999997</v>
      </c>
      <c r="EZ194" s="22">
        <v>60.102710000000002</v>
      </c>
      <c r="FA194" s="22">
        <v>59.48771</v>
      </c>
      <c r="FB194" s="22">
        <v>60.971519999999998</v>
      </c>
      <c r="FC194" s="22">
        <v>71.472539999999995</v>
      </c>
      <c r="FD194" s="22">
        <v>79.712710000000001</v>
      </c>
      <c r="FE194" s="22">
        <v>84.705039999999997</v>
      </c>
      <c r="FF194" s="22">
        <v>86.90804</v>
      </c>
      <c r="FG194" s="22">
        <v>89.828230000000005</v>
      </c>
      <c r="FH194" s="22">
        <v>92.551900000000003</v>
      </c>
      <c r="FI194" s="22">
        <v>92.999160000000003</v>
      </c>
      <c r="FJ194" s="22">
        <v>92.205160000000006</v>
      </c>
      <c r="FK194" s="22">
        <v>87.70487</v>
      </c>
      <c r="FL194" s="22">
        <v>81.242620000000002</v>
      </c>
      <c r="FM194" s="22">
        <v>78.210930000000005</v>
      </c>
      <c r="FN194" s="22">
        <v>74.558689999999999</v>
      </c>
      <c r="FO194" s="22">
        <v>73.181269999999998</v>
      </c>
      <c r="FP194" s="22">
        <v>71.856459999999998</v>
      </c>
      <c r="FQ194" s="22">
        <v>69.592240000000004</v>
      </c>
      <c r="FR194" s="22">
        <v>68.636939999999996</v>
      </c>
      <c r="FS194" s="22">
        <v>1.290734</v>
      </c>
      <c r="FT194" s="22">
        <v>5.6608199999999997E-2</v>
      </c>
      <c r="FU194" s="22">
        <v>7.1795100000000001E-2</v>
      </c>
    </row>
    <row r="195" spans="1:177" x14ac:dyDescent="0.2">
      <c r="A195" s="13" t="s">
        <v>226</v>
      </c>
      <c r="B195" s="13" t="s">
        <v>0</v>
      </c>
      <c r="C195" s="13" t="s">
        <v>273</v>
      </c>
      <c r="D195" s="34" t="s">
        <v>252</v>
      </c>
      <c r="E195" s="23" t="s">
        <v>220</v>
      </c>
      <c r="F195" s="23">
        <v>2535</v>
      </c>
      <c r="G195" s="22">
        <v>1.517992</v>
      </c>
      <c r="H195" s="22">
        <v>1.333515</v>
      </c>
      <c r="I195" s="22">
        <v>1.194553</v>
      </c>
      <c r="J195" s="22">
        <v>1.158674</v>
      </c>
      <c r="K195" s="22">
        <v>1.1243620000000001</v>
      </c>
      <c r="L195" s="22">
        <v>1.224099</v>
      </c>
      <c r="M195" s="22">
        <v>1.2869550000000001</v>
      </c>
      <c r="N195" s="22">
        <v>1.4190199999999999</v>
      </c>
      <c r="O195" s="22">
        <v>1.500694</v>
      </c>
      <c r="P195" s="22">
        <v>1.517841</v>
      </c>
      <c r="Q195" s="22">
        <v>1.522019</v>
      </c>
      <c r="R195" s="22">
        <v>1.560595</v>
      </c>
      <c r="S195" s="22">
        <v>1.632166</v>
      </c>
      <c r="T195" s="22">
        <v>1.7600389999999999</v>
      </c>
      <c r="U195" s="22">
        <v>1.9251560000000001</v>
      </c>
      <c r="V195" s="22">
        <v>2.112368</v>
      </c>
      <c r="W195" s="22">
        <v>2.2504930000000001</v>
      </c>
      <c r="X195" s="22">
        <v>2.5911949999999999</v>
      </c>
      <c r="Y195" s="22">
        <v>2.6464780000000001</v>
      </c>
      <c r="Z195" s="22">
        <v>2.675303</v>
      </c>
      <c r="AA195" s="22">
        <v>2.5828289999999998</v>
      </c>
      <c r="AB195" s="22">
        <v>2.3740839999999999</v>
      </c>
      <c r="AC195" s="22">
        <v>2.1229819999999999</v>
      </c>
      <c r="AD195" s="22">
        <v>1.853637</v>
      </c>
      <c r="AE195" s="22">
        <v>-0.13835359999999999</v>
      </c>
      <c r="AF195" s="22">
        <v>-0.16666890000000001</v>
      </c>
      <c r="AG195" s="22">
        <v>-0.17255970000000001</v>
      </c>
      <c r="AH195" s="22">
        <v>-0.1540755</v>
      </c>
      <c r="AI195" s="22">
        <v>-0.1298193</v>
      </c>
      <c r="AJ195" s="22">
        <v>-8.8092699999999996E-2</v>
      </c>
      <c r="AK195" s="22">
        <v>-0.1010518</v>
      </c>
      <c r="AL195" s="22">
        <v>-0.13464989999999999</v>
      </c>
      <c r="AM195" s="22">
        <v>-0.13120999999999999</v>
      </c>
      <c r="AN195" s="22">
        <v>-9.4758999999999996E-2</v>
      </c>
      <c r="AO195" s="22">
        <v>-7.2114200000000003E-2</v>
      </c>
      <c r="AP195" s="22">
        <v>-7.5228000000000003E-2</v>
      </c>
      <c r="AQ195" s="22">
        <v>-6.9678900000000002E-2</v>
      </c>
      <c r="AR195" s="22">
        <v>-4.1314299999999998E-2</v>
      </c>
      <c r="AS195" s="22">
        <v>-3.0934099999999999E-2</v>
      </c>
      <c r="AT195" s="22">
        <v>3.3906899999999997E-2</v>
      </c>
      <c r="AU195" s="22">
        <v>1.11839E-2</v>
      </c>
      <c r="AV195" s="22">
        <v>-3.8148000000000001E-2</v>
      </c>
      <c r="AW195" s="22">
        <v>-9.7647200000000003E-2</v>
      </c>
      <c r="AX195" s="22">
        <v>-5.9843100000000003E-2</v>
      </c>
      <c r="AY195" s="22">
        <v>-6.1355300000000002E-2</v>
      </c>
      <c r="AZ195" s="22">
        <v>-0.1348645</v>
      </c>
      <c r="BA195" s="22">
        <v>-0.15422230000000001</v>
      </c>
      <c r="BB195" s="22">
        <v>-0.15149380000000001</v>
      </c>
      <c r="BC195" s="22">
        <v>-9.73908E-2</v>
      </c>
      <c r="BD195" s="22">
        <v>-0.12546579999999999</v>
      </c>
      <c r="BE195" s="22">
        <v>-0.13525470000000001</v>
      </c>
      <c r="BF195" s="22">
        <v>-0.1153047</v>
      </c>
      <c r="BG195" s="22">
        <v>-9.7978599999999999E-2</v>
      </c>
      <c r="BH195" s="22">
        <v>-5.5562300000000002E-2</v>
      </c>
      <c r="BI195" s="22">
        <v>-6.8873000000000004E-2</v>
      </c>
      <c r="BJ195" s="22">
        <v>-0.10031950000000001</v>
      </c>
      <c r="BK195" s="22">
        <v>-9.4986100000000004E-2</v>
      </c>
      <c r="BL195" s="22">
        <v>-5.6109699999999998E-2</v>
      </c>
      <c r="BM195" s="22">
        <v>-3.2333899999999999E-2</v>
      </c>
      <c r="BN195" s="22">
        <v>-3.2470400000000003E-2</v>
      </c>
      <c r="BO195" s="22">
        <v>-2.8337999999999999E-2</v>
      </c>
      <c r="BP195" s="22">
        <v>2.0833000000000002E-3</v>
      </c>
      <c r="BQ195" s="22">
        <v>1.46383E-2</v>
      </c>
      <c r="BR195" s="22">
        <v>7.9005400000000003E-2</v>
      </c>
      <c r="BS195" s="22">
        <v>5.76949E-2</v>
      </c>
      <c r="BT195" s="22">
        <v>9.0218E-3</v>
      </c>
      <c r="BU195" s="22">
        <v>-5.1075099999999998E-2</v>
      </c>
      <c r="BV195" s="22">
        <v>-1.3010900000000001E-2</v>
      </c>
      <c r="BW195" s="22">
        <v>-1.6562400000000001E-2</v>
      </c>
      <c r="BX195" s="22">
        <v>-9.2957700000000004E-2</v>
      </c>
      <c r="BY195" s="22">
        <v>-0.1123522</v>
      </c>
      <c r="BZ195" s="22">
        <v>-0.1150185</v>
      </c>
      <c r="CA195" s="22">
        <v>-6.9020100000000001E-2</v>
      </c>
      <c r="CB195" s="22">
        <v>-9.6928600000000004E-2</v>
      </c>
      <c r="CC195" s="22">
        <v>-0.1094174</v>
      </c>
      <c r="CD195" s="22">
        <v>-8.8452199999999995E-2</v>
      </c>
      <c r="CE195" s="22">
        <v>-7.5925900000000004E-2</v>
      </c>
      <c r="CF195" s="22">
        <v>-3.30318E-2</v>
      </c>
      <c r="CG195" s="22">
        <v>-4.6586000000000002E-2</v>
      </c>
      <c r="CH195" s="22">
        <v>-7.6542399999999997E-2</v>
      </c>
      <c r="CI195" s="22">
        <v>-6.9897600000000004E-2</v>
      </c>
      <c r="CJ195" s="22">
        <v>-2.9341300000000001E-2</v>
      </c>
      <c r="CK195" s="22">
        <v>-4.7822000000000003E-3</v>
      </c>
      <c r="CL195" s="22">
        <v>-2.8567000000000002E-3</v>
      </c>
      <c r="CM195" s="22">
        <v>2.9460000000000001E-4</v>
      </c>
      <c r="CN195" s="22">
        <v>3.21404E-2</v>
      </c>
      <c r="CO195" s="22">
        <v>4.6201600000000002E-2</v>
      </c>
      <c r="CP195" s="22">
        <v>0.1102404</v>
      </c>
      <c r="CQ195" s="22">
        <v>8.9908299999999997E-2</v>
      </c>
      <c r="CR195" s="22">
        <v>4.1691499999999999E-2</v>
      </c>
      <c r="CS195" s="22">
        <v>-1.88194E-2</v>
      </c>
      <c r="CT195" s="22">
        <v>1.9425000000000001E-2</v>
      </c>
      <c r="CU195" s="22">
        <v>1.4461099999999999E-2</v>
      </c>
      <c r="CV195" s="22">
        <v>-6.3933299999999998E-2</v>
      </c>
      <c r="CW195" s="22">
        <v>-8.3353099999999999E-2</v>
      </c>
      <c r="CX195" s="22">
        <v>-8.97559E-2</v>
      </c>
      <c r="CY195" s="22">
        <v>-4.0649400000000002E-2</v>
      </c>
      <c r="CZ195" s="22">
        <v>-6.8391499999999994E-2</v>
      </c>
      <c r="DA195" s="22">
        <v>-8.3580100000000004E-2</v>
      </c>
      <c r="DB195" s="22">
        <v>-6.1599800000000003E-2</v>
      </c>
      <c r="DC195" s="22">
        <v>-5.38731E-2</v>
      </c>
      <c r="DD195" s="22">
        <v>-1.05013E-2</v>
      </c>
      <c r="DE195" s="22">
        <v>-2.4299100000000001E-2</v>
      </c>
      <c r="DF195" s="22">
        <v>-5.2765199999999998E-2</v>
      </c>
      <c r="DG195" s="22">
        <v>-4.4809000000000002E-2</v>
      </c>
      <c r="DH195" s="22">
        <v>-2.5730000000000002E-3</v>
      </c>
      <c r="DI195" s="22">
        <v>2.2769500000000002E-2</v>
      </c>
      <c r="DJ195" s="22">
        <v>2.6757099999999999E-2</v>
      </c>
      <c r="DK195" s="22">
        <v>2.8927100000000001E-2</v>
      </c>
      <c r="DL195" s="22">
        <v>6.21974E-2</v>
      </c>
      <c r="DM195" s="22">
        <v>7.7765000000000001E-2</v>
      </c>
      <c r="DN195" s="22">
        <v>0.1414755</v>
      </c>
      <c r="DO195" s="22">
        <v>0.1221217</v>
      </c>
      <c r="DP195" s="22">
        <v>7.4361200000000002E-2</v>
      </c>
      <c r="DQ195" s="22">
        <v>1.3436200000000001E-2</v>
      </c>
      <c r="DR195" s="22">
        <v>5.1860900000000001E-2</v>
      </c>
      <c r="DS195" s="22">
        <v>4.5484499999999997E-2</v>
      </c>
      <c r="DT195" s="22">
        <v>-3.4908799999999997E-2</v>
      </c>
      <c r="DU195" s="22">
        <v>-5.4354E-2</v>
      </c>
      <c r="DV195" s="22">
        <v>-6.4493200000000001E-2</v>
      </c>
      <c r="DW195" s="22">
        <v>3.1339999999999997E-4</v>
      </c>
      <c r="DX195" s="22">
        <v>-2.7188400000000001E-2</v>
      </c>
      <c r="DY195" s="22">
        <v>-4.6275200000000002E-2</v>
      </c>
      <c r="DZ195" s="22">
        <v>-2.2828999999999999E-2</v>
      </c>
      <c r="EA195" s="22">
        <v>-2.2032400000000001E-2</v>
      </c>
      <c r="EB195" s="22">
        <v>2.2029099999999999E-2</v>
      </c>
      <c r="EC195" s="22">
        <v>7.8796999999999999E-3</v>
      </c>
      <c r="ED195" s="22">
        <v>-1.8434900000000001E-2</v>
      </c>
      <c r="EE195" s="22">
        <v>-8.5851E-3</v>
      </c>
      <c r="EF195" s="22">
        <v>3.6076299999999999E-2</v>
      </c>
      <c r="EG195" s="22">
        <v>6.2549900000000005E-2</v>
      </c>
      <c r="EH195" s="22">
        <v>6.9514599999999996E-2</v>
      </c>
      <c r="EI195" s="22">
        <v>7.0267999999999997E-2</v>
      </c>
      <c r="EJ195" s="22">
        <v>0.10559499999999999</v>
      </c>
      <c r="EK195" s="22">
        <v>0.1233374</v>
      </c>
      <c r="EL195" s="22">
        <v>0.18657389999999999</v>
      </c>
      <c r="EM195" s="22">
        <v>0.1686327</v>
      </c>
      <c r="EN195" s="22">
        <v>0.1215311</v>
      </c>
      <c r="EO195" s="22">
        <v>6.0008300000000001E-2</v>
      </c>
      <c r="EP195" s="22">
        <v>9.8693199999999995E-2</v>
      </c>
      <c r="EQ195" s="22">
        <v>9.0277399999999994E-2</v>
      </c>
      <c r="ER195" s="22">
        <v>6.9978999999999996E-3</v>
      </c>
      <c r="ES195" s="22">
        <v>-1.2483899999999999E-2</v>
      </c>
      <c r="ET195" s="22">
        <v>-2.8017899999999998E-2</v>
      </c>
      <c r="EU195" s="22">
        <v>63.702959999999997</v>
      </c>
      <c r="EV195" s="22">
        <v>62.055759999999999</v>
      </c>
      <c r="EW195" s="22">
        <v>63.409350000000003</v>
      </c>
      <c r="EX195" s="22">
        <v>63.251559999999998</v>
      </c>
      <c r="EY195" s="22">
        <v>61.630409999999998</v>
      </c>
      <c r="EZ195" s="22">
        <v>60.829140000000002</v>
      </c>
      <c r="FA195" s="22">
        <v>60.22345</v>
      </c>
      <c r="FB195" s="22">
        <v>62.227260000000001</v>
      </c>
      <c r="FC195" s="22">
        <v>72.986440000000002</v>
      </c>
      <c r="FD195" s="22">
        <v>81.20402</v>
      </c>
      <c r="FE195" s="22">
        <v>86.286990000000003</v>
      </c>
      <c r="FF195" s="22">
        <v>87.262950000000004</v>
      </c>
      <c r="FG195" s="22">
        <v>90.184690000000003</v>
      </c>
      <c r="FH195" s="22">
        <v>92.844759999999994</v>
      </c>
      <c r="FI195" s="22">
        <v>93.262519999999995</v>
      </c>
      <c r="FJ195" s="22">
        <v>91.793610000000001</v>
      </c>
      <c r="FK195" s="22">
        <v>86.782870000000003</v>
      </c>
      <c r="FL195" s="22">
        <v>80.082629999999995</v>
      </c>
      <c r="FM195" s="22">
        <v>77.224720000000005</v>
      </c>
      <c r="FN195" s="22">
        <v>75.002809999999997</v>
      </c>
      <c r="FO195" s="22">
        <v>73.787379999999999</v>
      </c>
      <c r="FP195" s="22">
        <v>72.597790000000003</v>
      </c>
      <c r="FQ195" s="22">
        <v>70.286000000000001</v>
      </c>
      <c r="FR195" s="22">
        <v>69.297229999999999</v>
      </c>
      <c r="FS195" s="22">
        <v>0.80294350000000003</v>
      </c>
      <c r="FT195" s="22">
        <v>3.4615300000000002E-2</v>
      </c>
      <c r="FU195" s="22">
        <v>4.8818899999999998E-2</v>
      </c>
    </row>
    <row r="196" spans="1:177" x14ac:dyDescent="0.2">
      <c r="A196" s="13" t="s">
        <v>226</v>
      </c>
      <c r="B196" s="13" t="s">
        <v>0</v>
      </c>
      <c r="C196" s="13" t="s">
        <v>273</v>
      </c>
      <c r="D196" s="34" t="s">
        <v>252</v>
      </c>
      <c r="E196" s="23" t="s">
        <v>221</v>
      </c>
      <c r="F196" s="23">
        <v>1745</v>
      </c>
      <c r="G196" s="22">
        <v>1.061164</v>
      </c>
      <c r="H196" s="22">
        <v>0.98340450000000001</v>
      </c>
      <c r="I196" s="22">
        <v>0.89142440000000001</v>
      </c>
      <c r="J196" s="22">
        <v>0.8888355</v>
      </c>
      <c r="K196" s="22">
        <v>0.89248959999999999</v>
      </c>
      <c r="L196" s="22">
        <v>0.99375000000000002</v>
      </c>
      <c r="M196" s="22">
        <v>1.075467</v>
      </c>
      <c r="N196" s="22">
        <v>1.130406</v>
      </c>
      <c r="O196" s="22">
        <v>1.1239920000000001</v>
      </c>
      <c r="P196" s="22">
        <v>1.053938</v>
      </c>
      <c r="Q196" s="22">
        <v>1.0075860000000001</v>
      </c>
      <c r="R196" s="22">
        <v>1.0491779999999999</v>
      </c>
      <c r="S196" s="22">
        <v>1.1525879999999999</v>
      </c>
      <c r="T196" s="22">
        <v>1.3816349999999999</v>
      </c>
      <c r="U196" s="22">
        <v>1.5420689999999999</v>
      </c>
      <c r="V196" s="22">
        <v>1.6989460000000001</v>
      </c>
      <c r="W196" s="22">
        <v>1.8790720000000001</v>
      </c>
      <c r="X196" s="22">
        <v>2.0721690000000001</v>
      </c>
      <c r="Y196" s="22">
        <v>2.191093</v>
      </c>
      <c r="Z196" s="22">
        <v>2.1059429999999999</v>
      </c>
      <c r="AA196" s="22">
        <v>2.0782600000000002</v>
      </c>
      <c r="AB196" s="22">
        <v>1.8701859999999999</v>
      </c>
      <c r="AC196" s="22">
        <v>1.7224680000000001</v>
      </c>
      <c r="AD196" s="22">
        <v>1.4214150000000001</v>
      </c>
      <c r="AE196" s="22">
        <v>-0.14821400000000001</v>
      </c>
      <c r="AF196" s="22">
        <v>-0.13858680000000001</v>
      </c>
      <c r="AG196" s="22">
        <v>-0.14596020000000001</v>
      </c>
      <c r="AH196" s="22">
        <v>-0.12629180000000001</v>
      </c>
      <c r="AI196" s="22">
        <v>-0.1207396</v>
      </c>
      <c r="AJ196" s="22">
        <v>-8.4791699999999998E-2</v>
      </c>
      <c r="AK196" s="22">
        <v>-0.1169915</v>
      </c>
      <c r="AL196" s="22">
        <v>-0.1072085</v>
      </c>
      <c r="AM196" s="22">
        <v>-0.1078638</v>
      </c>
      <c r="AN196" s="22">
        <v>-9.8461900000000005E-2</v>
      </c>
      <c r="AO196" s="22">
        <v>-0.1081869</v>
      </c>
      <c r="AP196" s="22">
        <v>-8.8584999999999997E-2</v>
      </c>
      <c r="AQ196" s="22">
        <v>-9.94279E-2</v>
      </c>
      <c r="AR196" s="22">
        <v>-8.4320199999999998E-2</v>
      </c>
      <c r="AS196" s="22">
        <v>-6.1645699999999998E-2</v>
      </c>
      <c r="AT196" s="22">
        <v>-0.11209760000000001</v>
      </c>
      <c r="AU196" s="22">
        <v>-6.3029000000000002E-2</v>
      </c>
      <c r="AV196" s="22">
        <v>-6.8693699999999996E-2</v>
      </c>
      <c r="AW196" s="22">
        <v>-6.4219200000000004E-2</v>
      </c>
      <c r="AX196" s="22">
        <v>-6.2222399999999997E-2</v>
      </c>
      <c r="AY196" s="22">
        <v>-6.2774300000000005E-2</v>
      </c>
      <c r="AZ196" s="22">
        <v>-0.1223509</v>
      </c>
      <c r="BA196" s="22">
        <v>-0.1109401</v>
      </c>
      <c r="BB196" s="22">
        <v>-0.13363249999999999</v>
      </c>
      <c r="BC196" s="22">
        <v>-0.1011838</v>
      </c>
      <c r="BD196" s="22">
        <v>-9.1057299999999994E-2</v>
      </c>
      <c r="BE196" s="22">
        <v>-0.10057720000000001</v>
      </c>
      <c r="BF196" s="22">
        <v>-8.6325700000000005E-2</v>
      </c>
      <c r="BG196" s="22">
        <v>-8.0227599999999996E-2</v>
      </c>
      <c r="BH196" s="22">
        <v>-4.6273799999999997E-2</v>
      </c>
      <c r="BI196" s="22">
        <v>-7.6677899999999993E-2</v>
      </c>
      <c r="BJ196" s="22">
        <v>-5.7807799999999999E-2</v>
      </c>
      <c r="BK196" s="22">
        <v>-5.8176899999999997E-2</v>
      </c>
      <c r="BL196" s="22">
        <v>-5.4241999999999999E-2</v>
      </c>
      <c r="BM196" s="22">
        <v>-6.4018599999999995E-2</v>
      </c>
      <c r="BN196" s="22">
        <v>-4.4181499999999999E-2</v>
      </c>
      <c r="BO196" s="22">
        <v>-5.3669799999999997E-2</v>
      </c>
      <c r="BP196" s="22">
        <v>-3.8664299999999999E-2</v>
      </c>
      <c r="BQ196" s="22">
        <v>-1.8289199999999999E-2</v>
      </c>
      <c r="BR196" s="22">
        <v>-6.7286200000000004E-2</v>
      </c>
      <c r="BS196" s="22">
        <v>-1.4251E-2</v>
      </c>
      <c r="BT196" s="22">
        <v>-1.89018E-2</v>
      </c>
      <c r="BU196" s="22">
        <v>-1.38096E-2</v>
      </c>
      <c r="BV196" s="22">
        <v>-1.2693100000000001E-2</v>
      </c>
      <c r="BW196" s="22">
        <v>-1.1004E-2</v>
      </c>
      <c r="BX196" s="22">
        <v>-7.0629600000000001E-2</v>
      </c>
      <c r="BY196" s="22">
        <v>-6.1618199999999998E-2</v>
      </c>
      <c r="BZ196" s="22">
        <v>-8.8460999999999998E-2</v>
      </c>
      <c r="CA196" s="22">
        <v>-6.86108E-2</v>
      </c>
      <c r="CB196" s="22">
        <v>-5.8138500000000003E-2</v>
      </c>
      <c r="CC196" s="22">
        <v>-6.9145100000000001E-2</v>
      </c>
      <c r="CD196" s="22">
        <v>-5.86454E-2</v>
      </c>
      <c r="CE196" s="22">
        <v>-5.2169100000000003E-2</v>
      </c>
      <c r="CF196" s="22">
        <v>-1.95964E-2</v>
      </c>
      <c r="CG196" s="22">
        <v>-4.8756899999999999E-2</v>
      </c>
      <c r="CH196" s="22">
        <v>-2.35929E-2</v>
      </c>
      <c r="CI196" s="22">
        <v>-2.3763900000000001E-2</v>
      </c>
      <c r="CJ196" s="22">
        <v>-2.3615500000000001E-2</v>
      </c>
      <c r="CK196" s="22">
        <v>-3.3427800000000001E-2</v>
      </c>
      <c r="CL196" s="22">
        <v>-1.34278E-2</v>
      </c>
      <c r="CM196" s="22">
        <v>-2.1977900000000002E-2</v>
      </c>
      <c r="CN196" s="22">
        <v>-7.0431000000000001E-3</v>
      </c>
      <c r="CO196" s="22">
        <v>1.1739400000000001E-2</v>
      </c>
      <c r="CP196" s="22">
        <v>-3.6249900000000002E-2</v>
      </c>
      <c r="CQ196" s="22">
        <v>1.9532500000000001E-2</v>
      </c>
      <c r="CR196" s="22">
        <v>1.5584000000000001E-2</v>
      </c>
      <c r="CS196" s="22">
        <v>2.1104000000000001E-2</v>
      </c>
      <c r="CT196" s="22">
        <v>2.1610799999999999E-2</v>
      </c>
      <c r="CU196" s="22">
        <v>2.4851999999999999E-2</v>
      </c>
      <c r="CV196" s="22">
        <v>-3.4807499999999998E-2</v>
      </c>
      <c r="CW196" s="22">
        <v>-2.7458099999999999E-2</v>
      </c>
      <c r="CX196" s="22">
        <v>-5.7175299999999998E-2</v>
      </c>
      <c r="CY196" s="22">
        <v>-3.6037800000000002E-2</v>
      </c>
      <c r="CZ196" s="22">
        <v>-2.5219700000000001E-2</v>
      </c>
      <c r="DA196" s="22">
        <v>-3.7712900000000001E-2</v>
      </c>
      <c r="DB196" s="22">
        <v>-3.0965099999999999E-2</v>
      </c>
      <c r="DC196" s="22">
        <v>-2.4110599999999999E-2</v>
      </c>
      <c r="DD196" s="22">
        <v>7.0810999999999999E-3</v>
      </c>
      <c r="DE196" s="22">
        <v>-2.0835900000000001E-2</v>
      </c>
      <c r="DF196" s="22">
        <v>1.06219E-2</v>
      </c>
      <c r="DG196" s="22">
        <v>1.06491E-2</v>
      </c>
      <c r="DH196" s="22">
        <v>7.0109999999999999E-3</v>
      </c>
      <c r="DI196" s="22">
        <v>-2.8368999999999998E-3</v>
      </c>
      <c r="DJ196" s="22">
        <v>1.7326000000000001E-2</v>
      </c>
      <c r="DK196" s="22">
        <v>9.7140999999999998E-3</v>
      </c>
      <c r="DL196" s="22">
        <v>2.4578099999999999E-2</v>
      </c>
      <c r="DM196" s="22">
        <v>4.1768E-2</v>
      </c>
      <c r="DN196" s="22">
        <v>-5.2136999999999999E-3</v>
      </c>
      <c r="DO196" s="22">
        <v>5.3315899999999999E-2</v>
      </c>
      <c r="DP196" s="22">
        <v>5.0069700000000002E-2</v>
      </c>
      <c r="DQ196" s="22">
        <v>5.6017499999999998E-2</v>
      </c>
      <c r="DR196" s="22">
        <v>5.5914600000000002E-2</v>
      </c>
      <c r="DS196" s="22">
        <v>6.0707999999999998E-2</v>
      </c>
      <c r="DT196" s="22">
        <v>1.0145E-3</v>
      </c>
      <c r="DU196" s="22">
        <v>6.7020999999999999E-3</v>
      </c>
      <c r="DV196" s="22">
        <v>-2.5889499999999999E-2</v>
      </c>
      <c r="DW196" s="22">
        <v>1.0992500000000001E-2</v>
      </c>
      <c r="DX196" s="22">
        <v>2.2309900000000001E-2</v>
      </c>
      <c r="DY196" s="22">
        <v>7.6701E-3</v>
      </c>
      <c r="DZ196" s="22">
        <v>9.0008999999999992E-3</v>
      </c>
      <c r="EA196" s="22">
        <v>1.6401499999999999E-2</v>
      </c>
      <c r="EB196" s="22">
        <v>4.5599000000000001E-2</v>
      </c>
      <c r="EC196" s="22">
        <v>1.9477600000000001E-2</v>
      </c>
      <c r="ED196" s="22">
        <v>6.0022600000000002E-2</v>
      </c>
      <c r="EE196" s="22">
        <v>6.0336099999999997E-2</v>
      </c>
      <c r="EF196" s="22">
        <v>5.1230900000000003E-2</v>
      </c>
      <c r="EG196" s="22">
        <v>4.1331399999999997E-2</v>
      </c>
      <c r="EH196" s="22">
        <v>6.17295E-2</v>
      </c>
      <c r="EI196" s="22">
        <v>5.5472199999999999E-2</v>
      </c>
      <c r="EJ196" s="22">
        <v>7.0234000000000005E-2</v>
      </c>
      <c r="EK196" s="22">
        <v>8.5124500000000006E-2</v>
      </c>
      <c r="EL196" s="22">
        <v>3.95977E-2</v>
      </c>
      <c r="EM196" s="22">
        <v>0.1020939</v>
      </c>
      <c r="EN196" s="22">
        <v>9.9861599999999995E-2</v>
      </c>
      <c r="EO196" s="22">
        <v>0.1064271</v>
      </c>
      <c r="EP196" s="22">
        <v>0.105444</v>
      </c>
      <c r="EQ196" s="22">
        <v>0.1124783</v>
      </c>
      <c r="ER196" s="22">
        <v>5.2735799999999999E-2</v>
      </c>
      <c r="ES196" s="22">
        <v>5.6023900000000001E-2</v>
      </c>
      <c r="ET196" s="22">
        <v>1.9282000000000001E-2</v>
      </c>
      <c r="EU196" s="22">
        <v>62.663330000000002</v>
      </c>
      <c r="EV196" s="22">
        <v>60.362789999999997</v>
      </c>
      <c r="EW196" s="22">
        <v>60.276260000000001</v>
      </c>
      <c r="EX196" s="22">
        <v>59.602249999999998</v>
      </c>
      <c r="EY196" s="22">
        <v>59.239690000000003</v>
      </c>
      <c r="EZ196" s="22">
        <v>59.068429999999999</v>
      </c>
      <c r="FA196" s="22">
        <v>58.441980000000001</v>
      </c>
      <c r="FB196" s="22">
        <v>59.188699999999997</v>
      </c>
      <c r="FC196" s="22">
        <v>69.319800000000001</v>
      </c>
      <c r="FD196" s="22">
        <v>77.590389999999999</v>
      </c>
      <c r="FE196" s="22">
        <v>82.457179999999994</v>
      </c>
      <c r="FF196" s="22">
        <v>86.416200000000003</v>
      </c>
      <c r="FG196" s="22">
        <v>89.338279999999997</v>
      </c>
      <c r="FH196" s="22">
        <v>92.152389999999997</v>
      </c>
      <c r="FI196" s="22">
        <v>92.647580000000005</v>
      </c>
      <c r="FJ196" s="22">
        <v>92.816770000000005</v>
      </c>
      <c r="FK196" s="22">
        <v>89.031670000000005</v>
      </c>
      <c r="FL196" s="22">
        <v>82.902349999999998</v>
      </c>
      <c r="FM196" s="22">
        <v>79.620459999999994</v>
      </c>
      <c r="FN196" s="22">
        <v>73.930239999999998</v>
      </c>
      <c r="FO196" s="22">
        <v>72.319209999999998</v>
      </c>
      <c r="FP196" s="22">
        <v>70.800470000000004</v>
      </c>
      <c r="FQ196" s="22">
        <v>68.602789999999999</v>
      </c>
      <c r="FR196" s="22">
        <v>67.697779999999995</v>
      </c>
      <c r="FS196" s="22">
        <v>0.99979980000000002</v>
      </c>
      <c r="FT196" s="22">
        <v>4.4166200000000003E-2</v>
      </c>
      <c r="FU196" s="22">
        <v>5.3759500000000002E-2</v>
      </c>
    </row>
    <row r="197" spans="1:177" x14ac:dyDescent="0.2">
      <c r="A197" s="13" t="s">
        <v>226</v>
      </c>
      <c r="B197" s="13" t="s">
        <v>0</v>
      </c>
      <c r="C197" s="13" t="s">
        <v>273</v>
      </c>
      <c r="D197" s="34" t="s">
        <v>241</v>
      </c>
      <c r="E197" s="23" t="s">
        <v>219</v>
      </c>
      <c r="F197" s="23">
        <v>4086</v>
      </c>
      <c r="G197" s="22">
        <v>3.1622490000000001</v>
      </c>
      <c r="H197" s="22">
        <v>2.8525480000000001</v>
      </c>
      <c r="I197" s="22">
        <v>2.6006330000000002</v>
      </c>
      <c r="J197" s="22">
        <v>2.4759739999999999</v>
      </c>
      <c r="K197" s="22">
        <v>2.3352879999999998</v>
      </c>
      <c r="L197" s="22">
        <v>2.4651619999999999</v>
      </c>
      <c r="M197" s="22">
        <v>2.5456180000000002</v>
      </c>
      <c r="N197" s="22">
        <v>2.8580359999999998</v>
      </c>
      <c r="O197" s="22">
        <v>2.8259810000000001</v>
      </c>
      <c r="P197" s="22">
        <v>2.7571099999999999</v>
      </c>
      <c r="Q197" s="22">
        <v>2.6425649999999998</v>
      </c>
      <c r="R197" s="22">
        <v>2.694763</v>
      </c>
      <c r="S197" s="22">
        <v>2.7987410000000001</v>
      </c>
      <c r="T197" s="22">
        <v>3.2155550000000002</v>
      </c>
      <c r="U197" s="22">
        <v>3.5587740000000001</v>
      </c>
      <c r="V197" s="22">
        <v>4.0345050000000002</v>
      </c>
      <c r="W197" s="22">
        <v>4.4335259999999996</v>
      </c>
      <c r="X197" s="22">
        <v>4.8194109999999997</v>
      </c>
      <c r="Y197" s="22">
        <v>5.3685470000000004</v>
      </c>
      <c r="Z197" s="22">
        <v>5.3591280000000001</v>
      </c>
      <c r="AA197" s="22">
        <v>5.0567479999999998</v>
      </c>
      <c r="AB197" s="22">
        <v>4.566986</v>
      </c>
      <c r="AC197" s="22">
        <v>4.047269</v>
      </c>
      <c r="AD197" s="22">
        <v>3.6086659999999999</v>
      </c>
      <c r="AE197" s="22">
        <v>-0.41321619999999998</v>
      </c>
      <c r="AF197" s="22">
        <v>-0.46354820000000002</v>
      </c>
      <c r="AG197" s="22">
        <v>-0.49855329999999998</v>
      </c>
      <c r="AH197" s="22">
        <v>-0.48209560000000001</v>
      </c>
      <c r="AI197" s="22">
        <v>-0.58359340000000004</v>
      </c>
      <c r="AJ197" s="22">
        <v>-0.52390530000000002</v>
      </c>
      <c r="AK197" s="22">
        <v>-0.66011430000000004</v>
      </c>
      <c r="AL197" s="22">
        <v>-0.63867529999999995</v>
      </c>
      <c r="AM197" s="22">
        <v>-0.5442574</v>
      </c>
      <c r="AN197" s="22">
        <v>-0.4577077</v>
      </c>
      <c r="AO197" s="22">
        <v>-0.60090730000000003</v>
      </c>
      <c r="AP197" s="22">
        <v>-0.62520169999999997</v>
      </c>
      <c r="AQ197" s="22">
        <v>-0.75619610000000004</v>
      </c>
      <c r="AR197" s="22">
        <v>-0.42338179999999997</v>
      </c>
      <c r="AS197" s="22">
        <v>-0.3770288</v>
      </c>
      <c r="AT197" s="22">
        <v>-0.1572924</v>
      </c>
      <c r="AU197" s="22">
        <v>-0.19889209999999999</v>
      </c>
      <c r="AV197" s="22">
        <v>-0.25169049999999998</v>
      </c>
      <c r="AW197" s="22">
        <v>-0.39322980000000002</v>
      </c>
      <c r="AX197" s="22">
        <v>-0.55028920000000003</v>
      </c>
      <c r="AY197" s="22">
        <v>-0.54648070000000004</v>
      </c>
      <c r="AZ197" s="22">
        <v>-0.59706219999999999</v>
      </c>
      <c r="BA197" s="22">
        <v>-0.46978789999999998</v>
      </c>
      <c r="BB197" s="22">
        <v>-0.47912329999999997</v>
      </c>
      <c r="BC197" s="22">
        <v>-0.22374430000000001</v>
      </c>
      <c r="BD197" s="22">
        <v>-0.27687279999999997</v>
      </c>
      <c r="BE197" s="22">
        <v>-0.30221700000000001</v>
      </c>
      <c r="BF197" s="22">
        <v>-0.28837279999999998</v>
      </c>
      <c r="BG197" s="22">
        <v>-0.3878376</v>
      </c>
      <c r="BH197" s="22">
        <v>-0.32481480000000001</v>
      </c>
      <c r="BI197" s="22">
        <v>-0.46357939999999997</v>
      </c>
      <c r="BJ197" s="22">
        <v>-0.44196479999999999</v>
      </c>
      <c r="BK197" s="22">
        <v>-0.33805030000000003</v>
      </c>
      <c r="BL197" s="22">
        <v>-0.24790280000000001</v>
      </c>
      <c r="BM197" s="22">
        <v>-0.3756466</v>
      </c>
      <c r="BN197" s="22">
        <v>-0.38256839999999998</v>
      </c>
      <c r="BO197" s="22">
        <v>-0.50309820000000005</v>
      </c>
      <c r="BP197" s="22">
        <v>-0.191191</v>
      </c>
      <c r="BQ197" s="22">
        <v>-0.1269536</v>
      </c>
      <c r="BR197" s="22">
        <v>7.97712E-2</v>
      </c>
      <c r="BS197" s="22">
        <v>3.9974000000000003E-2</v>
      </c>
      <c r="BT197" s="22">
        <v>-2.08671E-2</v>
      </c>
      <c r="BU197" s="22">
        <v>-0.15749550000000001</v>
      </c>
      <c r="BV197" s="22">
        <v>-0.32623920000000001</v>
      </c>
      <c r="BW197" s="22">
        <v>-0.33372360000000001</v>
      </c>
      <c r="BX197" s="22">
        <v>-0.36088039999999999</v>
      </c>
      <c r="BY197" s="22">
        <v>-0.25184909999999999</v>
      </c>
      <c r="BZ197" s="22">
        <v>-0.27118179999999997</v>
      </c>
      <c r="CA197" s="22">
        <v>-9.2516699999999993E-2</v>
      </c>
      <c r="CB197" s="22">
        <v>-0.14758199999999999</v>
      </c>
      <c r="CC197" s="22">
        <v>-0.1662351</v>
      </c>
      <c r="CD197" s="22">
        <v>-0.154201</v>
      </c>
      <c r="CE197" s="22">
        <v>-0.25225779999999998</v>
      </c>
      <c r="CF197" s="22">
        <v>-0.18692539999999999</v>
      </c>
      <c r="CG197" s="22">
        <v>-0.32746009999999998</v>
      </c>
      <c r="CH197" s="22">
        <v>-0.30572369999999999</v>
      </c>
      <c r="CI197" s="22">
        <v>-0.19523190000000001</v>
      </c>
      <c r="CJ197" s="22">
        <v>-0.10259260000000001</v>
      </c>
      <c r="CK197" s="22">
        <v>-0.21963179999999999</v>
      </c>
      <c r="CL197" s="22">
        <v>-0.2145213</v>
      </c>
      <c r="CM197" s="22">
        <v>-0.32780340000000002</v>
      </c>
      <c r="CN197" s="22">
        <v>-3.0376400000000001E-2</v>
      </c>
      <c r="CO197" s="22">
        <v>4.6247700000000003E-2</v>
      </c>
      <c r="CP197" s="22">
        <v>0.2439607</v>
      </c>
      <c r="CQ197" s="22">
        <v>0.20541190000000001</v>
      </c>
      <c r="CR197" s="22">
        <v>0.1390005</v>
      </c>
      <c r="CS197" s="22">
        <v>5.7733999999999997E-3</v>
      </c>
      <c r="CT197" s="22">
        <v>-0.17106289999999999</v>
      </c>
      <c r="CU197" s="22">
        <v>-0.1863687</v>
      </c>
      <c r="CV197" s="22">
        <v>-0.19730159999999999</v>
      </c>
      <c r="CW197" s="22">
        <v>-0.1009053</v>
      </c>
      <c r="CX197" s="22">
        <v>-0.1271621</v>
      </c>
      <c r="CY197" s="22">
        <v>3.8711000000000002E-2</v>
      </c>
      <c r="CZ197" s="22">
        <v>-1.8291200000000001E-2</v>
      </c>
      <c r="DA197" s="22">
        <v>-3.0253200000000001E-2</v>
      </c>
      <c r="DB197" s="22">
        <v>-2.0029100000000001E-2</v>
      </c>
      <c r="DC197" s="22">
        <v>-0.1166779</v>
      </c>
      <c r="DD197" s="22">
        <v>-4.9036000000000003E-2</v>
      </c>
      <c r="DE197" s="22">
        <v>-0.1913406</v>
      </c>
      <c r="DF197" s="22">
        <v>-0.16948260000000001</v>
      </c>
      <c r="DG197" s="22">
        <v>-5.2413500000000002E-2</v>
      </c>
      <c r="DH197" s="22">
        <v>4.2717699999999997E-2</v>
      </c>
      <c r="DI197" s="22">
        <v>-6.3616900000000004E-2</v>
      </c>
      <c r="DJ197" s="22">
        <v>-4.6474099999999997E-2</v>
      </c>
      <c r="DK197" s="22">
        <v>-0.15250859999999999</v>
      </c>
      <c r="DL197" s="22">
        <v>0.13043830000000001</v>
      </c>
      <c r="DM197" s="22">
        <v>0.21944910000000001</v>
      </c>
      <c r="DN197" s="22">
        <v>0.40815020000000002</v>
      </c>
      <c r="DO197" s="22">
        <v>0.37084980000000001</v>
      </c>
      <c r="DP197" s="22">
        <v>0.29886800000000002</v>
      </c>
      <c r="DQ197" s="22">
        <v>0.1690422</v>
      </c>
      <c r="DR197" s="22">
        <v>-1.5886500000000001E-2</v>
      </c>
      <c r="DS197" s="22">
        <v>-3.9013899999999997E-2</v>
      </c>
      <c r="DT197" s="22">
        <v>-3.3722700000000001E-2</v>
      </c>
      <c r="DU197" s="22">
        <v>5.0038399999999997E-2</v>
      </c>
      <c r="DV197" s="22">
        <v>1.68576E-2</v>
      </c>
      <c r="DW197" s="22">
        <v>0.22818289999999999</v>
      </c>
      <c r="DX197" s="22">
        <v>0.16838420000000001</v>
      </c>
      <c r="DY197" s="22">
        <v>0.16608319999999999</v>
      </c>
      <c r="DZ197" s="22">
        <v>0.1736936</v>
      </c>
      <c r="EA197" s="22">
        <v>7.9077900000000007E-2</v>
      </c>
      <c r="EB197" s="22">
        <v>0.15005450000000001</v>
      </c>
      <c r="EC197" s="22">
        <v>5.1942000000000004E-3</v>
      </c>
      <c r="ED197" s="22">
        <v>2.7227999999999999E-2</v>
      </c>
      <c r="EE197" s="22">
        <v>0.15379370000000001</v>
      </c>
      <c r="EF197" s="22">
        <v>0.25252259999999999</v>
      </c>
      <c r="EG197" s="22">
        <v>0.1616438</v>
      </c>
      <c r="EH197" s="22">
        <v>0.19615920000000001</v>
      </c>
      <c r="EI197" s="22">
        <v>0.10058930000000001</v>
      </c>
      <c r="EJ197" s="22">
        <v>0.36262909999999998</v>
      </c>
      <c r="EK197" s="22">
        <v>0.46952430000000001</v>
      </c>
      <c r="EL197" s="22">
        <v>0.64521379999999995</v>
      </c>
      <c r="EM197" s="22">
        <v>0.60971580000000003</v>
      </c>
      <c r="EN197" s="22">
        <v>0.52969140000000003</v>
      </c>
      <c r="EO197" s="22">
        <v>0.40477649999999998</v>
      </c>
      <c r="EP197" s="22">
        <v>0.2081635</v>
      </c>
      <c r="EQ197" s="22">
        <v>0.17374319999999999</v>
      </c>
      <c r="ER197" s="22">
        <v>0.2024591</v>
      </c>
      <c r="ES197" s="22">
        <v>0.26797720000000003</v>
      </c>
      <c r="ET197" s="22">
        <v>0.2247991</v>
      </c>
      <c r="EU197" s="22">
        <v>66.771029999999996</v>
      </c>
      <c r="EV197" s="22">
        <v>65.755330000000001</v>
      </c>
      <c r="EW197" s="22">
        <v>65.103870000000001</v>
      </c>
      <c r="EX197" s="22">
        <v>64.648340000000005</v>
      </c>
      <c r="EY197" s="22">
        <v>64.128110000000007</v>
      </c>
      <c r="EZ197" s="22">
        <v>63.58334</v>
      </c>
      <c r="FA197" s="22">
        <v>63.435470000000002</v>
      </c>
      <c r="FB197" s="22">
        <v>63.366370000000003</v>
      </c>
      <c r="FC197" s="22">
        <v>65.569190000000006</v>
      </c>
      <c r="FD197" s="22">
        <v>70.529790000000006</v>
      </c>
      <c r="FE197" s="22">
        <v>74.897660000000002</v>
      </c>
      <c r="FF197" s="22">
        <v>78.707239999999999</v>
      </c>
      <c r="FG197" s="22">
        <v>80.519580000000005</v>
      </c>
      <c r="FH197" s="22">
        <v>81.26267</v>
      </c>
      <c r="FI197" s="22">
        <v>81.576269999999994</v>
      </c>
      <c r="FJ197" s="22">
        <v>81.105189999999993</v>
      </c>
      <c r="FK197" s="22">
        <v>79.947980000000001</v>
      </c>
      <c r="FL197" s="22">
        <v>78.210149999999999</v>
      </c>
      <c r="FM197" s="22">
        <v>75.160020000000003</v>
      </c>
      <c r="FN197" s="22">
        <v>72.233279999999993</v>
      </c>
      <c r="FO197" s="22">
        <v>70.331040000000002</v>
      </c>
      <c r="FP197" s="22">
        <v>68.926990000000004</v>
      </c>
      <c r="FQ197" s="22">
        <v>67.787559999999999</v>
      </c>
      <c r="FR197" s="22">
        <v>66.720249999999993</v>
      </c>
      <c r="FS197" s="22">
        <v>6.0862239999999996</v>
      </c>
      <c r="FT197" s="22">
        <v>0.26691100000000001</v>
      </c>
      <c r="FU197" s="22">
        <v>0.28102349999999998</v>
      </c>
    </row>
    <row r="198" spans="1:177" x14ac:dyDescent="0.2">
      <c r="A198" s="13" t="s">
        <v>226</v>
      </c>
      <c r="B198" s="13" t="s">
        <v>0</v>
      </c>
      <c r="C198" s="13" t="s">
        <v>273</v>
      </c>
      <c r="D198" s="34" t="s">
        <v>241</v>
      </c>
      <c r="E198" s="23" t="s">
        <v>220</v>
      </c>
      <c r="F198" s="23">
        <v>2396</v>
      </c>
      <c r="G198" s="22">
        <v>1.812014</v>
      </c>
      <c r="H198" s="22">
        <v>1.650325</v>
      </c>
      <c r="I198" s="22">
        <v>1.4795860000000001</v>
      </c>
      <c r="J198" s="22">
        <v>1.3926289999999999</v>
      </c>
      <c r="K198" s="22">
        <v>1.2911680000000001</v>
      </c>
      <c r="L198" s="22">
        <v>1.3316410000000001</v>
      </c>
      <c r="M198" s="22">
        <v>1.480008</v>
      </c>
      <c r="N198" s="22">
        <v>1.650345</v>
      </c>
      <c r="O198" s="22">
        <v>1.5976170000000001</v>
      </c>
      <c r="P198" s="22">
        <v>1.5632839999999999</v>
      </c>
      <c r="Q198" s="22">
        <v>1.5410619999999999</v>
      </c>
      <c r="R198" s="22">
        <v>1.5466470000000001</v>
      </c>
      <c r="S198" s="22">
        <v>1.5503359999999999</v>
      </c>
      <c r="T198" s="22">
        <v>1.634927</v>
      </c>
      <c r="U198" s="22">
        <v>1.7097819999999999</v>
      </c>
      <c r="V198" s="22">
        <v>1.9761120000000001</v>
      </c>
      <c r="W198" s="22">
        <v>2.2371460000000001</v>
      </c>
      <c r="X198" s="22">
        <v>2.459797</v>
      </c>
      <c r="Y198" s="22">
        <v>2.902682</v>
      </c>
      <c r="Z198" s="22">
        <v>3.03627</v>
      </c>
      <c r="AA198" s="22">
        <v>2.8535789999999999</v>
      </c>
      <c r="AB198" s="22">
        <v>2.6510220000000002</v>
      </c>
      <c r="AC198" s="22">
        <v>2.3530169999999999</v>
      </c>
      <c r="AD198" s="22">
        <v>2.0854879999999998</v>
      </c>
      <c r="AE198" s="22">
        <v>-6.8778300000000001E-2</v>
      </c>
      <c r="AF198" s="22">
        <v>-8.4780499999999995E-2</v>
      </c>
      <c r="AG198" s="22">
        <v>-7.9720799999999994E-2</v>
      </c>
      <c r="AH198" s="22">
        <v>-8.1720799999999996E-2</v>
      </c>
      <c r="AI198" s="22">
        <v>-0.15246970000000001</v>
      </c>
      <c r="AJ198" s="22">
        <v>-0.11848069999999999</v>
      </c>
      <c r="AK198" s="22">
        <v>-0.13372319999999999</v>
      </c>
      <c r="AL198" s="22">
        <v>-0.1520928</v>
      </c>
      <c r="AM198" s="22">
        <v>-9.7735900000000001E-2</v>
      </c>
      <c r="AN198" s="22">
        <v>-1.707E-3</v>
      </c>
      <c r="AO198" s="22">
        <v>-3.4294900000000003E-2</v>
      </c>
      <c r="AP198" s="22">
        <v>-3.94778E-2</v>
      </c>
      <c r="AQ198" s="22">
        <v>-0.17181689999999999</v>
      </c>
      <c r="AR198" s="22">
        <v>-0.1179907</v>
      </c>
      <c r="AS198" s="22">
        <v>-0.24283379999999999</v>
      </c>
      <c r="AT198" s="22">
        <v>-6.8462200000000001E-2</v>
      </c>
      <c r="AU198" s="22">
        <v>-4.1347000000000002E-2</v>
      </c>
      <c r="AV198" s="22">
        <v>-0.1173329</v>
      </c>
      <c r="AW198" s="22">
        <v>-0.21554390000000001</v>
      </c>
      <c r="AX198" s="22">
        <v>-0.24397930000000001</v>
      </c>
      <c r="AY198" s="22">
        <v>-0.24883359999999999</v>
      </c>
      <c r="AZ198" s="22">
        <v>-0.17575460000000001</v>
      </c>
      <c r="BA198" s="22">
        <v>-0.11140940000000001</v>
      </c>
      <c r="BB198" s="22">
        <v>-8.4494100000000003E-2</v>
      </c>
      <c r="BC198" s="22">
        <v>4.1092000000000004E-3</v>
      </c>
      <c r="BD198" s="22">
        <v>-1.71188E-2</v>
      </c>
      <c r="BE198" s="22">
        <v>-1.7831400000000001E-2</v>
      </c>
      <c r="BF198" s="22">
        <v>-2.1110299999999999E-2</v>
      </c>
      <c r="BG198" s="22">
        <v>-8.7807700000000002E-2</v>
      </c>
      <c r="BH198" s="22">
        <v>-5.3428999999999997E-2</v>
      </c>
      <c r="BI198" s="22">
        <v>-7.70594E-2</v>
      </c>
      <c r="BJ198" s="22">
        <v>-9.3541200000000005E-2</v>
      </c>
      <c r="BK198" s="22">
        <v>-3.5674299999999999E-2</v>
      </c>
      <c r="BL198" s="22">
        <v>5.9721200000000002E-2</v>
      </c>
      <c r="BM198" s="22">
        <v>3.9443600000000002E-2</v>
      </c>
      <c r="BN198" s="22">
        <v>4.2748899999999999E-2</v>
      </c>
      <c r="BO198" s="22">
        <v>-7.1923899999999999E-2</v>
      </c>
      <c r="BP198" s="22">
        <v>-5.5053999999999997E-3</v>
      </c>
      <c r="BQ198" s="22">
        <v>-0.1102383</v>
      </c>
      <c r="BR198" s="22">
        <v>6.76427E-2</v>
      </c>
      <c r="BS198" s="22">
        <v>8.5667999999999994E-2</v>
      </c>
      <c r="BT198" s="22">
        <v>-3.5522000000000001E-3</v>
      </c>
      <c r="BU198" s="22">
        <v>-8.6101999999999998E-2</v>
      </c>
      <c r="BV198" s="22">
        <v>-0.12957270000000001</v>
      </c>
      <c r="BW198" s="22">
        <v>-0.15193670000000001</v>
      </c>
      <c r="BX198" s="22">
        <v>-6.7409300000000005E-2</v>
      </c>
      <c r="BY198" s="22">
        <v>-1.8838899999999999E-2</v>
      </c>
      <c r="BZ198" s="22">
        <v>-7.2738000000000004E-3</v>
      </c>
      <c r="CA198" s="22">
        <v>5.4590899999999998E-2</v>
      </c>
      <c r="CB198" s="22">
        <v>2.97434E-2</v>
      </c>
      <c r="CC198" s="22">
        <v>2.5033E-2</v>
      </c>
      <c r="CD198" s="22">
        <v>2.0868299999999999E-2</v>
      </c>
      <c r="CE198" s="22">
        <v>-4.3022999999999999E-2</v>
      </c>
      <c r="CF198" s="22">
        <v>-8.3744000000000006E-3</v>
      </c>
      <c r="CG198" s="22">
        <v>-3.7814199999999999E-2</v>
      </c>
      <c r="CH198" s="22">
        <v>-5.2988500000000001E-2</v>
      </c>
      <c r="CI198" s="22">
        <v>7.3093999999999998E-3</v>
      </c>
      <c r="CJ198" s="22">
        <v>0.1022662</v>
      </c>
      <c r="CK198" s="22">
        <v>9.0514600000000001E-2</v>
      </c>
      <c r="CL198" s="22">
        <v>9.9698899999999993E-2</v>
      </c>
      <c r="CM198" s="22">
        <v>-2.7382000000000001E-3</v>
      </c>
      <c r="CN198" s="22">
        <v>7.2401499999999994E-2</v>
      </c>
      <c r="CO198" s="22">
        <v>-1.8402999999999999E-2</v>
      </c>
      <c r="CP198" s="22">
        <v>0.16190860000000001</v>
      </c>
      <c r="CQ198" s="22">
        <v>0.1736383</v>
      </c>
      <c r="CR198" s="22">
        <v>7.5251999999999999E-2</v>
      </c>
      <c r="CS198" s="22">
        <v>3.5490999999999999E-3</v>
      </c>
      <c r="CT198" s="22">
        <v>-5.0335100000000001E-2</v>
      </c>
      <c r="CU198" s="22">
        <v>-8.4826100000000001E-2</v>
      </c>
      <c r="CV198" s="22">
        <v>7.6303999999999999E-3</v>
      </c>
      <c r="CW198" s="22">
        <v>4.5275099999999999E-2</v>
      </c>
      <c r="CX198" s="22">
        <v>4.6208800000000001E-2</v>
      </c>
      <c r="CY198" s="22">
        <v>0.1050726</v>
      </c>
      <c r="CZ198" s="22">
        <v>7.6605599999999996E-2</v>
      </c>
      <c r="DA198" s="22">
        <v>6.7897399999999997E-2</v>
      </c>
      <c r="DB198" s="22">
        <v>6.2846899999999997E-2</v>
      </c>
      <c r="DC198" s="22">
        <v>1.7616999999999999E-3</v>
      </c>
      <c r="DD198" s="22">
        <v>3.6680200000000003E-2</v>
      </c>
      <c r="DE198" s="22">
        <v>1.4308999999999999E-3</v>
      </c>
      <c r="DF198" s="22">
        <v>-1.24358E-2</v>
      </c>
      <c r="DG198" s="22">
        <v>5.0292999999999997E-2</v>
      </c>
      <c r="DH198" s="22">
        <v>0.1448113</v>
      </c>
      <c r="DI198" s="22">
        <v>0.14158560000000001</v>
      </c>
      <c r="DJ198" s="22">
        <v>0.1566488</v>
      </c>
      <c r="DK198" s="22">
        <v>6.6447400000000004E-2</v>
      </c>
      <c r="DL198" s="22">
        <v>0.15030850000000001</v>
      </c>
      <c r="DM198" s="22">
        <v>7.3432300000000006E-2</v>
      </c>
      <c r="DN198" s="22">
        <v>0.25617450000000003</v>
      </c>
      <c r="DO198" s="22">
        <v>0.26160850000000002</v>
      </c>
      <c r="DP198" s="22">
        <v>0.1540562</v>
      </c>
      <c r="DQ198" s="22">
        <v>9.3200199999999997E-2</v>
      </c>
      <c r="DR198" s="22">
        <v>2.8902600000000001E-2</v>
      </c>
      <c r="DS198" s="22">
        <v>-1.7715600000000001E-2</v>
      </c>
      <c r="DT198" s="22">
        <v>8.2669999999999993E-2</v>
      </c>
      <c r="DU198" s="22">
        <v>0.10938920000000001</v>
      </c>
      <c r="DV198" s="22">
        <v>9.9691399999999999E-2</v>
      </c>
      <c r="DW198" s="22">
        <v>0.17796020000000001</v>
      </c>
      <c r="DX198" s="22">
        <v>0.14426729999999999</v>
      </c>
      <c r="DY198" s="22">
        <v>0.1297867</v>
      </c>
      <c r="DZ198" s="22">
        <v>0.12345730000000001</v>
      </c>
      <c r="EA198" s="22">
        <v>6.6423599999999999E-2</v>
      </c>
      <c r="EB198" s="22">
        <v>0.1017319</v>
      </c>
      <c r="EC198" s="22">
        <v>5.8094699999999999E-2</v>
      </c>
      <c r="ED198" s="22">
        <v>4.6115900000000001E-2</v>
      </c>
      <c r="EE198" s="22">
        <v>0.1123546</v>
      </c>
      <c r="EF198" s="22">
        <v>0.20623949999999999</v>
      </c>
      <c r="EG198" s="22">
        <v>0.21532399999999999</v>
      </c>
      <c r="EH198" s="22">
        <v>0.23887559999999999</v>
      </c>
      <c r="EI198" s="22">
        <v>0.1663404</v>
      </c>
      <c r="EJ198" s="22">
        <v>0.26279380000000002</v>
      </c>
      <c r="EK198" s="22">
        <v>0.20602780000000001</v>
      </c>
      <c r="EL198" s="22">
        <v>0.3922795</v>
      </c>
      <c r="EM198" s="22">
        <v>0.38862360000000001</v>
      </c>
      <c r="EN198" s="22">
        <v>0.26783689999999999</v>
      </c>
      <c r="EO198" s="22">
        <v>0.22264210000000001</v>
      </c>
      <c r="EP198" s="22">
        <v>0.14330909999999999</v>
      </c>
      <c r="EQ198" s="22">
        <v>7.9181399999999999E-2</v>
      </c>
      <c r="ER198" s="22">
        <v>0.1910154</v>
      </c>
      <c r="ES198" s="22">
        <v>0.20195969999999999</v>
      </c>
      <c r="ET198" s="22">
        <v>0.17691180000000001</v>
      </c>
      <c r="EU198" s="22">
        <v>68.587670000000003</v>
      </c>
      <c r="EV198" s="22">
        <v>67.783810000000003</v>
      </c>
      <c r="EW198" s="22">
        <v>67.012730000000005</v>
      </c>
      <c r="EX198" s="22">
        <v>66.573869999999999</v>
      </c>
      <c r="EY198" s="22">
        <v>66.266300000000001</v>
      </c>
      <c r="EZ198" s="22">
        <v>65.665090000000006</v>
      </c>
      <c r="FA198" s="22">
        <v>65.762500000000003</v>
      </c>
      <c r="FB198" s="22">
        <v>65.738910000000004</v>
      </c>
      <c r="FC198" s="22">
        <v>67.783249999999995</v>
      </c>
      <c r="FD198" s="22">
        <v>72.01464</v>
      </c>
      <c r="FE198" s="22">
        <v>75.660110000000003</v>
      </c>
      <c r="FF198" s="22">
        <v>78.883449999999996</v>
      </c>
      <c r="FG198" s="22">
        <v>79.992450000000005</v>
      </c>
      <c r="FH198" s="22">
        <v>80.440979999999996</v>
      </c>
      <c r="FI198" s="22">
        <v>80.590670000000003</v>
      </c>
      <c r="FJ198" s="22">
        <v>80.238039999999998</v>
      </c>
      <c r="FK198" s="22">
        <v>79.163570000000007</v>
      </c>
      <c r="FL198" s="22">
        <v>77.733189999999993</v>
      </c>
      <c r="FM198" s="22">
        <v>75.172780000000003</v>
      </c>
      <c r="FN198" s="22">
        <v>72.751440000000002</v>
      </c>
      <c r="FO198" s="22">
        <v>71.310519999999997</v>
      </c>
      <c r="FP198" s="22">
        <v>70.194209999999998</v>
      </c>
      <c r="FQ198" s="22">
        <v>69.245959999999997</v>
      </c>
      <c r="FR198" s="22">
        <v>68.521600000000007</v>
      </c>
      <c r="FS198" s="22">
        <v>1.926145</v>
      </c>
      <c r="FT198" s="22">
        <v>8.2165500000000002E-2</v>
      </c>
      <c r="FU198" s="22">
        <v>0.13126060000000001</v>
      </c>
    </row>
    <row r="199" spans="1:177" x14ac:dyDescent="0.2">
      <c r="A199" s="13" t="s">
        <v>226</v>
      </c>
      <c r="B199" s="13" t="s">
        <v>0</v>
      </c>
      <c r="C199" s="13" t="s">
        <v>273</v>
      </c>
      <c r="D199" s="34" t="s">
        <v>241</v>
      </c>
      <c r="E199" s="23" t="s">
        <v>221</v>
      </c>
      <c r="F199" s="23">
        <v>1690</v>
      </c>
      <c r="G199" s="22">
        <v>1.3475520000000001</v>
      </c>
      <c r="H199" s="22">
        <v>1.196483</v>
      </c>
      <c r="I199" s="22">
        <v>1.116527</v>
      </c>
      <c r="J199" s="22">
        <v>1.0817829999999999</v>
      </c>
      <c r="K199" s="22">
        <v>1.044767</v>
      </c>
      <c r="L199" s="22">
        <v>1.139983</v>
      </c>
      <c r="M199" s="22">
        <v>1.060835</v>
      </c>
      <c r="N199" s="22">
        <v>1.205122</v>
      </c>
      <c r="O199" s="22">
        <v>1.2396560000000001</v>
      </c>
      <c r="P199" s="22">
        <v>1.214396</v>
      </c>
      <c r="Q199" s="22">
        <v>1.121599</v>
      </c>
      <c r="R199" s="22">
        <v>1.170973</v>
      </c>
      <c r="S199" s="22">
        <v>1.275849</v>
      </c>
      <c r="T199" s="22">
        <v>1.626873</v>
      </c>
      <c r="U199" s="22">
        <v>1.9140649999999999</v>
      </c>
      <c r="V199" s="22">
        <v>2.1149040000000001</v>
      </c>
      <c r="W199" s="22">
        <v>2.237587</v>
      </c>
      <c r="X199" s="22">
        <v>2.3957540000000002</v>
      </c>
      <c r="Y199" s="22">
        <v>2.4819290000000001</v>
      </c>
      <c r="Z199" s="22">
        <v>2.3181620000000001</v>
      </c>
      <c r="AA199" s="22">
        <v>2.1991130000000001</v>
      </c>
      <c r="AB199" s="22">
        <v>1.8961710000000001</v>
      </c>
      <c r="AC199" s="22">
        <v>1.682132</v>
      </c>
      <c r="AD199" s="22">
        <v>1.5145820000000001</v>
      </c>
      <c r="AE199" s="22">
        <v>-0.4806568</v>
      </c>
      <c r="AF199" s="22">
        <v>-0.51126039999999995</v>
      </c>
      <c r="AG199" s="22">
        <v>-0.54974460000000003</v>
      </c>
      <c r="AH199" s="22">
        <v>-0.52812210000000004</v>
      </c>
      <c r="AI199" s="22">
        <v>-0.56336140000000001</v>
      </c>
      <c r="AJ199" s="22">
        <v>-0.53687110000000005</v>
      </c>
      <c r="AK199" s="22">
        <v>-0.65619419999999995</v>
      </c>
      <c r="AL199" s="22">
        <v>-0.61414460000000004</v>
      </c>
      <c r="AM199" s="22">
        <v>-0.58011170000000001</v>
      </c>
      <c r="AN199" s="22">
        <v>-0.59451949999999998</v>
      </c>
      <c r="AO199" s="22">
        <v>-0.72992650000000003</v>
      </c>
      <c r="AP199" s="22">
        <v>-0.76243720000000004</v>
      </c>
      <c r="AQ199" s="22">
        <v>-0.77572419999999997</v>
      </c>
      <c r="AR199" s="22">
        <v>-0.48133280000000001</v>
      </c>
      <c r="AS199" s="22">
        <v>-0.30621320000000002</v>
      </c>
      <c r="AT199" s="22">
        <v>-0.26390980000000003</v>
      </c>
      <c r="AU199" s="22">
        <v>-0.33676970000000001</v>
      </c>
      <c r="AV199" s="22">
        <v>-0.2931569</v>
      </c>
      <c r="AW199" s="22">
        <v>-0.35008339999999999</v>
      </c>
      <c r="AX199" s="22">
        <v>-0.47735620000000001</v>
      </c>
      <c r="AY199" s="22">
        <v>-0.45008029999999999</v>
      </c>
      <c r="AZ199" s="22">
        <v>-0.60564949999999995</v>
      </c>
      <c r="BA199" s="22">
        <v>-0.52139009999999997</v>
      </c>
      <c r="BB199" s="22">
        <v>-0.543157</v>
      </c>
      <c r="BC199" s="22">
        <v>-0.29239039999999999</v>
      </c>
      <c r="BD199" s="22">
        <v>-0.32360620000000001</v>
      </c>
      <c r="BE199" s="22">
        <v>-0.34833779999999998</v>
      </c>
      <c r="BF199" s="22">
        <v>-0.32896120000000001</v>
      </c>
      <c r="BG199" s="22">
        <v>-0.36331720000000001</v>
      </c>
      <c r="BH199" s="22">
        <v>-0.3332909</v>
      </c>
      <c r="BI199" s="22">
        <v>-0.45312049999999998</v>
      </c>
      <c r="BJ199" s="22">
        <v>-0.41200019999999998</v>
      </c>
      <c r="BK199" s="22">
        <v>-0.36797380000000002</v>
      </c>
      <c r="BL199" s="22">
        <v>-0.37867620000000002</v>
      </c>
      <c r="BM199" s="22">
        <v>-0.50162899999999999</v>
      </c>
      <c r="BN199" s="22">
        <v>-0.51764299999999996</v>
      </c>
      <c r="BO199" s="22">
        <v>-0.52644670000000005</v>
      </c>
      <c r="BP199" s="22">
        <v>-0.26488790000000001</v>
      </c>
      <c r="BQ199" s="22">
        <v>-8.1045900000000004E-2</v>
      </c>
      <c r="BR199" s="22">
        <v>-5.9342199999999998E-2</v>
      </c>
      <c r="BS199" s="22">
        <v>-0.12212870000000001</v>
      </c>
      <c r="BT199" s="22">
        <v>-7.9069299999999995E-2</v>
      </c>
      <c r="BU199" s="22">
        <v>-0.14065030000000001</v>
      </c>
      <c r="BV199" s="22">
        <v>-0.27148499999999998</v>
      </c>
      <c r="BW199" s="22">
        <v>-0.24672179999999999</v>
      </c>
      <c r="BX199" s="22">
        <v>-0.38132470000000002</v>
      </c>
      <c r="BY199" s="22">
        <v>-0.3091912</v>
      </c>
      <c r="BZ199" s="22">
        <v>-0.33535100000000001</v>
      </c>
      <c r="CA199" s="22">
        <v>-0.16199769999999999</v>
      </c>
      <c r="CB199" s="22">
        <v>-0.19363749999999999</v>
      </c>
      <c r="CC199" s="22">
        <v>-0.2088441</v>
      </c>
      <c r="CD199" s="22">
        <v>-0.191023</v>
      </c>
      <c r="CE199" s="22">
        <v>-0.2247672</v>
      </c>
      <c r="CF199" s="22">
        <v>-0.19229189999999999</v>
      </c>
      <c r="CG199" s="22">
        <v>-0.31247229999999998</v>
      </c>
      <c r="CH199" s="22">
        <v>-0.2719956</v>
      </c>
      <c r="CI199" s="22">
        <v>-0.22104779999999999</v>
      </c>
      <c r="CJ199" s="22">
        <v>-0.2291839</v>
      </c>
      <c r="CK199" s="22">
        <v>-0.34351090000000001</v>
      </c>
      <c r="CL199" s="22">
        <v>-0.3480993</v>
      </c>
      <c r="CM199" s="22">
        <v>-0.3537978</v>
      </c>
      <c r="CN199" s="22">
        <v>-0.11497880000000001</v>
      </c>
      <c r="CO199" s="22">
        <v>7.4904399999999996E-2</v>
      </c>
      <c r="CP199" s="22">
        <v>8.2340700000000003E-2</v>
      </c>
      <c r="CQ199" s="22">
        <v>2.6530999999999999E-2</v>
      </c>
      <c r="CR199" s="22">
        <v>6.9207099999999994E-2</v>
      </c>
      <c r="CS199" s="22">
        <v>4.4023999999999999E-3</v>
      </c>
      <c r="CT199" s="22">
        <v>-0.12889919999999999</v>
      </c>
      <c r="CU199" s="22">
        <v>-0.10587630000000001</v>
      </c>
      <c r="CV199" s="22">
        <v>-0.22595789999999999</v>
      </c>
      <c r="CW199" s="22">
        <v>-0.1622229</v>
      </c>
      <c r="CX199" s="22">
        <v>-0.19142519999999999</v>
      </c>
      <c r="CY199" s="22">
        <v>-3.1605000000000001E-2</v>
      </c>
      <c r="CZ199" s="22">
        <v>-6.3668799999999998E-2</v>
      </c>
      <c r="DA199" s="22">
        <v>-6.9350400000000006E-2</v>
      </c>
      <c r="DB199" s="22">
        <v>-5.3084800000000001E-2</v>
      </c>
      <c r="DC199" s="22">
        <v>-8.6217199999999994E-2</v>
      </c>
      <c r="DD199" s="22">
        <v>-5.12928E-2</v>
      </c>
      <c r="DE199" s="22">
        <v>-0.17182410000000001</v>
      </c>
      <c r="DF199" s="22">
        <v>-0.13199089999999999</v>
      </c>
      <c r="DG199" s="22">
        <v>-7.4121699999999999E-2</v>
      </c>
      <c r="DH199" s="22">
        <v>-7.9691499999999998E-2</v>
      </c>
      <c r="DI199" s="22">
        <v>-0.18539269999999999</v>
      </c>
      <c r="DJ199" s="22">
        <v>-0.17855560000000001</v>
      </c>
      <c r="DK199" s="22">
        <v>-0.181149</v>
      </c>
      <c r="DL199" s="22">
        <v>3.4930299999999997E-2</v>
      </c>
      <c r="DM199" s="22">
        <v>0.23085459999999999</v>
      </c>
      <c r="DN199" s="22">
        <v>0.22402349999999999</v>
      </c>
      <c r="DO199" s="22">
        <v>0.1751907</v>
      </c>
      <c r="DP199" s="22">
        <v>0.2174835</v>
      </c>
      <c r="DQ199" s="22">
        <v>0.14945520000000001</v>
      </c>
      <c r="DR199" s="22">
        <v>1.3686500000000001E-2</v>
      </c>
      <c r="DS199" s="22">
        <v>3.4969100000000003E-2</v>
      </c>
      <c r="DT199" s="22">
        <v>-7.0591200000000007E-2</v>
      </c>
      <c r="DU199" s="22">
        <v>-1.52546E-2</v>
      </c>
      <c r="DV199" s="22">
        <v>-4.7499399999999997E-2</v>
      </c>
      <c r="DW199" s="22">
        <v>0.15666140000000001</v>
      </c>
      <c r="DX199" s="22">
        <v>0.1239854</v>
      </c>
      <c r="DY199" s="22">
        <v>0.13205639999999999</v>
      </c>
      <c r="DZ199" s="22">
        <v>0.14607600000000001</v>
      </c>
      <c r="EA199" s="22">
        <v>0.113827</v>
      </c>
      <c r="EB199" s="22">
        <v>0.15228739999999999</v>
      </c>
      <c r="EC199" s="22">
        <v>3.1249599999999999E-2</v>
      </c>
      <c r="ED199" s="22">
        <v>7.0153499999999994E-2</v>
      </c>
      <c r="EE199" s="22">
        <v>0.13801620000000001</v>
      </c>
      <c r="EF199" s="22">
        <v>0.13615169999999999</v>
      </c>
      <c r="EG199" s="22">
        <v>4.29048E-2</v>
      </c>
      <c r="EH199" s="22">
        <v>6.6238599999999995E-2</v>
      </c>
      <c r="EI199" s="22">
        <v>6.8128599999999997E-2</v>
      </c>
      <c r="EJ199" s="22">
        <v>0.25137520000000002</v>
      </c>
      <c r="EK199" s="22">
        <v>0.45602199999999998</v>
      </c>
      <c r="EL199" s="22">
        <v>0.4285911</v>
      </c>
      <c r="EM199" s="22">
        <v>0.3898317</v>
      </c>
      <c r="EN199" s="22">
        <v>0.43157109999999999</v>
      </c>
      <c r="EO199" s="22">
        <v>0.35888829999999999</v>
      </c>
      <c r="EP199" s="22">
        <v>0.21955769999999999</v>
      </c>
      <c r="EQ199" s="22">
        <v>0.2383276</v>
      </c>
      <c r="ER199" s="22">
        <v>0.1537337</v>
      </c>
      <c r="ES199" s="22">
        <v>0.19694429999999999</v>
      </c>
      <c r="ET199" s="22">
        <v>0.16030659999999999</v>
      </c>
      <c r="EU199" s="22">
        <v>63.928739999999998</v>
      </c>
      <c r="EV199" s="22">
        <v>62.581270000000004</v>
      </c>
      <c r="EW199" s="22">
        <v>62.119079999999997</v>
      </c>
      <c r="EX199" s="22">
        <v>61.635620000000003</v>
      </c>
      <c r="EY199" s="22">
        <v>60.78445</v>
      </c>
      <c r="EZ199" s="22">
        <v>60.327219999999997</v>
      </c>
      <c r="FA199" s="22">
        <v>59.794499999999999</v>
      </c>
      <c r="FB199" s="22">
        <v>59.653460000000003</v>
      </c>
      <c r="FC199" s="22">
        <v>62.10915</v>
      </c>
      <c r="FD199" s="22">
        <v>68.212389999999999</v>
      </c>
      <c r="FE199" s="22">
        <v>73.714470000000006</v>
      </c>
      <c r="FF199" s="22">
        <v>78.448040000000006</v>
      </c>
      <c r="FG199" s="22">
        <v>81.376300000000001</v>
      </c>
      <c r="FH199" s="22">
        <v>82.586320000000001</v>
      </c>
      <c r="FI199" s="22">
        <v>83.15598</v>
      </c>
      <c r="FJ199" s="22">
        <v>82.494230000000002</v>
      </c>
      <c r="FK199" s="22">
        <v>81.204849999999993</v>
      </c>
      <c r="FL199" s="22">
        <v>78.982259999999997</v>
      </c>
      <c r="FM199" s="22">
        <v>75.15849</v>
      </c>
      <c r="FN199" s="22">
        <v>71.437960000000004</v>
      </c>
      <c r="FO199" s="22">
        <v>68.809010000000001</v>
      </c>
      <c r="FP199" s="22">
        <v>66.952349999999996</v>
      </c>
      <c r="FQ199" s="22">
        <v>65.510670000000005</v>
      </c>
      <c r="FR199" s="22">
        <v>63.901260000000001</v>
      </c>
      <c r="FS199" s="22">
        <v>6.2418180000000003</v>
      </c>
      <c r="FT199" s="22">
        <v>0.27402140000000003</v>
      </c>
      <c r="FU199" s="22">
        <v>0.26646829999999999</v>
      </c>
    </row>
    <row r="200" spans="1:177" x14ac:dyDescent="0.2">
      <c r="A200" s="13" t="s">
        <v>226</v>
      </c>
      <c r="B200" s="13" t="s">
        <v>0</v>
      </c>
      <c r="C200" s="13" t="s">
        <v>273</v>
      </c>
      <c r="D200" s="34" t="s">
        <v>253</v>
      </c>
      <c r="E200" s="23" t="s">
        <v>219</v>
      </c>
      <c r="F200" s="23">
        <v>4086</v>
      </c>
      <c r="G200" s="22">
        <v>3.314981</v>
      </c>
      <c r="H200" s="22">
        <v>2.8989310000000001</v>
      </c>
      <c r="I200" s="22">
        <v>2.655189</v>
      </c>
      <c r="J200" s="22">
        <v>2.5511339999999998</v>
      </c>
      <c r="K200" s="22">
        <v>2.4976750000000001</v>
      </c>
      <c r="L200" s="22">
        <v>2.6099619999999999</v>
      </c>
      <c r="M200" s="22">
        <v>2.900102</v>
      </c>
      <c r="N200" s="22">
        <v>2.9973999999999998</v>
      </c>
      <c r="O200" s="22">
        <v>2.7960970000000001</v>
      </c>
      <c r="P200" s="22">
        <v>2.8673739999999999</v>
      </c>
      <c r="Q200" s="22">
        <v>2.8812000000000002</v>
      </c>
      <c r="R200" s="22">
        <v>3.1409579999999999</v>
      </c>
      <c r="S200" s="22">
        <v>3.64771</v>
      </c>
      <c r="T200" s="22">
        <v>4.0606859999999996</v>
      </c>
      <c r="U200" s="22">
        <v>4.9222770000000002</v>
      </c>
      <c r="V200" s="22">
        <v>5.7761829999999996</v>
      </c>
      <c r="W200" s="22">
        <v>6.5530010000000001</v>
      </c>
      <c r="X200" s="22">
        <v>6.9603450000000002</v>
      </c>
      <c r="Y200" s="22">
        <v>7.5229759999999999</v>
      </c>
      <c r="Z200" s="22">
        <v>7.7651709999999996</v>
      </c>
      <c r="AA200" s="22">
        <v>7.4643740000000003</v>
      </c>
      <c r="AB200" s="22">
        <v>6.6151249999999999</v>
      </c>
      <c r="AC200" s="22">
        <v>5.726871</v>
      </c>
      <c r="AD200" s="22">
        <v>4.8572069999999998</v>
      </c>
      <c r="AE200" s="22">
        <v>-0.12622</v>
      </c>
      <c r="AF200" s="22">
        <v>-0.1685884</v>
      </c>
      <c r="AG200" s="22">
        <v>-0.16622919999999999</v>
      </c>
      <c r="AH200" s="22">
        <v>-0.10877589999999999</v>
      </c>
      <c r="AI200" s="22">
        <v>-0.1155286</v>
      </c>
      <c r="AJ200" s="22">
        <v>-5.9700000000000003E-2</v>
      </c>
      <c r="AK200" s="22">
        <v>-5.2125199999999997E-2</v>
      </c>
      <c r="AL200" s="22">
        <v>-5.3481300000000002E-2</v>
      </c>
      <c r="AM200" s="22">
        <v>-2.6946500000000002E-2</v>
      </c>
      <c r="AN200" s="22">
        <v>2.7864699999999999E-2</v>
      </c>
      <c r="AO200" s="22">
        <v>-6.8907099999999999E-2</v>
      </c>
      <c r="AP200" s="22">
        <v>-5.4445899999999998E-2</v>
      </c>
      <c r="AQ200" s="22">
        <v>-2.5947600000000001E-2</v>
      </c>
      <c r="AR200" s="22">
        <v>-4.39622E-2</v>
      </c>
      <c r="AS200" s="22">
        <v>0.2075023</v>
      </c>
      <c r="AT200" s="22">
        <v>0.37426429999999999</v>
      </c>
      <c r="AU200" s="22">
        <v>0.60051169999999998</v>
      </c>
      <c r="AV200" s="22">
        <v>0.56601999999999997</v>
      </c>
      <c r="AW200" s="22">
        <v>0.4955949</v>
      </c>
      <c r="AX200" s="22">
        <v>0.51861170000000001</v>
      </c>
      <c r="AY200" s="22">
        <v>0.41522940000000003</v>
      </c>
      <c r="AZ200" s="22">
        <v>0.1146847</v>
      </c>
      <c r="BA200" s="22">
        <v>7.6467000000000002E-3</v>
      </c>
      <c r="BB200" s="22">
        <v>-6.2452999999999996E-3</v>
      </c>
      <c r="BC200" s="22">
        <v>-7.0153300000000002E-2</v>
      </c>
      <c r="BD200" s="22">
        <v>-0.11636779999999999</v>
      </c>
      <c r="BE200" s="22">
        <v>-0.1196642</v>
      </c>
      <c r="BF200" s="22">
        <v>-6.6140000000000004E-2</v>
      </c>
      <c r="BG200" s="22">
        <v>-7.7414399999999994E-2</v>
      </c>
      <c r="BH200" s="22">
        <v>-2.3653E-2</v>
      </c>
      <c r="BI200" s="22">
        <v>-1.48518E-2</v>
      </c>
      <c r="BJ200" s="22">
        <v>-1.39259E-2</v>
      </c>
      <c r="BK200" s="22">
        <v>1.8258699999999999E-2</v>
      </c>
      <c r="BL200" s="22">
        <v>8.0818500000000001E-2</v>
      </c>
      <c r="BM200" s="22">
        <v>-6.6382999999999998E-3</v>
      </c>
      <c r="BN200" s="22">
        <v>1.2700899999999999E-2</v>
      </c>
      <c r="BO200" s="22">
        <v>4.6416300000000001E-2</v>
      </c>
      <c r="BP200" s="22">
        <v>2.98958E-2</v>
      </c>
      <c r="BQ200" s="22">
        <v>0.2838985</v>
      </c>
      <c r="BR200" s="22">
        <v>0.45575399999999999</v>
      </c>
      <c r="BS200" s="22">
        <v>0.68217380000000005</v>
      </c>
      <c r="BT200" s="22">
        <v>0.64786069999999996</v>
      </c>
      <c r="BU200" s="22">
        <v>0.57603219999999999</v>
      </c>
      <c r="BV200" s="22">
        <v>0.60016860000000005</v>
      </c>
      <c r="BW200" s="22">
        <v>0.49265550000000002</v>
      </c>
      <c r="BX200" s="22">
        <v>0.18625939999999999</v>
      </c>
      <c r="BY200" s="22">
        <v>7.2500599999999998E-2</v>
      </c>
      <c r="BZ200" s="22">
        <v>5.2931899999999997E-2</v>
      </c>
      <c r="CA200" s="22">
        <v>-3.1321599999999998E-2</v>
      </c>
      <c r="CB200" s="22">
        <v>-8.0199900000000005E-2</v>
      </c>
      <c r="CC200" s="22">
        <v>-8.7413400000000002E-2</v>
      </c>
      <c r="CD200" s="22">
        <v>-3.6610499999999997E-2</v>
      </c>
      <c r="CE200" s="22">
        <v>-5.1016600000000002E-2</v>
      </c>
      <c r="CF200" s="22">
        <v>1.3129999999999999E-3</v>
      </c>
      <c r="CG200" s="22">
        <v>1.09636E-2</v>
      </c>
      <c r="CH200" s="22">
        <v>1.34701E-2</v>
      </c>
      <c r="CI200" s="22">
        <v>4.9567699999999999E-2</v>
      </c>
      <c r="CJ200" s="22">
        <v>0.117494</v>
      </c>
      <c r="CK200" s="22">
        <v>3.6488800000000002E-2</v>
      </c>
      <c r="CL200" s="22">
        <v>5.9206599999999998E-2</v>
      </c>
      <c r="CM200" s="22">
        <v>9.6535399999999993E-2</v>
      </c>
      <c r="CN200" s="22">
        <v>8.1049700000000002E-2</v>
      </c>
      <c r="CO200" s="22">
        <v>0.33681030000000001</v>
      </c>
      <c r="CP200" s="22">
        <v>0.51219349999999997</v>
      </c>
      <c r="CQ200" s="22">
        <v>0.73873270000000002</v>
      </c>
      <c r="CR200" s="22">
        <v>0.70454340000000004</v>
      </c>
      <c r="CS200" s="22">
        <v>0.63174269999999999</v>
      </c>
      <c r="CT200" s="22">
        <v>0.65665470000000004</v>
      </c>
      <c r="CU200" s="22">
        <v>0.54628060000000001</v>
      </c>
      <c r="CV200" s="22">
        <v>0.23583190000000001</v>
      </c>
      <c r="CW200" s="22">
        <v>0.1174183</v>
      </c>
      <c r="CX200" s="22">
        <v>9.3917899999999999E-2</v>
      </c>
      <c r="CY200" s="22">
        <v>7.5100999999999996E-3</v>
      </c>
      <c r="CZ200" s="22">
        <v>-4.4032000000000002E-2</v>
      </c>
      <c r="DA200" s="22">
        <v>-5.5162700000000002E-2</v>
      </c>
      <c r="DB200" s="22">
        <v>-7.0809000000000002E-3</v>
      </c>
      <c r="DC200" s="22">
        <v>-2.46188E-2</v>
      </c>
      <c r="DD200" s="22">
        <v>2.6279E-2</v>
      </c>
      <c r="DE200" s="22">
        <v>3.6778999999999999E-2</v>
      </c>
      <c r="DF200" s="22">
        <v>4.0866E-2</v>
      </c>
      <c r="DG200" s="22">
        <v>8.0876799999999999E-2</v>
      </c>
      <c r="DH200" s="22">
        <v>0.15416959999999999</v>
      </c>
      <c r="DI200" s="22">
        <v>7.9616000000000006E-2</v>
      </c>
      <c r="DJ200" s="22">
        <v>0.1057123</v>
      </c>
      <c r="DK200" s="22">
        <v>0.14665439999999999</v>
      </c>
      <c r="DL200" s="22">
        <v>0.1322035</v>
      </c>
      <c r="DM200" s="22">
        <v>0.38972210000000002</v>
      </c>
      <c r="DN200" s="22">
        <v>0.56863300000000006</v>
      </c>
      <c r="DO200" s="22">
        <v>0.79529170000000005</v>
      </c>
      <c r="DP200" s="22">
        <v>0.76122590000000001</v>
      </c>
      <c r="DQ200" s="22">
        <v>0.68745319999999999</v>
      </c>
      <c r="DR200" s="22">
        <v>0.71314080000000002</v>
      </c>
      <c r="DS200" s="22">
        <v>0.59990580000000004</v>
      </c>
      <c r="DT200" s="22">
        <v>0.2854043</v>
      </c>
      <c r="DU200" s="22">
        <v>0.16233590000000001</v>
      </c>
      <c r="DV200" s="22">
        <v>0.13490389999999999</v>
      </c>
      <c r="DW200" s="22">
        <v>6.3576900000000006E-2</v>
      </c>
      <c r="DX200" s="22">
        <v>8.1887000000000001E-3</v>
      </c>
      <c r="DY200" s="22">
        <v>-8.5976999999999998E-3</v>
      </c>
      <c r="DZ200" s="22">
        <v>3.5555000000000003E-2</v>
      </c>
      <c r="EA200" s="22">
        <v>1.3495399999999999E-2</v>
      </c>
      <c r="EB200" s="22">
        <v>6.2325999999999999E-2</v>
      </c>
      <c r="EC200" s="22">
        <v>7.4052400000000004E-2</v>
      </c>
      <c r="ED200" s="22">
        <v>8.0421400000000004E-2</v>
      </c>
      <c r="EE200" s="22">
        <v>0.126082</v>
      </c>
      <c r="EF200" s="22">
        <v>0.20712340000000001</v>
      </c>
      <c r="EG200" s="22">
        <v>0.14188480000000001</v>
      </c>
      <c r="EH200" s="22">
        <v>0.17285909999999999</v>
      </c>
      <c r="EI200" s="22">
        <v>0.2190184</v>
      </c>
      <c r="EJ200" s="22">
        <v>0.20606160000000001</v>
      </c>
      <c r="EK200" s="22">
        <v>0.46611829999999999</v>
      </c>
      <c r="EL200" s="22">
        <v>0.65012270000000005</v>
      </c>
      <c r="EM200" s="22">
        <v>0.87695369999999995</v>
      </c>
      <c r="EN200" s="22">
        <v>0.84306669999999995</v>
      </c>
      <c r="EO200" s="22">
        <v>0.76789050000000003</v>
      </c>
      <c r="EP200" s="22">
        <v>0.7946976</v>
      </c>
      <c r="EQ200" s="22">
        <v>0.67733189999999999</v>
      </c>
      <c r="ER200" s="22">
        <v>0.35697899999999999</v>
      </c>
      <c r="ES200" s="22">
        <v>0.2271899</v>
      </c>
      <c r="ET200" s="22">
        <v>0.19408110000000001</v>
      </c>
      <c r="EU200" s="22">
        <v>71.244900000000001</v>
      </c>
      <c r="EV200" s="22">
        <v>68.429749999999999</v>
      </c>
      <c r="EW200" s="22">
        <v>68.561120000000003</v>
      </c>
      <c r="EX200" s="22">
        <v>68.212360000000004</v>
      </c>
      <c r="EY200" s="22">
        <v>67.175319999999999</v>
      </c>
      <c r="EZ200" s="22">
        <v>66.65607</v>
      </c>
      <c r="FA200" s="22">
        <v>67.558949999999996</v>
      </c>
      <c r="FB200" s="22">
        <v>68.051919999999996</v>
      </c>
      <c r="FC200" s="22">
        <v>75.614180000000005</v>
      </c>
      <c r="FD200" s="22">
        <v>84.469350000000006</v>
      </c>
      <c r="FE200" s="22">
        <v>91.461100000000002</v>
      </c>
      <c r="FF200" s="22">
        <v>97.648219999999995</v>
      </c>
      <c r="FG200" s="22">
        <v>101.2413</v>
      </c>
      <c r="FH200" s="22">
        <v>100.1236</v>
      </c>
      <c r="FI200" s="22">
        <v>100.4903</v>
      </c>
      <c r="FJ200" s="22">
        <v>99.755539999999996</v>
      </c>
      <c r="FK200" s="22">
        <v>98.204819999999998</v>
      </c>
      <c r="FL200" s="22">
        <v>96.329210000000003</v>
      </c>
      <c r="FM200" s="22">
        <v>92.035349999999994</v>
      </c>
      <c r="FN200" s="22">
        <v>86.951260000000005</v>
      </c>
      <c r="FO200" s="22">
        <v>83.287779999999998</v>
      </c>
      <c r="FP200" s="22">
        <v>80.585650000000001</v>
      </c>
      <c r="FQ200" s="22">
        <v>79.187439999999995</v>
      </c>
      <c r="FR200" s="22">
        <v>76.587779999999995</v>
      </c>
      <c r="FS200" s="22">
        <v>1.202561</v>
      </c>
      <c r="FT200" s="22">
        <v>5.46414E-2</v>
      </c>
      <c r="FU200" s="22">
        <v>9.0112899999999996E-2</v>
      </c>
    </row>
    <row r="201" spans="1:177" x14ac:dyDescent="0.2">
      <c r="A201" s="13" t="s">
        <v>226</v>
      </c>
      <c r="B201" s="13" t="s">
        <v>0</v>
      </c>
      <c r="C201" s="13" t="s">
        <v>273</v>
      </c>
      <c r="D201" s="34" t="s">
        <v>253</v>
      </c>
      <c r="E201" s="23" t="s">
        <v>220</v>
      </c>
      <c r="F201" s="23">
        <v>2396</v>
      </c>
      <c r="G201" s="22">
        <v>1.8818889999999999</v>
      </c>
      <c r="H201" s="22">
        <v>1.692941</v>
      </c>
      <c r="I201" s="22">
        <v>1.539509</v>
      </c>
      <c r="J201" s="22">
        <v>1.471511</v>
      </c>
      <c r="K201" s="22">
        <v>1.388153</v>
      </c>
      <c r="L201" s="22">
        <v>1.4485250000000001</v>
      </c>
      <c r="M201" s="22">
        <v>1.6030310000000001</v>
      </c>
      <c r="N201" s="22">
        <v>1.6828369999999999</v>
      </c>
      <c r="O201" s="22">
        <v>1.5997239999999999</v>
      </c>
      <c r="P201" s="22">
        <v>1.7030289999999999</v>
      </c>
      <c r="Q201" s="22">
        <v>1.759709</v>
      </c>
      <c r="R201" s="22">
        <v>1.866144</v>
      </c>
      <c r="S201" s="22">
        <v>2.0798269999999999</v>
      </c>
      <c r="T201" s="22">
        <v>2.2111770000000002</v>
      </c>
      <c r="U201" s="22">
        <v>2.5977839999999999</v>
      </c>
      <c r="V201" s="22">
        <v>3.0099629999999999</v>
      </c>
      <c r="W201" s="22">
        <v>3.3628089999999999</v>
      </c>
      <c r="X201" s="22">
        <v>3.5926119999999999</v>
      </c>
      <c r="Y201" s="22">
        <v>3.8452329999999999</v>
      </c>
      <c r="Z201" s="22">
        <v>4.1216660000000003</v>
      </c>
      <c r="AA201" s="22">
        <v>3.9602789999999999</v>
      </c>
      <c r="AB201" s="22">
        <v>3.5999110000000001</v>
      </c>
      <c r="AC201" s="22">
        <v>3.1643650000000001</v>
      </c>
      <c r="AD201" s="22">
        <v>2.732974</v>
      </c>
      <c r="AE201" s="22">
        <v>-0.1075126</v>
      </c>
      <c r="AF201" s="22">
        <v>-8.6062299999999994E-2</v>
      </c>
      <c r="AG201" s="22">
        <v>-8.4529199999999999E-2</v>
      </c>
      <c r="AH201" s="22">
        <v>-4.1323100000000001E-2</v>
      </c>
      <c r="AI201" s="22">
        <v>-5.3581700000000003E-2</v>
      </c>
      <c r="AJ201" s="22">
        <v>-2.08396E-2</v>
      </c>
      <c r="AK201" s="22">
        <v>-2.9470699999999999E-2</v>
      </c>
      <c r="AL201" s="22">
        <v>-2.2136E-3</v>
      </c>
      <c r="AM201" s="22">
        <v>-1.2891400000000001E-2</v>
      </c>
      <c r="AN201" s="22">
        <v>2.78347E-2</v>
      </c>
      <c r="AO201" s="22">
        <v>-3.6664000000000002E-2</v>
      </c>
      <c r="AP201" s="22">
        <v>-1.7843600000000001E-2</v>
      </c>
      <c r="AQ201" s="22">
        <v>-5.0692000000000003E-3</v>
      </c>
      <c r="AR201" s="22">
        <v>-2.9359900000000001E-2</v>
      </c>
      <c r="AS201" s="22">
        <v>8.0118900000000007E-2</v>
      </c>
      <c r="AT201" s="22">
        <v>0.19649330000000001</v>
      </c>
      <c r="AU201" s="22">
        <v>0.3092683</v>
      </c>
      <c r="AV201" s="22">
        <v>0.30395879999999997</v>
      </c>
      <c r="AW201" s="22">
        <v>0.22729170000000001</v>
      </c>
      <c r="AX201" s="22">
        <v>0.28271380000000002</v>
      </c>
      <c r="AY201" s="22">
        <v>0.17703669999999999</v>
      </c>
      <c r="AZ201" s="22">
        <v>1.4324999999999999E-2</v>
      </c>
      <c r="BA201" s="22">
        <v>-2.5766600000000001E-2</v>
      </c>
      <c r="BB201" s="22">
        <v>-4.4778999999999999E-3</v>
      </c>
      <c r="BC201" s="22">
        <v>-6.8533700000000003E-2</v>
      </c>
      <c r="BD201" s="22">
        <v>-4.9251700000000002E-2</v>
      </c>
      <c r="BE201" s="22">
        <v>-5.1306499999999998E-2</v>
      </c>
      <c r="BF201" s="22">
        <v>-1.1643499999999999E-2</v>
      </c>
      <c r="BG201" s="22">
        <v>-2.6785400000000001E-2</v>
      </c>
      <c r="BH201" s="22">
        <v>4.1944E-3</v>
      </c>
      <c r="BI201" s="22">
        <v>-3.3828999999999999E-3</v>
      </c>
      <c r="BJ201" s="22">
        <v>2.5452300000000001E-2</v>
      </c>
      <c r="BK201" s="22">
        <v>1.7346E-2</v>
      </c>
      <c r="BL201" s="22">
        <v>6.4208299999999996E-2</v>
      </c>
      <c r="BM201" s="22">
        <v>4.4324000000000004E-3</v>
      </c>
      <c r="BN201" s="22">
        <v>2.5275599999999999E-2</v>
      </c>
      <c r="BO201" s="22">
        <v>4.2572899999999997E-2</v>
      </c>
      <c r="BP201" s="22">
        <v>1.92563E-2</v>
      </c>
      <c r="BQ201" s="22">
        <v>0.13118640000000001</v>
      </c>
      <c r="BR201" s="22">
        <v>0.24966920000000001</v>
      </c>
      <c r="BS201" s="22">
        <v>0.3620719</v>
      </c>
      <c r="BT201" s="22">
        <v>0.3582128</v>
      </c>
      <c r="BU201" s="22">
        <v>0.28095700000000001</v>
      </c>
      <c r="BV201" s="22">
        <v>0.33908549999999998</v>
      </c>
      <c r="BW201" s="22">
        <v>0.23231270000000001</v>
      </c>
      <c r="BX201" s="22">
        <v>6.6110299999999997E-2</v>
      </c>
      <c r="BY201" s="22">
        <v>2.1364600000000001E-2</v>
      </c>
      <c r="BZ201" s="22">
        <v>3.92307E-2</v>
      </c>
      <c r="CA201" s="22">
        <v>-4.15371E-2</v>
      </c>
      <c r="CB201" s="22">
        <v>-2.3756699999999999E-2</v>
      </c>
      <c r="CC201" s="22">
        <v>-2.8296499999999999E-2</v>
      </c>
      <c r="CD201" s="22">
        <v>8.9125000000000003E-3</v>
      </c>
      <c r="CE201" s="22">
        <v>-8.2264E-3</v>
      </c>
      <c r="CF201" s="22">
        <v>2.1532900000000001E-2</v>
      </c>
      <c r="CG201" s="22">
        <v>1.4685399999999999E-2</v>
      </c>
      <c r="CH201" s="22">
        <v>4.4613699999999999E-2</v>
      </c>
      <c r="CI201" s="22">
        <v>3.8288200000000001E-2</v>
      </c>
      <c r="CJ201" s="22">
        <v>8.9400499999999994E-2</v>
      </c>
      <c r="CK201" s="22">
        <v>3.28957E-2</v>
      </c>
      <c r="CL201" s="22">
        <v>5.5139800000000003E-2</v>
      </c>
      <c r="CM201" s="22">
        <v>7.5569800000000006E-2</v>
      </c>
      <c r="CN201" s="22">
        <v>5.2927799999999997E-2</v>
      </c>
      <c r="CO201" s="22">
        <v>0.1665555</v>
      </c>
      <c r="CP201" s="22">
        <v>0.2864987</v>
      </c>
      <c r="CQ201" s="22">
        <v>0.39864359999999999</v>
      </c>
      <c r="CR201" s="22">
        <v>0.3957888</v>
      </c>
      <c r="CS201" s="22">
        <v>0.3181253</v>
      </c>
      <c r="CT201" s="22">
        <v>0.37812839999999998</v>
      </c>
      <c r="CU201" s="22">
        <v>0.27059670000000002</v>
      </c>
      <c r="CV201" s="22">
        <v>0.1019767</v>
      </c>
      <c r="CW201" s="22">
        <v>5.40075E-2</v>
      </c>
      <c r="CX201" s="22">
        <v>6.9503099999999998E-2</v>
      </c>
      <c r="CY201" s="22">
        <v>-1.45404E-2</v>
      </c>
      <c r="CZ201" s="22">
        <v>1.7382000000000001E-3</v>
      </c>
      <c r="DA201" s="22">
        <v>-5.2865999999999998E-3</v>
      </c>
      <c r="DB201" s="22">
        <v>2.9468600000000001E-2</v>
      </c>
      <c r="DC201" s="22">
        <v>1.0332600000000001E-2</v>
      </c>
      <c r="DD201" s="22">
        <v>3.88714E-2</v>
      </c>
      <c r="DE201" s="22">
        <v>3.2753699999999997E-2</v>
      </c>
      <c r="DF201" s="22">
        <v>6.3775100000000001E-2</v>
      </c>
      <c r="DG201" s="22">
        <v>5.9230499999999998E-2</v>
      </c>
      <c r="DH201" s="22">
        <v>0.11459270000000001</v>
      </c>
      <c r="DI201" s="22">
        <v>6.1358900000000001E-2</v>
      </c>
      <c r="DJ201" s="22">
        <v>8.5003999999999996E-2</v>
      </c>
      <c r="DK201" s="22">
        <v>0.1085666</v>
      </c>
      <c r="DL201" s="22">
        <v>8.6599300000000004E-2</v>
      </c>
      <c r="DM201" s="22">
        <v>0.20192460000000001</v>
      </c>
      <c r="DN201" s="22">
        <v>0.32332820000000001</v>
      </c>
      <c r="DO201" s="22">
        <v>0.43521520000000002</v>
      </c>
      <c r="DP201" s="22">
        <v>0.4333649</v>
      </c>
      <c r="DQ201" s="22">
        <v>0.35529369999999999</v>
      </c>
      <c r="DR201" s="22">
        <v>0.41717130000000002</v>
      </c>
      <c r="DS201" s="22">
        <v>0.30888070000000001</v>
      </c>
      <c r="DT201" s="22">
        <v>0.1378431</v>
      </c>
      <c r="DU201" s="22">
        <v>8.6650400000000002E-2</v>
      </c>
      <c r="DV201" s="22">
        <v>9.9775500000000003E-2</v>
      </c>
      <c r="DW201" s="22">
        <v>2.4438399999999999E-2</v>
      </c>
      <c r="DX201" s="22">
        <v>3.8548899999999997E-2</v>
      </c>
      <c r="DY201" s="22">
        <v>2.7936099999999998E-2</v>
      </c>
      <c r="DZ201" s="22">
        <v>5.9148199999999998E-2</v>
      </c>
      <c r="EA201" s="22">
        <v>3.7128800000000003E-2</v>
      </c>
      <c r="EB201" s="22">
        <v>6.3905400000000001E-2</v>
      </c>
      <c r="EC201" s="22">
        <v>5.8841499999999998E-2</v>
      </c>
      <c r="ED201" s="22">
        <v>9.1441099999999997E-2</v>
      </c>
      <c r="EE201" s="22">
        <v>8.9467900000000003E-2</v>
      </c>
      <c r="EF201" s="22">
        <v>0.1509663</v>
      </c>
      <c r="EG201" s="22">
        <v>0.1024553</v>
      </c>
      <c r="EH201" s="22">
        <v>0.12812309999999999</v>
      </c>
      <c r="EI201" s="22">
        <v>0.15620880000000001</v>
      </c>
      <c r="EJ201" s="22">
        <v>0.13521549999999999</v>
      </c>
      <c r="EK201" s="22">
        <v>0.2529921</v>
      </c>
      <c r="EL201" s="22">
        <v>0.37650400000000001</v>
      </c>
      <c r="EM201" s="22">
        <v>0.48801889999999998</v>
      </c>
      <c r="EN201" s="22">
        <v>0.48761890000000002</v>
      </c>
      <c r="EO201" s="22">
        <v>0.40895890000000001</v>
      </c>
      <c r="EP201" s="22">
        <v>0.47354299999999999</v>
      </c>
      <c r="EQ201" s="22">
        <v>0.3641567</v>
      </c>
      <c r="ER201" s="22">
        <v>0.1896284</v>
      </c>
      <c r="ES201" s="22">
        <v>0.1337816</v>
      </c>
      <c r="ET201" s="22">
        <v>0.1434841</v>
      </c>
      <c r="EU201" s="22">
        <v>73.066310000000001</v>
      </c>
      <c r="EV201" s="22">
        <v>70.225239999999999</v>
      </c>
      <c r="EW201" s="22">
        <v>70.521349999999998</v>
      </c>
      <c r="EX201" s="22">
        <v>70.146770000000004</v>
      </c>
      <c r="EY201" s="22">
        <v>69.366380000000007</v>
      </c>
      <c r="EZ201" s="22">
        <v>68.768550000000005</v>
      </c>
      <c r="FA201" s="22">
        <v>69.726129999999998</v>
      </c>
      <c r="FB201" s="22">
        <v>70.020020000000002</v>
      </c>
      <c r="FC201" s="22">
        <v>77.037009999999995</v>
      </c>
      <c r="FD201" s="22">
        <v>86.509460000000004</v>
      </c>
      <c r="FE201" s="22">
        <v>93.365459999999999</v>
      </c>
      <c r="FF201" s="22">
        <v>98.898570000000007</v>
      </c>
      <c r="FG201" s="22">
        <v>101.655</v>
      </c>
      <c r="FH201" s="22">
        <v>100.0059</v>
      </c>
      <c r="FI201" s="22">
        <v>100.0505</v>
      </c>
      <c r="FJ201" s="22">
        <v>99.094130000000007</v>
      </c>
      <c r="FK201" s="22">
        <v>96.992580000000004</v>
      </c>
      <c r="FL201" s="22">
        <v>96.299149999999997</v>
      </c>
      <c r="FM201" s="22">
        <v>91.911799999999999</v>
      </c>
      <c r="FN201" s="22">
        <v>86.965410000000006</v>
      </c>
      <c r="FO201" s="22">
        <v>83.533709999999999</v>
      </c>
      <c r="FP201" s="22">
        <v>80.830439999999996</v>
      </c>
      <c r="FQ201" s="22">
        <v>80.099249999999998</v>
      </c>
      <c r="FR201" s="22">
        <v>77.634240000000005</v>
      </c>
      <c r="FS201" s="22">
        <v>0.8333817</v>
      </c>
      <c r="FT201" s="22">
        <v>3.7129799999999998E-2</v>
      </c>
      <c r="FU201" s="22">
        <v>6.0619300000000001E-2</v>
      </c>
    </row>
    <row r="202" spans="1:177" x14ac:dyDescent="0.2">
      <c r="A202" s="13" t="s">
        <v>226</v>
      </c>
      <c r="B202" s="13" t="s">
        <v>0</v>
      </c>
      <c r="C202" s="13" t="s">
        <v>273</v>
      </c>
      <c r="D202" s="34" t="s">
        <v>253</v>
      </c>
      <c r="E202" s="23" t="s">
        <v>221</v>
      </c>
      <c r="F202" s="23">
        <v>1690</v>
      </c>
      <c r="G202" s="22">
        <v>1.4345939999999999</v>
      </c>
      <c r="H202" s="22">
        <v>1.2034819999999999</v>
      </c>
      <c r="I202" s="22">
        <v>1.108617</v>
      </c>
      <c r="J202" s="22">
        <v>1.072146</v>
      </c>
      <c r="K202" s="22">
        <v>1.1026469999999999</v>
      </c>
      <c r="L202" s="22">
        <v>1.15724</v>
      </c>
      <c r="M202" s="22">
        <v>1.298532</v>
      </c>
      <c r="N202" s="22">
        <v>1.305639</v>
      </c>
      <c r="O202" s="22">
        <v>1.1969099999999999</v>
      </c>
      <c r="P202" s="22">
        <v>1.1758649999999999</v>
      </c>
      <c r="Q202" s="22">
        <v>1.142498</v>
      </c>
      <c r="R202" s="22">
        <v>1.293634</v>
      </c>
      <c r="S202" s="22">
        <v>1.572087</v>
      </c>
      <c r="T202" s="22">
        <v>1.8477889999999999</v>
      </c>
      <c r="U202" s="22">
        <v>2.31812</v>
      </c>
      <c r="V202" s="22">
        <v>2.752443</v>
      </c>
      <c r="W202" s="22">
        <v>3.176971</v>
      </c>
      <c r="X202" s="22">
        <v>3.3521350000000001</v>
      </c>
      <c r="Y202" s="22">
        <v>3.6613120000000001</v>
      </c>
      <c r="Z202" s="22">
        <v>3.621343</v>
      </c>
      <c r="AA202" s="22">
        <v>3.4941119999999999</v>
      </c>
      <c r="AB202" s="22">
        <v>3.0040499999999999</v>
      </c>
      <c r="AC202" s="22">
        <v>2.5535540000000001</v>
      </c>
      <c r="AD202" s="22">
        <v>2.1168339999999999</v>
      </c>
      <c r="AE202" s="22">
        <v>-4.7694500000000001E-2</v>
      </c>
      <c r="AF202" s="22">
        <v>-0.1152918</v>
      </c>
      <c r="AG202" s="22">
        <v>-0.11245479999999999</v>
      </c>
      <c r="AH202" s="22">
        <v>-9.7460099999999994E-2</v>
      </c>
      <c r="AI202" s="22">
        <v>-8.7601799999999994E-2</v>
      </c>
      <c r="AJ202" s="22">
        <v>-6.4114400000000002E-2</v>
      </c>
      <c r="AK202" s="22">
        <v>-4.75784E-2</v>
      </c>
      <c r="AL202" s="22">
        <v>-8.6222499999999994E-2</v>
      </c>
      <c r="AM202" s="22">
        <v>-4.8087100000000001E-2</v>
      </c>
      <c r="AN202" s="22">
        <v>-3.8256600000000002E-2</v>
      </c>
      <c r="AO202" s="22">
        <v>-7.4943200000000001E-2</v>
      </c>
      <c r="AP202" s="22">
        <v>-8.08194E-2</v>
      </c>
      <c r="AQ202" s="22">
        <v>-7.27656E-2</v>
      </c>
      <c r="AR202" s="22">
        <v>-7.0009500000000002E-2</v>
      </c>
      <c r="AS202" s="22">
        <v>7.3693700000000001E-2</v>
      </c>
      <c r="AT202" s="22">
        <v>0.1199354</v>
      </c>
      <c r="AU202" s="22">
        <v>0.2352814</v>
      </c>
      <c r="AV202" s="22">
        <v>0.2080514</v>
      </c>
      <c r="AW202" s="22">
        <v>0.217894</v>
      </c>
      <c r="AX202" s="22">
        <v>0.17308409999999999</v>
      </c>
      <c r="AY202" s="22">
        <v>0.18640670000000001</v>
      </c>
      <c r="AZ202" s="22">
        <v>5.2554200000000002E-2</v>
      </c>
      <c r="BA202" s="22">
        <v>-1.0696300000000001E-2</v>
      </c>
      <c r="BB202" s="22">
        <v>-4.2635199999999998E-2</v>
      </c>
      <c r="BC202" s="22">
        <v>-8.3327000000000002E-3</v>
      </c>
      <c r="BD202" s="22">
        <v>-7.9606700000000002E-2</v>
      </c>
      <c r="BE202" s="22">
        <v>-8.0803E-2</v>
      </c>
      <c r="BF202" s="22">
        <v>-6.7772899999999997E-2</v>
      </c>
      <c r="BG202" s="22">
        <v>-6.1139699999999998E-2</v>
      </c>
      <c r="BH202" s="22">
        <v>-3.8754299999999998E-2</v>
      </c>
      <c r="BI202" s="22">
        <v>-2.0864299999999999E-2</v>
      </c>
      <c r="BJ202" s="22">
        <v>-5.7758499999999997E-2</v>
      </c>
      <c r="BK202" s="22">
        <v>-1.49315E-2</v>
      </c>
      <c r="BL202" s="22">
        <v>7.1460000000000002E-4</v>
      </c>
      <c r="BM202" s="22">
        <v>-2.7941000000000001E-2</v>
      </c>
      <c r="BN202" s="22">
        <v>-2.91071E-2</v>
      </c>
      <c r="BO202" s="22">
        <v>-1.74225E-2</v>
      </c>
      <c r="BP202" s="22">
        <v>-1.32806E-2</v>
      </c>
      <c r="BQ202" s="22">
        <v>0.13145560000000001</v>
      </c>
      <c r="BR202" s="22">
        <v>0.1819655</v>
      </c>
      <c r="BS202" s="22">
        <v>0.29786800000000002</v>
      </c>
      <c r="BT202" s="22">
        <v>0.26960479999999998</v>
      </c>
      <c r="BU202" s="22">
        <v>0.27772019999999997</v>
      </c>
      <c r="BV202" s="22">
        <v>0.2318479</v>
      </c>
      <c r="BW202" s="22">
        <v>0.24046039999999999</v>
      </c>
      <c r="BX202" s="22">
        <v>0.1020602</v>
      </c>
      <c r="BY202" s="22">
        <v>3.4356699999999997E-2</v>
      </c>
      <c r="BZ202" s="22">
        <v>-2.2312E-3</v>
      </c>
      <c r="CA202" s="22">
        <v>1.89292E-2</v>
      </c>
      <c r="CB202" s="22">
        <v>-5.4891299999999997E-2</v>
      </c>
      <c r="CC202" s="22">
        <v>-5.8881099999999999E-2</v>
      </c>
      <c r="CD202" s="22">
        <v>-4.7211599999999999E-2</v>
      </c>
      <c r="CE202" s="22">
        <v>-4.2812099999999999E-2</v>
      </c>
      <c r="CF202" s="22">
        <v>-2.11901E-2</v>
      </c>
      <c r="CG202" s="22">
        <v>-2.3622000000000001E-3</v>
      </c>
      <c r="CH202" s="22">
        <v>-3.8044500000000002E-2</v>
      </c>
      <c r="CI202" s="22">
        <v>8.0319999999999992E-3</v>
      </c>
      <c r="CJ202" s="22">
        <v>2.7705899999999999E-2</v>
      </c>
      <c r="CK202" s="22">
        <v>4.6125000000000003E-3</v>
      </c>
      <c r="CL202" s="22">
        <v>6.7086000000000003E-3</v>
      </c>
      <c r="CM202" s="22">
        <v>2.0908E-2</v>
      </c>
      <c r="CN202" s="22">
        <v>2.60098E-2</v>
      </c>
      <c r="CO202" s="22">
        <v>0.17146140000000001</v>
      </c>
      <c r="CP202" s="22">
        <v>0.2249274</v>
      </c>
      <c r="CQ202" s="22">
        <v>0.3412153</v>
      </c>
      <c r="CR202" s="22">
        <v>0.31223659999999998</v>
      </c>
      <c r="CS202" s="22">
        <v>0.31915559999999998</v>
      </c>
      <c r="CT202" s="22">
        <v>0.2725474</v>
      </c>
      <c r="CU202" s="22">
        <v>0.27789779999999997</v>
      </c>
      <c r="CV202" s="22">
        <v>0.136348</v>
      </c>
      <c r="CW202" s="22">
        <v>6.5560300000000002E-2</v>
      </c>
      <c r="CX202" s="22">
        <v>2.5752500000000001E-2</v>
      </c>
      <c r="CY202" s="22">
        <v>4.6191099999999999E-2</v>
      </c>
      <c r="CZ202" s="22">
        <v>-3.0175899999999999E-2</v>
      </c>
      <c r="DA202" s="22">
        <v>-3.6959100000000002E-2</v>
      </c>
      <c r="DB202" s="22">
        <v>-2.6650400000000001E-2</v>
      </c>
      <c r="DC202" s="22">
        <v>-2.4484499999999999E-2</v>
      </c>
      <c r="DD202" s="22">
        <v>-3.6258000000000002E-3</v>
      </c>
      <c r="DE202" s="22">
        <v>1.6139899999999999E-2</v>
      </c>
      <c r="DF202" s="22">
        <v>-1.83304E-2</v>
      </c>
      <c r="DG202" s="22">
        <v>3.0995600000000002E-2</v>
      </c>
      <c r="DH202" s="22">
        <v>5.4697299999999997E-2</v>
      </c>
      <c r="DI202" s="22">
        <v>3.7166100000000001E-2</v>
      </c>
      <c r="DJ202" s="22">
        <v>4.2524399999999997E-2</v>
      </c>
      <c r="DK202" s="22">
        <v>5.9238600000000002E-2</v>
      </c>
      <c r="DL202" s="22">
        <v>6.53001E-2</v>
      </c>
      <c r="DM202" s="22">
        <v>0.21146709999999999</v>
      </c>
      <c r="DN202" s="22">
        <v>0.2678893</v>
      </c>
      <c r="DO202" s="22">
        <v>0.38456259999999998</v>
      </c>
      <c r="DP202" s="22">
        <v>0.35486839999999997</v>
      </c>
      <c r="DQ202" s="22">
        <v>0.3605911</v>
      </c>
      <c r="DR202" s="22">
        <v>0.313247</v>
      </c>
      <c r="DS202" s="22">
        <v>0.31533529999999999</v>
      </c>
      <c r="DT202" s="22">
        <v>0.1706357</v>
      </c>
      <c r="DU202" s="22">
        <v>9.67639E-2</v>
      </c>
      <c r="DV202" s="22">
        <v>5.3736199999999998E-2</v>
      </c>
      <c r="DW202" s="22">
        <v>8.5553000000000004E-2</v>
      </c>
      <c r="DX202" s="22">
        <v>5.5091999999999997E-3</v>
      </c>
      <c r="DY202" s="22">
        <v>-5.3073E-3</v>
      </c>
      <c r="DZ202" s="22">
        <v>3.0368999999999999E-3</v>
      </c>
      <c r="EA202" s="22">
        <v>1.9777000000000002E-3</v>
      </c>
      <c r="EB202" s="22">
        <v>2.1734300000000002E-2</v>
      </c>
      <c r="EC202" s="22">
        <v>4.28539E-2</v>
      </c>
      <c r="ED202" s="22">
        <v>1.01336E-2</v>
      </c>
      <c r="EE202" s="22">
        <v>6.4151200000000005E-2</v>
      </c>
      <c r="EF202" s="22">
        <v>9.3668500000000002E-2</v>
      </c>
      <c r="EG202" s="22">
        <v>8.4168300000000001E-2</v>
      </c>
      <c r="EH202" s="22">
        <v>9.4236600000000004E-2</v>
      </c>
      <c r="EI202" s="22">
        <v>0.11458169999999999</v>
      </c>
      <c r="EJ202" s="22">
        <v>0.1220291</v>
      </c>
      <c r="EK202" s="22">
        <v>0.269229</v>
      </c>
      <c r="EL202" s="22">
        <v>0.32991939999999997</v>
      </c>
      <c r="EM202" s="22">
        <v>0.44714920000000002</v>
      </c>
      <c r="EN202" s="22">
        <v>0.41642180000000001</v>
      </c>
      <c r="EO202" s="22">
        <v>0.42041719999999999</v>
      </c>
      <c r="EP202" s="22">
        <v>0.37201070000000003</v>
      </c>
      <c r="EQ202" s="22">
        <v>0.36938900000000002</v>
      </c>
      <c r="ER202" s="22">
        <v>0.2201417</v>
      </c>
      <c r="ES202" s="22">
        <v>0.1418169</v>
      </c>
      <c r="ET202" s="22">
        <v>9.4140199999999993E-2</v>
      </c>
      <c r="EU202" s="22">
        <v>68.719740000000002</v>
      </c>
      <c r="EV202" s="22">
        <v>65.934730000000002</v>
      </c>
      <c r="EW202" s="22">
        <v>65.834779999999995</v>
      </c>
      <c r="EX202" s="22">
        <v>65.514740000000003</v>
      </c>
      <c r="EY202" s="22">
        <v>64.12227</v>
      </c>
      <c r="EZ202" s="22">
        <v>63.70364</v>
      </c>
      <c r="FA202" s="22">
        <v>64.530230000000003</v>
      </c>
      <c r="FB202" s="22">
        <v>65.296099999999996</v>
      </c>
      <c r="FC202" s="22">
        <v>73.61497</v>
      </c>
      <c r="FD202" s="22">
        <v>81.620660000000001</v>
      </c>
      <c r="FE202" s="22">
        <v>88.805679999999995</v>
      </c>
      <c r="FF202" s="22">
        <v>95.905879999999996</v>
      </c>
      <c r="FG202" s="22">
        <v>100.6768</v>
      </c>
      <c r="FH202" s="22">
        <v>100.3124</v>
      </c>
      <c r="FI202" s="22">
        <v>101.1353</v>
      </c>
      <c r="FJ202" s="22">
        <v>100.70650000000001</v>
      </c>
      <c r="FK202" s="22">
        <v>99.915629999999993</v>
      </c>
      <c r="FL202" s="22">
        <v>96.391450000000006</v>
      </c>
      <c r="FM202" s="22">
        <v>92.224159999999998</v>
      </c>
      <c r="FN202" s="22">
        <v>86.936049999999994</v>
      </c>
      <c r="FO202" s="22">
        <v>82.944429999999997</v>
      </c>
      <c r="FP202" s="22">
        <v>80.239720000000005</v>
      </c>
      <c r="FQ202" s="22">
        <v>77.922669999999997</v>
      </c>
      <c r="FR202" s="22">
        <v>75.131330000000005</v>
      </c>
      <c r="FS202" s="22">
        <v>0.86558250000000003</v>
      </c>
      <c r="FT202" s="22">
        <v>4.0486599999999998E-2</v>
      </c>
      <c r="FU202" s="22">
        <v>6.6095899999999999E-2</v>
      </c>
    </row>
    <row r="203" spans="1:177" x14ac:dyDescent="0.2">
      <c r="A203" s="13" t="s">
        <v>226</v>
      </c>
      <c r="B203" s="13" t="s">
        <v>0</v>
      </c>
      <c r="C203" s="13" t="s">
        <v>273</v>
      </c>
      <c r="D203" s="34" t="s">
        <v>242</v>
      </c>
      <c r="E203" s="23" t="s">
        <v>219</v>
      </c>
      <c r="F203" s="23">
        <v>8048</v>
      </c>
      <c r="G203" s="22">
        <v>5.391489</v>
      </c>
      <c r="H203" s="22">
        <v>4.9158910000000002</v>
      </c>
      <c r="I203" s="22">
        <v>4.5737500000000004</v>
      </c>
      <c r="J203" s="22">
        <v>4.3346080000000002</v>
      </c>
      <c r="K203" s="22">
        <v>4.301965</v>
      </c>
      <c r="L203" s="22">
        <v>4.5692690000000002</v>
      </c>
      <c r="M203" s="22">
        <v>5.1627080000000003</v>
      </c>
      <c r="N203" s="22">
        <v>5.2839400000000003</v>
      </c>
      <c r="O203" s="22">
        <v>4.9060199999999998</v>
      </c>
      <c r="P203" s="22">
        <v>4.4943920000000004</v>
      </c>
      <c r="Q203" s="22">
        <v>4.154998</v>
      </c>
      <c r="R203" s="22">
        <v>4.0560090000000004</v>
      </c>
      <c r="S203" s="22">
        <v>4.1648300000000003</v>
      </c>
      <c r="T203" s="22">
        <v>4.5053650000000003</v>
      </c>
      <c r="U203" s="22">
        <v>4.9901350000000004</v>
      </c>
      <c r="V203" s="22">
        <v>5.7412840000000003</v>
      </c>
      <c r="W203" s="22">
        <v>6.7135769999999999</v>
      </c>
      <c r="X203" s="22">
        <v>7.659815</v>
      </c>
      <c r="Y203" s="22">
        <v>8.3165209999999998</v>
      </c>
      <c r="Z203" s="22">
        <v>9.0169379999999997</v>
      </c>
      <c r="AA203" s="22">
        <v>8.9176070000000003</v>
      </c>
      <c r="AB203" s="22">
        <v>8.2886480000000002</v>
      </c>
      <c r="AC203" s="22">
        <v>7.1797360000000001</v>
      </c>
      <c r="AD203" s="22">
        <v>6.1220400000000001</v>
      </c>
      <c r="AE203" s="22">
        <v>-0.3682839</v>
      </c>
      <c r="AF203" s="22">
        <v>-0.43593749999999998</v>
      </c>
      <c r="AG203" s="22">
        <v>-0.41806759999999998</v>
      </c>
      <c r="AH203" s="22">
        <v>-0.38317659999999998</v>
      </c>
      <c r="AI203" s="22">
        <v>-0.29484120000000003</v>
      </c>
      <c r="AJ203" s="22">
        <v>-0.22273409999999999</v>
      </c>
      <c r="AK203" s="22">
        <v>-0.1110814</v>
      </c>
      <c r="AL203" s="22">
        <v>-9.2818499999999998E-2</v>
      </c>
      <c r="AM203" s="22">
        <v>-6.05172E-2</v>
      </c>
      <c r="AN203" s="22">
        <v>-6.9409899999999997E-2</v>
      </c>
      <c r="AO203" s="22">
        <v>-0.17428769999999999</v>
      </c>
      <c r="AP203" s="22">
        <v>-0.14089789999999999</v>
      </c>
      <c r="AQ203" s="22">
        <v>-0.1144496</v>
      </c>
      <c r="AR203" s="22">
        <v>-2.3594400000000001E-2</v>
      </c>
      <c r="AS203" s="22">
        <v>2.09365E-2</v>
      </c>
      <c r="AT203" s="22">
        <v>8.8504600000000003E-2</v>
      </c>
      <c r="AU203" s="22">
        <v>0.3724962</v>
      </c>
      <c r="AV203" s="22">
        <v>0.37069609999999997</v>
      </c>
      <c r="AW203" s="22">
        <v>0.39617479999999999</v>
      </c>
      <c r="AX203" s="22">
        <v>0.53629479999999996</v>
      </c>
      <c r="AY203" s="22">
        <v>0.46210129999999999</v>
      </c>
      <c r="AZ203" s="22">
        <v>8.4421599999999999E-2</v>
      </c>
      <c r="BA203" s="22">
        <v>-0.1255135</v>
      </c>
      <c r="BB203" s="22">
        <v>-0.1156334</v>
      </c>
      <c r="BC203" s="22">
        <v>-0.29196870000000003</v>
      </c>
      <c r="BD203" s="22">
        <v>-0.358761</v>
      </c>
      <c r="BE203" s="22">
        <v>-0.34671730000000001</v>
      </c>
      <c r="BF203" s="22">
        <v>-0.31897059999999999</v>
      </c>
      <c r="BG203" s="22">
        <v>-0.2353884</v>
      </c>
      <c r="BH203" s="22">
        <v>-0.16349639999999999</v>
      </c>
      <c r="BI203" s="22">
        <v>-4.9228000000000001E-2</v>
      </c>
      <c r="BJ203" s="22">
        <v>-2.8119600000000002E-2</v>
      </c>
      <c r="BK203" s="22">
        <v>4.7161E-3</v>
      </c>
      <c r="BL203" s="22">
        <v>1.5218E-3</v>
      </c>
      <c r="BM203" s="22">
        <v>-9.0440499999999993E-2</v>
      </c>
      <c r="BN203" s="22">
        <v>-5.2611499999999999E-2</v>
      </c>
      <c r="BO203" s="22">
        <v>-2.1388299999999999E-2</v>
      </c>
      <c r="BP203" s="22">
        <v>6.9794200000000001E-2</v>
      </c>
      <c r="BQ203" s="22">
        <v>0.11651540000000001</v>
      </c>
      <c r="BR203" s="22">
        <v>0.18594720000000001</v>
      </c>
      <c r="BS203" s="22">
        <v>0.47010930000000001</v>
      </c>
      <c r="BT203" s="22">
        <v>0.46922849999999999</v>
      </c>
      <c r="BU203" s="22">
        <v>0.49169639999999998</v>
      </c>
      <c r="BV203" s="22">
        <v>0.62990570000000001</v>
      </c>
      <c r="BW203" s="22">
        <v>0.55347469999999999</v>
      </c>
      <c r="BX203" s="22">
        <v>0.17755609999999999</v>
      </c>
      <c r="BY203" s="22">
        <v>-4.2042900000000001E-2</v>
      </c>
      <c r="BZ203" s="22">
        <v>-3.8872299999999999E-2</v>
      </c>
      <c r="CA203" s="22">
        <v>-0.2391131</v>
      </c>
      <c r="CB203" s="22">
        <v>-0.30530879999999999</v>
      </c>
      <c r="CC203" s="22">
        <v>-0.29730030000000002</v>
      </c>
      <c r="CD203" s="22">
        <v>-0.27450170000000002</v>
      </c>
      <c r="CE203" s="22">
        <v>-0.19421160000000001</v>
      </c>
      <c r="CF203" s="22">
        <v>-0.12246849999999999</v>
      </c>
      <c r="CG203" s="22">
        <v>-6.3885000000000001E-3</v>
      </c>
      <c r="CH203" s="22">
        <v>1.6690799999999999E-2</v>
      </c>
      <c r="CI203" s="22">
        <v>4.9896599999999999E-2</v>
      </c>
      <c r="CJ203" s="22">
        <v>5.0648800000000001E-2</v>
      </c>
      <c r="CK203" s="22">
        <v>-3.23682E-2</v>
      </c>
      <c r="CL203" s="22">
        <v>8.5354999999999997E-3</v>
      </c>
      <c r="CM203" s="22">
        <v>4.3065699999999998E-2</v>
      </c>
      <c r="CN203" s="22">
        <v>0.13447490000000001</v>
      </c>
      <c r="CO203" s="22">
        <v>0.18271309999999999</v>
      </c>
      <c r="CP203" s="22">
        <v>0.25343569999999999</v>
      </c>
      <c r="CQ203" s="22">
        <v>0.53771590000000002</v>
      </c>
      <c r="CR203" s="22">
        <v>0.53747180000000006</v>
      </c>
      <c r="CS203" s="22">
        <v>0.55785430000000003</v>
      </c>
      <c r="CT203" s="22">
        <v>0.69474029999999998</v>
      </c>
      <c r="CU203" s="22">
        <v>0.61675979999999997</v>
      </c>
      <c r="CV203" s="22">
        <v>0.24206079999999999</v>
      </c>
      <c r="CW203" s="22">
        <v>1.5768600000000001E-2</v>
      </c>
      <c r="CX203" s="22">
        <v>1.4292300000000001E-2</v>
      </c>
      <c r="CY203" s="22">
        <v>-0.18625739999999999</v>
      </c>
      <c r="CZ203" s="22">
        <v>-0.25185659999999999</v>
      </c>
      <c r="DA203" s="22">
        <v>-0.2478832</v>
      </c>
      <c r="DB203" s="22">
        <v>-0.23003280000000001</v>
      </c>
      <c r="DC203" s="22">
        <v>-0.1530348</v>
      </c>
      <c r="DD203" s="22">
        <v>-8.1440700000000005E-2</v>
      </c>
      <c r="DE203" s="22">
        <v>3.6450999999999997E-2</v>
      </c>
      <c r="DF203" s="22">
        <v>6.1501100000000003E-2</v>
      </c>
      <c r="DG203" s="22">
        <v>9.5076999999999995E-2</v>
      </c>
      <c r="DH203" s="22">
        <v>9.9775900000000001E-2</v>
      </c>
      <c r="DI203" s="22">
        <v>2.57042E-2</v>
      </c>
      <c r="DJ203" s="22">
        <v>6.9682400000000005E-2</v>
      </c>
      <c r="DK203" s="22">
        <v>0.1075198</v>
      </c>
      <c r="DL203" s="22">
        <v>0.19915559999999999</v>
      </c>
      <c r="DM203" s="22">
        <v>0.24891070000000001</v>
      </c>
      <c r="DN203" s="22">
        <v>0.32092409999999999</v>
      </c>
      <c r="DO203" s="22">
        <v>0.60532240000000004</v>
      </c>
      <c r="DP203" s="22">
        <v>0.605715</v>
      </c>
      <c r="DQ203" s="22">
        <v>0.62401229999999996</v>
      </c>
      <c r="DR203" s="22">
        <v>0.75957490000000005</v>
      </c>
      <c r="DS203" s="22">
        <v>0.6800448</v>
      </c>
      <c r="DT203" s="22">
        <v>0.30656559999999999</v>
      </c>
      <c r="DU203" s="22">
        <v>7.3580099999999996E-2</v>
      </c>
      <c r="DV203" s="22">
        <v>6.7456799999999997E-2</v>
      </c>
      <c r="DW203" s="22">
        <v>-0.10994230000000001</v>
      </c>
      <c r="DX203" s="22">
        <v>-0.1746801</v>
      </c>
      <c r="DY203" s="22">
        <v>-0.17653289999999999</v>
      </c>
      <c r="DZ203" s="22">
        <v>-0.16582669999999999</v>
      </c>
      <c r="EA203" s="22">
        <v>-9.3581999999999999E-2</v>
      </c>
      <c r="EB203" s="22">
        <v>-2.2203000000000001E-2</v>
      </c>
      <c r="EC203" s="22">
        <v>9.83044E-2</v>
      </c>
      <c r="ED203" s="22">
        <v>0.12620000000000001</v>
      </c>
      <c r="EE203" s="22">
        <v>0.16031039999999999</v>
      </c>
      <c r="EF203" s="22">
        <v>0.17070750000000001</v>
      </c>
      <c r="EG203" s="22">
        <v>0.10955139999999999</v>
      </c>
      <c r="EH203" s="22">
        <v>0.15796879999999999</v>
      </c>
      <c r="EI203" s="22">
        <v>0.20058110000000001</v>
      </c>
      <c r="EJ203" s="22">
        <v>0.29254419999999998</v>
      </c>
      <c r="EK203" s="22">
        <v>0.34448960000000001</v>
      </c>
      <c r="EL203" s="22">
        <v>0.41836669999999998</v>
      </c>
      <c r="EM203" s="22">
        <v>0.70293539999999999</v>
      </c>
      <c r="EN203" s="22">
        <v>0.70424739999999997</v>
      </c>
      <c r="EO203" s="22">
        <v>0.7195338</v>
      </c>
      <c r="EP203" s="22">
        <v>0.85318579999999999</v>
      </c>
      <c r="EQ203" s="22">
        <v>0.7714183</v>
      </c>
      <c r="ER203" s="22">
        <v>0.3997001</v>
      </c>
      <c r="ES203" s="22">
        <v>0.15705079999999999</v>
      </c>
      <c r="ET203" s="22">
        <v>0.14421800000000001</v>
      </c>
      <c r="EU203" s="22">
        <v>65.808319999999995</v>
      </c>
      <c r="EV203" s="22">
        <v>65.400999999999996</v>
      </c>
      <c r="EW203" s="22">
        <v>64.913349999999994</v>
      </c>
      <c r="EX203" s="22">
        <v>64.598969999999994</v>
      </c>
      <c r="EY203" s="22">
        <v>64.336839999999995</v>
      </c>
      <c r="EZ203" s="22">
        <v>64.045689999999993</v>
      </c>
      <c r="FA203" s="22">
        <v>63.931449999999998</v>
      </c>
      <c r="FB203" s="22">
        <v>64.071789999999993</v>
      </c>
      <c r="FC203" s="22">
        <v>65.625119999999995</v>
      </c>
      <c r="FD203" s="22">
        <v>68.258930000000007</v>
      </c>
      <c r="FE203" s="22">
        <v>71.486419999999995</v>
      </c>
      <c r="FF203" s="22">
        <v>73.944999999999993</v>
      </c>
      <c r="FG203" s="22">
        <v>75.752380000000002</v>
      </c>
      <c r="FH203" s="22">
        <v>77.130600000000001</v>
      </c>
      <c r="FI203" s="22">
        <v>77.546890000000005</v>
      </c>
      <c r="FJ203" s="22">
        <v>77.325519999999997</v>
      </c>
      <c r="FK203" s="22">
        <v>76.504999999999995</v>
      </c>
      <c r="FL203" s="22">
        <v>75.179919999999996</v>
      </c>
      <c r="FM203" s="22">
        <v>72.866669999999999</v>
      </c>
      <c r="FN203" s="22">
        <v>70.009720000000002</v>
      </c>
      <c r="FO203" s="22">
        <v>68.238550000000004</v>
      </c>
      <c r="FP203" s="22">
        <v>67.239400000000003</v>
      </c>
      <c r="FQ203" s="22">
        <v>66.517949999999999</v>
      </c>
      <c r="FR203" s="22">
        <v>66.090149999999994</v>
      </c>
      <c r="FS203" s="22">
        <v>1.662075</v>
      </c>
      <c r="FT203" s="22">
        <v>7.7222299999999994E-2</v>
      </c>
      <c r="FU203" s="22">
        <v>0.110665</v>
      </c>
    </row>
    <row r="204" spans="1:177" x14ac:dyDescent="0.2">
      <c r="A204" s="13" t="s">
        <v>226</v>
      </c>
      <c r="B204" s="13" t="s">
        <v>0</v>
      </c>
      <c r="C204" s="13" t="s">
        <v>273</v>
      </c>
      <c r="D204" s="34" t="s">
        <v>242</v>
      </c>
      <c r="E204" s="23" t="s">
        <v>220</v>
      </c>
      <c r="F204" s="23">
        <v>4754</v>
      </c>
      <c r="G204" s="22">
        <v>3.152393</v>
      </c>
      <c r="H204" s="22">
        <v>2.8782610000000002</v>
      </c>
      <c r="I204" s="22">
        <v>2.671862</v>
      </c>
      <c r="J204" s="22">
        <v>2.5317020000000001</v>
      </c>
      <c r="K204" s="22">
        <v>2.4819</v>
      </c>
      <c r="L204" s="22">
        <v>2.6109810000000002</v>
      </c>
      <c r="M204" s="22">
        <v>2.9563090000000001</v>
      </c>
      <c r="N204" s="22">
        <v>3.1100840000000001</v>
      </c>
      <c r="O204" s="22">
        <v>2.9218850000000001</v>
      </c>
      <c r="P204" s="22">
        <v>2.7466870000000001</v>
      </c>
      <c r="Q204" s="22">
        <v>2.5969380000000002</v>
      </c>
      <c r="R204" s="22">
        <v>2.564508</v>
      </c>
      <c r="S204" s="22">
        <v>2.617181</v>
      </c>
      <c r="T204" s="22">
        <v>2.7451650000000001</v>
      </c>
      <c r="U204" s="22">
        <v>2.9248919999999998</v>
      </c>
      <c r="V204" s="22">
        <v>3.2614930000000002</v>
      </c>
      <c r="W204" s="22">
        <v>3.7013769999999999</v>
      </c>
      <c r="X204" s="22">
        <v>4.2296180000000003</v>
      </c>
      <c r="Y204" s="22">
        <v>4.6350100000000003</v>
      </c>
      <c r="Z204" s="22">
        <v>5.1345460000000003</v>
      </c>
      <c r="AA204" s="22">
        <v>5.1374129999999996</v>
      </c>
      <c r="AB204" s="22">
        <v>4.7805720000000003</v>
      </c>
      <c r="AC204" s="22">
        <v>4.1578679999999997</v>
      </c>
      <c r="AD204" s="22">
        <v>3.5519910000000001</v>
      </c>
      <c r="AE204" s="22">
        <v>-0.18537989999999999</v>
      </c>
      <c r="AF204" s="22">
        <v>-0.22376280000000001</v>
      </c>
      <c r="AG204" s="22">
        <v>-0.23771929999999999</v>
      </c>
      <c r="AH204" s="22">
        <v>-0.19052140000000001</v>
      </c>
      <c r="AI204" s="22">
        <v>-0.13570280000000001</v>
      </c>
      <c r="AJ204" s="22">
        <v>-7.5139200000000003E-2</v>
      </c>
      <c r="AK204" s="22">
        <v>-1.1883400000000001E-2</v>
      </c>
      <c r="AL204" s="22">
        <v>8.5436999999999996E-3</v>
      </c>
      <c r="AM204" s="22">
        <v>-3.2316900000000003E-2</v>
      </c>
      <c r="AN204" s="22">
        <v>-5.6678800000000001E-2</v>
      </c>
      <c r="AO204" s="22">
        <v>-0.1158209</v>
      </c>
      <c r="AP204" s="22">
        <v>-8.6520399999999997E-2</v>
      </c>
      <c r="AQ204" s="22">
        <v>-4.1898900000000003E-2</v>
      </c>
      <c r="AR204" s="22">
        <v>-3.7182999999999999E-3</v>
      </c>
      <c r="AS204" s="22">
        <v>-1.02766E-2</v>
      </c>
      <c r="AT204" s="22">
        <v>3.7597499999999999E-2</v>
      </c>
      <c r="AU204" s="22">
        <v>0.1905367</v>
      </c>
      <c r="AV204" s="22">
        <v>0.22102810000000001</v>
      </c>
      <c r="AW204" s="22">
        <v>0.21646869999999999</v>
      </c>
      <c r="AX204" s="22">
        <v>0.31730920000000001</v>
      </c>
      <c r="AY204" s="22">
        <v>0.28594910000000001</v>
      </c>
      <c r="AZ204" s="22">
        <v>5.3841999999999996E-3</v>
      </c>
      <c r="BA204" s="22">
        <v>-9.3289399999999995E-2</v>
      </c>
      <c r="BB204" s="22">
        <v>-6.8174799999999994E-2</v>
      </c>
      <c r="BC204" s="22">
        <v>-0.13070789999999999</v>
      </c>
      <c r="BD204" s="22">
        <v>-0.1703992</v>
      </c>
      <c r="BE204" s="22">
        <v>-0.18708269999999999</v>
      </c>
      <c r="BF204" s="22">
        <v>-0.1464685</v>
      </c>
      <c r="BG204" s="22">
        <v>-9.4154500000000002E-2</v>
      </c>
      <c r="BH204" s="22">
        <v>-3.3337800000000001E-2</v>
      </c>
      <c r="BI204" s="22">
        <v>3.1954200000000002E-2</v>
      </c>
      <c r="BJ204" s="22">
        <v>5.7141499999999998E-2</v>
      </c>
      <c r="BK204" s="22">
        <v>1.4434799999999999E-2</v>
      </c>
      <c r="BL204" s="22">
        <v>-6.7461999999999999E-3</v>
      </c>
      <c r="BM204" s="22">
        <v>-5.83481E-2</v>
      </c>
      <c r="BN204" s="22">
        <v>-2.66663E-2</v>
      </c>
      <c r="BO204" s="22">
        <v>2.23847E-2</v>
      </c>
      <c r="BP204" s="22">
        <v>6.2563499999999994E-2</v>
      </c>
      <c r="BQ204" s="22">
        <v>5.7845399999999998E-2</v>
      </c>
      <c r="BR204" s="22">
        <v>0.1070279</v>
      </c>
      <c r="BS204" s="22">
        <v>0.25900669999999998</v>
      </c>
      <c r="BT204" s="22">
        <v>0.2912942</v>
      </c>
      <c r="BU204" s="22">
        <v>0.28463309999999997</v>
      </c>
      <c r="BV204" s="22">
        <v>0.38598909999999997</v>
      </c>
      <c r="BW204" s="22">
        <v>0.35158270000000003</v>
      </c>
      <c r="BX204" s="22">
        <v>7.6644900000000002E-2</v>
      </c>
      <c r="BY204" s="22">
        <v>-3.2666100000000003E-2</v>
      </c>
      <c r="BZ204" s="22">
        <v>-1.10189E-2</v>
      </c>
      <c r="CA204" s="22">
        <v>-9.2842300000000003E-2</v>
      </c>
      <c r="CB204" s="22">
        <v>-0.13343959999999999</v>
      </c>
      <c r="CC204" s="22">
        <v>-0.15201200000000001</v>
      </c>
      <c r="CD204" s="22">
        <v>-0.11595759999999999</v>
      </c>
      <c r="CE204" s="22">
        <v>-6.53783E-2</v>
      </c>
      <c r="CF204" s="22">
        <v>-4.3863000000000001E-3</v>
      </c>
      <c r="CG204" s="22">
        <v>6.2316000000000003E-2</v>
      </c>
      <c r="CH204" s="22">
        <v>9.0800199999999998E-2</v>
      </c>
      <c r="CI204" s="22">
        <v>4.68149E-2</v>
      </c>
      <c r="CJ204" s="22">
        <v>2.7837000000000001E-2</v>
      </c>
      <c r="CK204" s="22">
        <v>-1.85425E-2</v>
      </c>
      <c r="CL204" s="22">
        <v>1.47885E-2</v>
      </c>
      <c r="CM204" s="22">
        <v>6.6907300000000003E-2</v>
      </c>
      <c r="CN204" s="22">
        <v>0.1084701</v>
      </c>
      <c r="CO204" s="22">
        <v>0.10502640000000001</v>
      </c>
      <c r="CP204" s="22">
        <v>0.15511520000000001</v>
      </c>
      <c r="CQ204" s="22">
        <v>0.3064289</v>
      </c>
      <c r="CR204" s="22">
        <v>0.33996019999999999</v>
      </c>
      <c r="CS204" s="22">
        <v>0.33184360000000002</v>
      </c>
      <c r="CT204" s="22">
        <v>0.43355650000000001</v>
      </c>
      <c r="CU204" s="22">
        <v>0.39704040000000002</v>
      </c>
      <c r="CV204" s="22">
        <v>0.1259999</v>
      </c>
      <c r="CW204" s="22">
        <v>9.3214999999999999E-3</v>
      </c>
      <c r="CX204" s="22">
        <v>2.8567200000000001E-2</v>
      </c>
      <c r="CY204" s="22">
        <v>-5.49766E-2</v>
      </c>
      <c r="CZ204" s="22">
        <v>-9.6480099999999999E-2</v>
      </c>
      <c r="DA204" s="22">
        <v>-0.1169413</v>
      </c>
      <c r="DB204" s="22">
        <v>-8.54467E-2</v>
      </c>
      <c r="DC204" s="22">
        <v>-3.6602099999999999E-2</v>
      </c>
      <c r="DD204" s="22">
        <v>2.4565300000000002E-2</v>
      </c>
      <c r="DE204" s="22">
        <v>9.2677899999999994E-2</v>
      </c>
      <c r="DF204" s="22">
        <v>0.1244589</v>
      </c>
      <c r="DG204" s="22">
        <v>7.9194899999999999E-2</v>
      </c>
      <c r="DH204" s="22">
        <v>6.2420200000000002E-2</v>
      </c>
      <c r="DI204" s="22">
        <v>2.12631E-2</v>
      </c>
      <c r="DJ204" s="22">
        <v>5.6243300000000003E-2</v>
      </c>
      <c r="DK204" s="22">
        <v>0.1114299</v>
      </c>
      <c r="DL204" s="22">
        <v>0.15437670000000001</v>
      </c>
      <c r="DM204" s="22">
        <v>0.1522075</v>
      </c>
      <c r="DN204" s="22">
        <v>0.20320250000000001</v>
      </c>
      <c r="DO204" s="22">
        <v>0.35385100000000003</v>
      </c>
      <c r="DP204" s="22">
        <v>0.38862619999999998</v>
      </c>
      <c r="DQ204" s="22">
        <v>0.3790541</v>
      </c>
      <c r="DR204" s="22">
        <v>0.481124</v>
      </c>
      <c r="DS204" s="22">
        <v>0.442498</v>
      </c>
      <c r="DT204" s="22">
        <v>0.17535480000000001</v>
      </c>
      <c r="DU204" s="22">
        <v>5.1309100000000003E-2</v>
      </c>
      <c r="DV204" s="22">
        <v>6.8153199999999997E-2</v>
      </c>
      <c r="DW204" s="22">
        <v>-3.0469999999999998E-4</v>
      </c>
      <c r="DX204" s="22">
        <v>-4.3116399999999999E-2</v>
      </c>
      <c r="DY204" s="22">
        <v>-6.6304699999999994E-2</v>
      </c>
      <c r="DZ204" s="22">
        <v>-4.1393800000000001E-2</v>
      </c>
      <c r="EA204" s="22">
        <v>4.9461000000000001E-3</v>
      </c>
      <c r="EB204" s="22">
        <v>6.6366700000000001E-2</v>
      </c>
      <c r="EC204" s="22">
        <v>0.13651550000000001</v>
      </c>
      <c r="ED204" s="22">
        <v>0.17305670000000001</v>
      </c>
      <c r="EE204" s="22">
        <v>0.12594659999999999</v>
      </c>
      <c r="EF204" s="22">
        <v>0.1123528</v>
      </c>
      <c r="EG204" s="22">
        <v>7.8735899999999998E-2</v>
      </c>
      <c r="EH204" s="22">
        <v>0.11609750000000001</v>
      </c>
      <c r="EI204" s="22">
        <v>0.17571339999999999</v>
      </c>
      <c r="EJ204" s="22">
        <v>0.22065850000000001</v>
      </c>
      <c r="EK204" s="22">
        <v>0.22032950000000001</v>
      </c>
      <c r="EL204" s="22">
        <v>0.27263290000000001</v>
      </c>
      <c r="EM204" s="22">
        <v>0.4223211</v>
      </c>
      <c r="EN204" s="22">
        <v>0.45889229999999998</v>
      </c>
      <c r="EO204" s="22">
        <v>0.44721850000000002</v>
      </c>
      <c r="EP204" s="22">
        <v>0.54980390000000001</v>
      </c>
      <c r="EQ204" s="22">
        <v>0.50813169999999996</v>
      </c>
      <c r="ER204" s="22">
        <v>0.24661549999999999</v>
      </c>
      <c r="ES204" s="22">
        <v>0.1119324</v>
      </c>
      <c r="ET204" s="22">
        <v>0.12530920000000001</v>
      </c>
      <c r="EU204" s="22">
        <v>66.669359999999998</v>
      </c>
      <c r="EV204" s="22">
        <v>66.289609999999996</v>
      </c>
      <c r="EW204" s="22">
        <v>65.910989999999998</v>
      </c>
      <c r="EX204" s="22">
        <v>65.641040000000004</v>
      </c>
      <c r="EY204" s="22">
        <v>65.356020000000001</v>
      </c>
      <c r="EZ204" s="22">
        <v>65.178579999999997</v>
      </c>
      <c r="FA204" s="22">
        <v>65.053659999999994</v>
      </c>
      <c r="FB204" s="22">
        <v>65.264200000000002</v>
      </c>
      <c r="FC204" s="22">
        <v>66.558490000000006</v>
      </c>
      <c r="FD204" s="22">
        <v>68.667050000000003</v>
      </c>
      <c r="FE204" s="22">
        <v>71.305310000000006</v>
      </c>
      <c r="FF204" s="22">
        <v>73.400509999999997</v>
      </c>
      <c r="FG204" s="22">
        <v>74.690889999999996</v>
      </c>
      <c r="FH204" s="22">
        <v>75.765169999999998</v>
      </c>
      <c r="FI204" s="22">
        <v>75.984440000000006</v>
      </c>
      <c r="FJ204" s="22">
        <v>75.830979999999997</v>
      </c>
      <c r="FK204" s="22">
        <v>75.079059999999998</v>
      </c>
      <c r="FL204" s="22">
        <v>73.949749999999995</v>
      </c>
      <c r="FM204" s="22">
        <v>71.880039999999994</v>
      </c>
      <c r="FN204" s="22">
        <v>69.576939999999993</v>
      </c>
      <c r="FO204" s="22">
        <v>68.321479999999994</v>
      </c>
      <c r="FP204" s="22">
        <v>67.666569999999993</v>
      </c>
      <c r="FQ204" s="22">
        <v>67.124799999999993</v>
      </c>
      <c r="FR204" s="22">
        <v>66.815160000000006</v>
      </c>
      <c r="FS204" s="22">
        <v>1.1952750000000001</v>
      </c>
      <c r="FT204" s="22">
        <v>5.5237700000000001E-2</v>
      </c>
      <c r="FU204" s="22">
        <v>7.8437699999999999E-2</v>
      </c>
    </row>
    <row r="205" spans="1:177" x14ac:dyDescent="0.2">
      <c r="A205" s="13" t="s">
        <v>226</v>
      </c>
      <c r="B205" s="13" t="s">
        <v>0</v>
      </c>
      <c r="C205" s="13" t="s">
        <v>273</v>
      </c>
      <c r="D205" s="34" t="s">
        <v>242</v>
      </c>
      <c r="E205" s="23" t="s">
        <v>221</v>
      </c>
      <c r="F205" s="23">
        <v>3294</v>
      </c>
      <c r="G205" s="22">
        <v>2.2424879999999998</v>
      </c>
      <c r="H205" s="22">
        <v>2.039981</v>
      </c>
      <c r="I205" s="22">
        <v>1.903708</v>
      </c>
      <c r="J205" s="22">
        <v>1.8042</v>
      </c>
      <c r="K205" s="22">
        <v>1.823534</v>
      </c>
      <c r="L205" s="22">
        <v>1.962329</v>
      </c>
      <c r="M205" s="22">
        <v>2.2110859999999999</v>
      </c>
      <c r="N205" s="22">
        <v>2.174947</v>
      </c>
      <c r="O205" s="22">
        <v>1.9874240000000001</v>
      </c>
      <c r="P205" s="22">
        <v>1.7526790000000001</v>
      </c>
      <c r="Q205" s="22">
        <v>1.5623499999999999</v>
      </c>
      <c r="R205" s="22">
        <v>1.496594</v>
      </c>
      <c r="S205" s="22">
        <v>1.5536810000000001</v>
      </c>
      <c r="T205" s="22">
        <v>1.7706869999999999</v>
      </c>
      <c r="U205" s="22">
        <v>2.0797949999999998</v>
      </c>
      <c r="V205" s="22">
        <v>2.4973019999999999</v>
      </c>
      <c r="W205" s="22">
        <v>3.0330889999999999</v>
      </c>
      <c r="X205" s="22">
        <v>3.4497559999999998</v>
      </c>
      <c r="Y205" s="22">
        <v>3.6975560000000001</v>
      </c>
      <c r="Z205" s="22">
        <v>3.8939550000000001</v>
      </c>
      <c r="AA205" s="22">
        <v>3.7876840000000001</v>
      </c>
      <c r="AB205" s="22">
        <v>3.5151949999999998</v>
      </c>
      <c r="AC205" s="22">
        <v>3.027094</v>
      </c>
      <c r="AD205" s="22">
        <v>2.5737030000000001</v>
      </c>
      <c r="AE205" s="22">
        <v>-0.2348613</v>
      </c>
      <c r="AF205" s="22">
        <v>-0.26587339999999998</v>
      </c>
      <c r="AG205" s="22">
        <v>-0.2280334</v>
      </c>
      <c r="AH205" s="22">
        <v>-0.23635010000000001</v>
      </c>
      <c r="AI205" s="22">
        <v>-0.20080319999999999</v>
      </c>
      <c r="AJ205" s="22">
        <v>-0.19166269999999999</v>
      </c>
      <c r="AK205" s="22">
        <v>-0.1460852</v>
      </c>
      <c r="AL205" s="22">
        <v>-0.15040129999999999</v>
      </c>
      <c r="AM205" s="22">
        <v>-7.2405399999999995E-2</v>
      </c>
      <c r="AN205" s="22">
        <v>-5.8099900000000003E-2</v>
      </c>
      <c r="AO205" s="22">
        <v>-0.1138762</v>
      </c>
      <c r="AP205" s="22">
        <v>-0.1136317</v>
      </c>
      <c r="AQ205" s="22">
        <v>-0.1384869</v>
      </c>
      <c r="AR205" s="22">
        <v>-8.4777900000000003E-2</v>
      </c>
      <c r="AS205" s="22">
        <v>-3.3774400000000003E-2</v>
      </c>
      <c r="AT205" s="22">
        <v>-1.5819799999999998E-2</v>
      </c>
      <c r="AU205" s="22">
        <v>0.1163003</v>
      </c>
      <c r="AV205" s="22">
        <v>8.2730499999999998E-2</v>
      </c>
      <c r="AW205" s="22">
        <v>0.1160805</v>
      </c>
      <c r="AX205" s="22">
        <v>0.15663360000000001</v>
      </c>
      <c r="AY205" s="22">
        <v>0.1140993</v>
      </c>
      <c r="AZ205" s="22">
        <v>1.95227E-2</v>
      </c>
      <c r="BA205" s="22">
        <v>-8.8594999999999993E-2</v>
      </c>
      <c r="BB205" s="22">
        <v>-0.1005577</v>
      </c>
      <c r="BC205" s="22">
        <v>-0.182669</v>
      </c>
      <c r="BD205" s="22">
        <v>-0.2108187</v>
      </c>
      <c r="BE205" s="22">
        <v>-0.1792221</v>
      </c>
      <c r="BF205" s="22">
        <v>-0.19141540000000001</v>
      </c>
      <c r="BG205" s="22">
        <v>-0.15933169999999999</v>
      </c>
      <c r="BH205" s="22">
        <v>-0.15056910000000001</v>
      </c>
      <c r="BI205" s="22">
        <v>-0.1023998</v>
      </c>
      <c r="BJ205" s="22">
        <v>-0.1079348</v>
      </c>
      <c r="BK205" s="22">
        <v>-2.75608E-2</v>
      </c>
      <c r="BL205" s="22">
        <v>-8.4912000000000008E-3</v>
      </c>
      <c r="BM205" s="22">
        <v>-5.3435400000000001E-2</v>
      </c>
      <c r="BN205" s="22">
        <v>-4.9096500000000001E-2</v>
      </c>
      <c r="BO205" s="22">
        <v>-7.1033100000000002E-2</v>
      </c>
      <c r="BP205" s="22">
        <v>-1.8823400000000001E-2</v>
      </c>
      <c r="BQ205" s="22">
        <v>3.3432400000000001E-2</v>
      </c>
      <c r="BR205" s="22">
        <v>5.2576699999999997E-2</v>
      </c>
      <c r="BS205" s="22">
        <v>0.18573129999999999</v>
      </c>
      <c r="BT205" s="22">
        <v>0.15132989999999999</v>
      </c>
      <c r="BU205" s="22">
        <v>0.18264079999999999</v>
      </c>
      <c r="BV205" s="22">
        <v>0.21950839999999999</v>
      </c>
      <c r="BW205" s="22">
        <v>0.1769387</v>
      </c>
      <c r="BX205" s="22">
        <v>7.8735899999999998E-2</v>
      </c>
      <c r="BY205" s="22">
        <v>-3.13586E-2</v>
      </c>
      <c r="BZ205" s="22">
        <v>-4.9578400000000002E-2</v>
      </c>
      <c r="CA205" s="22">
        <v>-0.1465207</v>
      </c>
      <c r="CB205" s="22">
        <v>-0.17268810000000001</v>
      </c>
      <c r="CC205" s="22">
        <v>-0.14541560000000001</v>
      </c>
      <c r="CD205" s="22">
        <v>-0.16029379999999999</v>
      </c>
      <c r="CE205" s="22">
        <v>-0.13060859999999999</v>
      </c>
      <c r="CF205" s="22">
        <v>-0.1221078</v>
      </c>
      <c r="CG205" s="22">
        <v>-7.2143399999999996E-2</v>
      </c>
      <c r="CH205" s="22">
        <v>-7.8522599999999998E-2</v>
      </c>
      <c r="CI205" s="22">
        <v>3.4984999999999999E-3</v>
      </c>
      <c r="CJ205" s="22">
        <v>2.58677E-2</v>
      </c>
      <c r="CK205" s="22">
        <v>-1.15742E-2</v>
      </c>
      <c r="CL205" s="22">
        <v>-4.3997000000000003E-3</v>
      </c>
      <c r="CM205" s="22">
        <v>-2.43149E-2</v>
      </c>
      <c r="CN205" s="22">
        <v>2.6856499999999998E-2</v>
      </c>
      <c r="CO205" s="22">
        <v>7.9979700000000001E-2</v>
      </c>
      <c r="CP205" s="22">
        <v>9.9947900000000006E-2</v>
      </c>
      <c r="CQ205" s="22">
        <v>0.2338191</v>
      </c>
      <c r="CR205" s="22">
        <v>0.19884180000000001</v>
      </c>
      <c r="CS205" s="22">
        <v>0.2287402</v>
      </c>
      <c r="CT205" s="22">
        <v>0.26305529999999999</v>
      </c>
      <c r="CU205" s="22">
        <v>0.22046099999999999</v>
      </c>
      <c r="CV205" s="22">
        <v>0.1197467</v>
      </c>
      <c r="CW205" s="22">
        <v>8.2831999999999992E-3</v>
      </c>
      <c r="CX205" s="22">
        <v>-1.42703E-2</v>
      </c>
      <c r="CY205" s="22">
        <v>-0.1103725</v>
      </c>
      <c r="CZ205" s="22">
        <v>-0.13455739999999999</v>
      </c>
      <c r="DA205" s="22">
        <v>-0.1116091</v>
      </c>
      <c r="DB205" s="22">
        <v>-0.12917219999999999</v>
      </c>
      <c r="DC205" s="22">
        <v>-0.10188560000000001</v>
      </c>
      <c r="DD205" s="22">
        <v>-9.3646499999999994E-2</v>
      </c>
      <c r="DE205" s="22">
        <v>-4.1887000000000001E-2</v>
      </c>
      <c r="DF205" s="22">
        <v>-4.9110500000000001E-2</v>
      </c>
      <c r="DG205" s="22">
        <v>3.4557699999999997E-2</v>
      </c>
      <c r="DH205" s="22">
        <v>6.0226500000000002E-2</v>
      </c>
      <c r="DI205" s="22">
        <v>3.0287000000000001E-2</v>
      </c>
      <c r="DJ205" s="22">
        <v>4.0297199999999998E-2</v>
      </c>
      <c r="DK205" s="22">
        <v>2.24034E-2</v>
      </c>
      <c r="DL205" s="22">
        <v>7.2536400000000001E-2</v>
      </c>
      <c r="DM205" s="22">
        <v>0.1265269</v>
      </c>
      <c r="DN205" s="22">
        <v>0.14731910000000001</v>
      </c>
      <c r="DO205" s="22">
        <v>0.28190680000000001</v>
      </c>
      <c r="DP205" s="22">
        <v>0.2463535</v>
      </c>
      <c r="DQ205" s="22">
        <v>0.27483970000000002</v>
      </c>
      <c r="DR205" s="22">
        <v>0.30660219999999999</v>
      </c>
      <c r="DS205" s="22">
        <v>0.26398339999999998</v>
      </c>
      <c r="DT205" s="22">
        <v>0.1607576</v>
      </c>
      <c r="DU205" s="22">
        <v>4.7925000000000002E-2</v>
      </c>
      <c r="DV205" s="22">
        <v>2.1037799999999999E-2</v>
      </c>
      <c r="DW205" s="22">
        <v>-5.8180200000000001E-2</v>
      </c>
      <c r="DX205" s="22">
        <v>-7.9502699999999996E-2</v>
      </c>
      <c r="DY205" s="22">
        <v>-6.2797800000000001E-2</v>
      </c>
      <c r="DZ205" s="22">
        <v>-8.4237500000000007E-2</v>
      </c>
      <c r="EA205" s="22">
        <v>-6.0414000000000002E-2</v>
      </c>
      <c r="EB205" s="22">
        <v>-5.25529E-2</v>
      </c>
      <c r="EC205" s="22">
        <v>1.7983999999999999E-3</v>
      </c>
      <c r="ED205" s="22">
        <v>-6.6439000000000003E-3</v>
      </c>
      <c r="EE205" s="22">
        <v>7.9402399999999998E-2</v>
      </c>
      <c r="EF205" s="22">
        <v>0.1098353</v>
      </c>
      <c r="EG205" s="22">
        <v>9.0727799999999997E-2</v>
      </c>
      <c r="EH205" s="22">
        <v>0.1048323</v>
      </c>
      <c r="EI205" s="22">
        <v>8.9857099999999995E-2</v>
      </c>
      <c r="EJ205" s="22">
        <v>0.1384909</v>
      </c>
      <c r="EK205" s="22">
        <v>0.19373380000000001</v>
      </c>
      <c r="EL205" s="22">
        <v>0.21571560000000001</v>
      </c>
      <c r="EM205" s="22">
        <v>0.35133789999999998</v>
      </c>
      <c r="EN205" s="22">
        <v>0.31495299999999998</v>
      </c>
      <c r="EO205" s="22">
        <v>0.34139999999999998</v>
      </c>
      <c r="EP205" s="22">
        <v>0.369477</v>
      </c>
      <c r="EQ205" s="22">
        <v>0.32682280000000002</v>
      </c>
      <c r="ER205" s="22">
        <v>0.2199709</v>
      </c>
      <c r="ES205" s="22">
        <v>0.1051615</v>
      </c>
      <c r="ET205" s="22">
        <v>7.2017100000000001E-2</v>
      </c>
      <c r="EU205" s="22">
        <v>64.494609999999994</v>
      </c>
      <c r="EV205" s="22">
        <v>64.045230000000004</v>
      </c>
      <c r="EW205" s="22">
        <v>63.391260000000003</v>
      </c>
      <c r="EX205" s="22">
        <v>63.009149999999998</v>
      </c>
      <c r="EY205" s="22">
        <v>62.782069999999997</v>
      </c>
      <c r="EZ205" s="22">
        <v>62.317459999999997</v>
      </c>
      <c r="FA205" s="22">
        <v>62.219549999999998</v>
      </c>
      <c r="FB205" s="22">
        <v>62.25273</v>
      </c>
      <c r="FC205" s="22">
        <v>64.201139999999995</v>
      </c>
      <c r="FD205" s="22">
        <v>67.636110000000002</v>
      </c>
      <c r="FE205" s="22">
        <v>71.762619999999998</v>
      </c>
      <c r="FF205" s="22">
        <v>74.776309999999995</v>
      </c>
      <c r="FG205" s="22">
        <v>77.372720000000001</v>
      </c>
      <c r="FH205" s="22">
        <v>79.214659999999995</v>
      </c>
      <c r="FI205" s="22">
        <v>79.931560000000005</v>
      </c>
      <c r="FJ205" s="22">
        <v>79.606560000000002</v>
      </c>
      <c r="FK205" s="22">
        <v>78.681520000000006</v>
      </c>
      <c r="FL205" s="22">
        <v>77.057590000000005</v>
      </c>
      <c r="FM205" s="22">
        <v>74.372550000000004</v>
      </c>
      <c r="FN205" s="22">
        <v>70.670180000000002</v>
      </c>
      <c r="FO205" s="22">
        <v>68.112049999999996</v>
      </c>
      <c r="FP205" s="22">
        <v>66.587680000000006</v>
      </c>
      <c r="FQ205" s="22">
        <v>65.592290000000006</v>
      </c>
      <c r="FR205" s="22">
        <v>64.984120000000004</v>
      </c>
      <c r="FS205" s="22">
        <v>1.1426620000000001</v>
      </c>
      <c r="FT205" s="22">
        <v>5.3647800000000002E-2</v>
      </c>
      <c r="FU205" s="22">
        <v>7.7143299999999998E-2</v>
      </c>
    </row>
    <row r="206" spans="1:177" x14ac:dyDescent="0.2">
      <c r="A206" s="13" t="s">
        <v>226</v>
      </c>
      <c r="B206" s="13" t="s">
        <v>0</v>
      </c>
      <c r="C206" s="13" t="s">
        <v>273</v>
      </c>
      <c r="D206" s="34" t="s">
        <v>254</v>
      </c>
      <c r="E206" s="23" t="s">
        <v>219</v>
      </c>
      <c r="F206" s="23">
        <v>8048</v>
      </c>
      <c r="G206" s="22">
        <v>6.0794420000000002</v>
      </c>
      <c r="H206" s="22">
        <v>5.4466400000000004</v>
      </c>
      <c r="I206" s="22">
        <v>4.9971750000000004</v>
      </c>
      <c r="J206" s="22">
        <v>4.7923999999999998</v>
      </c>
      <c r="K206" s="22">
        <v>4.5596589999999999</v>
      </c>
      <c r="L206" s="22">
        <v>4.7521639999999996</v>
      </c>
      <c r="M206" s="22">
        <v>5.2216399999999998</v>
      </c>
      <c r="N206" s="22">
        <v>5.1468069999999999</v>
      </c>
      <c r="O206" s="22">
        <v>4.688682</v>
      </c>
      <c r="P206" s="22">
        <v>4.3794659999999999</v>
      </c>
      <c r="Q206" s="22">
        <v>4.125311</v>
      </c>
      <c r="R206" s="22">
        <v>4.1654309999999999</v>
      </c>
      <c r="S206" s="22">
        <v>4.5644299999999998</v>
      </c>
      <c r="T206" s="22">
        <v>5.1476240000000004</v>
      </c>
      <c r="U206" s="22">
        <v>6.3333510000000004</v>
      </c>
      <c r="V206" s="22">
        <v>7.6508580000000004</v>
      </c>
      <c r="W206" s="22">
        <v>8.7669809999999995</v>
      </c>
      <c r="X206" s="22">
        <v>9.6063910000000003</v>
      </c>
      <c r="Y206" s="22">
        <v>9.6665700000000001</v>
      </c>
      <c r="Z206" s="22">
        <v>10.03858</v>
      </c>
      <c r="AA206" s="22">
        <v>9.9142609999999998</v>
      </c>
      <c r="AB206" s="22">
        <v>9.2956459999999996</v>
      </c>
      <c r="AC206" s="22">
        <v>8.3206220000000002</v>
      </c>
      <c r="AD206" s="22">
        <v>7.2820609999999997</v>
      </c>
      <c r="AE206" s="22">
        <v>-0.27056799999999998</v>
      </c>
      <c r="AF206" s="22">
        <v>-0.34529739999999998</v>
      </c>
      <c r="AG206" s="22">
        <v>-0.33293040000000002</v>
      </c>
      <c r="AH206" s="22">
        <v>-0.21904370000000001</v>
      </c>
      <c r="AI206" s="22">
        <v>-0.233932</v>
      </c>
      <c r="AJ206" s="22">
        <v>-0.1235474</v>
      </c>
      <c r="AK206" s="22">
        <v>-0.12890550000000001</v>
      </c>
      <c r="AL206" s="22">
        <v>-0.12507099999999999</v>
      </c>
      <c r="AM206" s="22">
        <v>-7.4163199999999999E-2</v>
      </c>
      <c r="AN206" s="22">
        <v>2.4260500000000001E-2</v>
      </c>
      <c r="AO206" s="22">
        <v>-0.17428170000000001</v>
      </c>
      <c r="AP206" s="22">
        <v>-0.1759241</v>
      </c>
      <c r="AQ206" s="22">
        <v>-0.1187174</v>
      </c>
      <c r="AR206" s="22">
        <v>-0.1169181</v>
      </c>
      <c r="AS206" s="22">
        <v>0.29371399999999998</v>
      </c>
      <c r="AT206" s="22">
        <v>0.51357629999999999</v>
      </c>
      <c r="AU206" s="22">
        <v>0.78502749999999999</v>
      </c>
      <c r="AV206" s="22">
        <v>0.71192509999999998</v>
      </c>
      <c r="AW206" s="22">
        <v>0.55501719999999999</v>
      </c>
      <c r="AX206" s="22">
        <v>0.63684870000000005</v>
      </c>
      <c r="AY206" s="22">
        <v>0.4843229</v>
      </c>
      <c r="AZ206" s="22">
        <v>8.8837200000000005E-2</v>
      </c>
      <c r="BA206" s="22">
        <v>-5.6937799999999997E-2</v>
      </c>
      <c r="BB206" s="22">
        <v>-6.5824099999999997E-2</v>
      </c>
      <c r="BC206" s="22">
        <v>-0.14744979999999999</v>
      </c>
      <c r="BD206" s="22">
        <v>-0.23049239999999999</v>
      </c>
      <c r="BE206" s="22">
        <v>-0.23056080000000001</v>
      </c>
      <c r="BF206" s="22">
        <v>-0.12567210000000001</v>
      </c>
      <c r="BG206" s="22">
        <v>-0.15151970000000001</v>
      </c>
      <c r="BH206" s="22">
        <v>-4.64952E-2</v>
      </c>
      <c r="BI206" s="22">
        <v>-4.8774600000000001E-2</v>
      </c>
      <c r="BJ206" s="22">
        <v>-3.9262600000000002E-2</v>
      </c>
      <c r="BK206" s="22">
        <v>2.4450400000000001E-2</v>
      </c>
      <c r="BL206" s="22">
        <v>0.14036969999999999</v>
      </c>
      <c r="BM206" s="22">
        <v>-3.7641099999999997E-2</v>
      </c>
      <c r="BN206" s="22">
        <v>-2.9217400000000001E-2</v>
      </c>
      <c r="BO206" s="22">
        <v>3.8603499999999999E-2</v>
      </c>
      <c r="BP206" s="22">
        <v>4.2478299999999997E-2</v>
      </c>
      <c r="BQ206" s="22">
        <v>0.45723069999999999</v>
      </c>
      <c r="BR206" s="22">
        <v>0.68797830000000004</v>
      </c>
      <c r="BS206" s="22">
        <v>0.95949340000000005</v>
      </c>
      <c r="BT206" s="22">
        <v>0.88688560000000005</v>
      </c>
      <c r="BU206" s="22">
        <v>0.72668840000000001</v>
      </c>
      <c r="BV206" s="22">
        <v>0.81157449999999998</v>
      </c>
      <c r="BW206" s="22">
        <v>0.65051550000000002</v>
      </c>
      <c r="BX206" s="22">
        <v>0.24410780000000001</v>
      </c>
      <c r="BY206" s="22">
        <v>8.3172200000000002E-2</v>
      </c>
      <c r="BZ206" s="22">
        <v>6.3073799999999999E-2</v>
      </c>
      <c r="CA206" s="22">
        <v>-6.2178600000000001E-2</v>
      </c>
      <c r="CB206" s="22">
        <v>-0.1509789</v>
      </c>
      <c r="CC206" s="22">
        <v>-0.15966</v>
      </c>
      <c r="CD206" s="22">
        <v>-6.10032E-2</v>
      </c>
      <c r="CE206" s="22">
        <v>-9.44411E-2</v>
      </c>
      <c r="CF206" s="22">
        <v>6.8710000000000004E-3</v>
      </c>
      <c r="CG206" s="22">
        <v>6.7238000000000003E-3</v>
      </c>
      <c r="CH206" s="22">
        <v>2.0167999999999998E-2</v>
      </c>
      <c r="CI206" s="22">
        <v>9.2749899999999996E-2</v>
      </c>
      <c r="CJ206" s="22">
        <v>0.2207865</v>
      </c>
      <c r="CK206" s="22">
        <v>5.6995799999999999E-2</v>
      </c>
      <c r="CL206" s="22">
        <v>7.2391200000000003E-2</v>
      </c>
      <c r="CM206" s="22">
        <v>0.14756340000000001</v>
      </c>
      <c r="CN206" s="22">
        <v>0.15287580000000001</v>
      </c>
      <c r="CO206" s="22">
        <v>0.57048189999999999</v>
      </c>
      <c r="CP206" s="22">
        <v>0.80876859999999995</v>
      </c>
      <c r="CQ206" s="22">
        <v>1.080328</v>
      </c>
      <c r="CR206" s="22">
        <v>1.0080629999999999</v>
      </c>
      <c r="CS206" s="22">
        <v>0.84558730000000004</v>
      </c>
      <c r="CT206" s="22">
        <v>0.93258890000000005</v>
      </c>
      <c r="CU206" s="22">
        <v>0.76561990000000002</v>
      </c>
      <c r="CV206" s="22">
        <v>0.35164780000000001</v>
      </c>
      <c r="CW206" s="22">
        <v>0.18021200000000001</v>
      </c>
      <c r="CX206" s="22">
        <v>0.15234809999999999</v>
      </c>
      <c r="CY206" s="22">
        <v>2.3092700000000001E-2</v>
      </c>
      <c r="CZ206" s="22">
        <v>-7.1465299999999995E-2</v>
      </c>
      <c r="DA206" s="22">
        <v>-8.8759099999999994E-2</v>
      </c>
      <c r="DB206" s="22">
        <v>3.6656000000000002E-3</v>
      </c>
      <c r="DC206" s="22">
        <v>-3.7362600000000003E-2</v>
      </c>
      <c r="DD206" s="22">
        <v>6.0237100000000002E-2</v>
      </c>
      <c r="DE206" s="22">
        <v>6.2222199999999998E-2</v>
      </c>
      <c r="DF206" s="22">
        <v>7.9598600000000005E-2</v>
      </c>
      <c r="DG206" s="22">
        <v>0.16104940000000001</v>
      </c>
      <c r="DH206" s="22">
        <v>0.30120330000000001</v>
      </c>
      <c r="DI206" s="22">
        <v>0.15163270000000001</v>
      </c>
      <c r="DJ206" s="22">
        <v>0.17399980000000001</v>
      </c>
      <c r="DK206" s="22">
        <v>0.25652340000000001</v>
      </c>
      <c r="DL206" s="22">
        <v>0.26327329999999999</v>
      </c>
      <c r="DM206" s="22">
        <v>0.68373309999999998</v>
      </c>
      <c r="DN206" s="22">
        <v>0.92955889999999997</v>
      </c>
      <c r="DO206" s="22">
        <v>1.201163</v>
      </c>
      <c r="DP206" s="22">
        <v>1.12924</v>
      </c>
      <c r="DQ206" s="22">
        <v>0.96448619999999996</v>
      </c>
      <c r="DR206" s="22">
        <v>1.0536030000000001</v>
      </c>
      <c r="DS206" s="22">
        <v>0.88072430000000002</v>
      </c>
      <c r="DT206" s="22">
        <v>0.45918769999999998</v>
      </c>
      <c r="DU206" s="22">
        <v>0.27725169999999999</v>
      </c>
      <c r="DV206" s="22">
        <v>0.24162239999999999</v>
      </c>
      <c r="DW206" s="22">
        <v>0.1462109</v>
      </c>
      <c r="DX206" s="22">
        <v>4.3339599999999999E-2</v>
      </c>
      <c r="DY206" s="22">
        <v>1.3610499999999999E-2</v>
      </c>
      <c r="DZ206" s="22">
        <v>9.7037200000000004E-2</v>
      </c>
      <c r="EA206" s="22">
        <v>4.5049600000000002E-2</v>
      </c>
      <c r="EB206" s="22">
        <v>0.1372893</v>
      </c>
      <c r="EC206" s="22">
        <v>0.14235310000000001</v>
      </c>
      <c r="ED206" s="22">
        <v>0.165407</v>
      </c>
      <c r="EE206" s="22">
        <v>0.25966299999999998</v>
      </c>
      <c r="EF206" s="22">
        <v>0.41731239999999997</v>
      </c>
      <c r="EG206" s="22">
        <v>0.28827330000000001</v>
      </c>
      <c r="EH206" s="22">
        <v>0.3207064</v>
      </c>
      <c r="EI206" s="22">
        <v>0.4138442</v>
      </c>
      <c r="EJ206" s="22">
        <v>0.42266979999999998</v>
      </c>
      <c r="EK206" s="22">
        <v>0.8472499</v>
      </c>
      <c r="EL206" s="22">
        <v>1.103961</v>
      </c>
      <c r="EM206" s="22">
        <v>1.3756280000000001</v>
      </c>
      <c r="EN206" s="22">
        <v>1.3042</v>
      </c>
      <c r="EO206" s="22">
        <v>1.1361570000000001</v>
      </c>
      <c r="EP206" s="22">
        <v>1.228329</v>
      </c>
      <c r="EQ206" s="22">
        <v>1.0469170000000001</v>
      </c>
      <c r="ER206" s="22">
        <v>0.61445839999999996</v>
      </c>
      <c r="ES206" s="22">
        <v>0.4173617</v>
      </c>
      <c r="ET206" s="22">
        <v>0.37052030000000002</v>
      </c>
      <c r="EU206" s="22">
        <v>67.294219999999996</v>
      </c>
      <c r="EV206" s="22">
        <v>66.522750000000002</v>
      </c>
      <c r="EW206" s="22">
        <v>65.092160000000007</v>
      </c>
      <c r="EX206" s="22">
        <v>63.88982</v>
      </c>
      <c r="EY206" s="22">
        <v>63.142560000000003</v>
      </c>
      <c r="EZ206" s="22">
        <v>62.709569999999999</v>
      </c>
      <c r="FA206" s="22">
        <v>62.218179999999997</v>
      </c>
      <c r="FB206" s="22">
        <v>62.491520000000001</v>
      </c>
      <c r="FC206" s="22">
        <v>67.487620000000007</v>
      </c>
      <c r="FD206" s="22">
        <v>73.663730000000001</v>
      </c>
      <c r="FE206" s="22">
        <v>79.11703</v>
      </c>
      <c r="FF206" s="22">
        <v>82.353269999999995</v>
      </c>
      <c r="FG206" s="22">
        <v>83.415189999999996</v>
      </c>
      <c r="FH206" s="22">
        <v>84.690929999999994</v>
      </c>
      <c r="FI206" s="22">
        <v>85.028760000000005</v>
      </c>
      <c r="FJ206" s="22">
        <v>86.563320000000004</v>
      </c>
      <c r="FK206" s="22">
        <v>86.229590000000002</v>
      </c>
      <c r="FL206" s="22">
        <v>82.987210000000005</v>
      </c>
      <c r="FM206" s="22">
        <v>80.322450000000003</v>
      </c>
      <c r="FN206" s="22">
        <v>75.028890000000004</v>
      </c>
      <c r="FO206" s="22">
        <v>72.100430000000003</v>
      </c>
      <c r="FP206" s="22">
        <v>70.833820000000003</v>
      </c>
      <c r="FQ206" s="22">
        <v>69.465770000000006</v>
      </c>
      <c r="FR206" s="22">
        <v>68.171360000000007</v>
      </c>
      <c r="FS206" s="22">
        <v>2.5617030000000001</v>
      </c>
      <c r="FT206" s="22">
        <v>0.1175199</v>
      </c>
      <c r="FU206" s="22">
        <v>0.19255149999999999</v>
      </c>
    </row>
    <row r="207" spans="1:177" x14ac:dyDescent="0.2">
      <c r="A207" s="13" t="s">
        <v>226</v>
      </c>
      <c r="B207" s="13" t="s">
        <v>0</v>
      </c>
      <c r="C207" s="13" t="s">
        <v>273</v>
      </c>
      <c r="D207" s="34" t="s">
        <v>254</v>
      </c>
      <c r="E207" s="23" t="s">
        <v>220</v>
      </c>
      <c r="F207" s="23">
        <v>4754</v>
      </c>
      <c r="G207" s="22">
        <v>3.487419</v>
      </c>
      <c r="H207" s="22">
        <v>3.213978</v>
      </c>
      <c r="I207" s="22">
        <v>2.9651800000000001</v>
      </c>
      <c r="J207" s="22">
        <v>2.8267310000000001</v>
      </c>
      <c r="K207" s="22">
        <v>2.6373289999999998</v>
      </c>
      <c r="L207" s="22">
        <v>2.7147070000000002</v>
      </c>
      <c r="M207" s="22">
        <v>2.9601359999999999</v>
      </c>
      <c r="N207" s="22">
        <v>3.0471940000000002</v>
      </c>
      <c r="O207" s="22">
        <v>2.7992379999999999</v>
      </c>
      <c r="P207" s="22">
        <v>2.7135289999999999</v>
      </c>
      <c r="Q207" s="22">
        <v>2.575415</v>
      </c>
      <c r="R207" s="22">
        <v>2.5877140000000001</v>
      </c>
      <c r="S207" s="22">
        <v>2.759271</v>
      </c>
      <c r="T207" s="22">
        <v>2.9577490000000002</v>
      </c>
      <c r="U207" s="22">
        <v>3.4539439999999999</v>
      </c>
      <c r="V207" s="22">
        <v>4.1078859999999997</v>
      </c>
      <c r="W207" s="22">
        <v>4.6211279999999997</v>
      </c>
      <c r="X207" s="22">
        <v>5.0693770000000002</v>
      </c>
      <c r="Y207" s="22">
        <v>5.1085399999999996</v>
      </c>
      <c r="Z207" s="22">
        <v>5.5072460000000003</v>
      </c>
      <c r="AA207" s="22">
        <v>5.488054</v>
      </c>
      <c r="AB207" s="22">
        <v>5.2253360000000004</v>
      </c>
      <c r="AC207" s="22">
        <v>4.7252999999999998</v>
      </c>
      <c r="AD207" s="22">
        <v>4.1602490000000003</v>
      </c>
      <c r="AE207" s="22">
        <v>-0.20563880000000001</v>
      </c>
      <c r="AF207" s="22">
        <v>-0.15989100000000001</v>
      </c>
      <c r="AG207" s="22">
        <v>-0.16067780000000001</v>
      </c>
      <c r="AH207" s="22">
        <v>-8.0628699999999998E-2</v>
      </c>
      <c r="AI207" s="22">
        <v>-0.1029496</v>
      </c>
      <c r="AJ207" s="22">
        <v>-4.2970700000000001E-2</v>
      </c>
      <c r="AK207" s="22">
        <v>-6.6549300000000006E-2</v>
      </c>
      <c r="AL207" s="22">
        <v>-1.8883400000000002E-2</v>
      </c>
      <c r="AM207" s="22">
        <v>-4.2456500000000001E-2</v>
      </c>
      <c r="AN207" s="22">
        <v>3.4337899999999998E-2</v>
      </c>
      <c r="AO207" s="22">
        <v>-9.3391600000000005E-2</v>
      </c>
      <c r="AP207" s="22">
        <v>-6.9071900000000006E-2</v>
      </c>
      <c r="AQ207" s="22">
        <v>-6.0545500000000002E-2</v>
      </c>
      <c r="AR207" s="22">
        <v>-9.5053100000000001E-2</v>
      </c>
      <c r="AS207" s="22">
        <v>8.0146700000000001E-2</v>
      </c>
      <c r="AT207" s="22">
        <v>0.24533669999999999</v>
      </c>
      <c r="AU207" s="22">
        <v>0.40146189999999998</v>
      </c>
      <c r="AV207" s="22">
        <v>0.38148720000000003</v>
      </c>
      <c r="AW207" s="22">
        <v>0.2425718</v>
      </c>
      <c r="AX207" s="22">
        <v>0.33571010000000001</v>
      </c>
      <c r="AY207" s="22">
        <v>0.17913019999999999</v>
      </c>
      <c r="AZ207" s="22">
        <v>-4.04961E-2</v>
      </c>
      <c r="BA207" s="22">
        <v>-8.3204600000000004E-2</v>
      </c>
      <c r="BB207" s="22">
        <v>-4.6456900000000002E-2</v>
      </c>
      <c r="BC207" s="22">
        <v>-0.12248299999999999</v>
      </c>
      <c r="BD207" s="22">
        <v>-8.1316899999999998E-2</v>
      </c>
      <c r="BE207" s="22">
        <v>-8.9701799999999998E-2</v>
      </c>
      <c r="BF207" s="22">
        <v>-1.7863199999999999E-2</v>
      </c>
      <c r="BG207" s="22">
        <v>-4.6610499999999999E-2</v>
      </c>
      <c r="BH207" s="22">
        <v>9.1873000000000007E-3</v>
      </c>
      <c r="BI207" s="22">
        <v>-1.13966E-2</v>
      </c>
      <c r="BJ207" s="22">
        <v>4.0269300000000001E-2</v>
      </c>
      <c r="BK207" s="22">
        <v>2.1779900000000001E-2</v>
      </c>
      <c r="BL207" s="22">
        <v>0.11305510000000001</v>
      </c>
      <c r="BM207" s="22">
        <v>-5.5101999999999998E-3</v>
      </c>
      <c r="BN207" s="22">
        <v>2.2885099999999998E-2</v>
      </c>
      <c r="BO207" s="22">
        <v>4.1706300000000002E-2</v>
      </c>
      <c r="BP207" s="22">
        <v>9.1161999999999997E-3</v>
      </c>
      <c r="BQ207" s="22">
        <v>0.18912960000000001</v>
      </c>
      <c r="BR207" s="22">
        <v>0.35716389999999998</v>
      </c>
      <c r="BS207" s="22">
        <v>0.51212950000000002</v>
      </c>
      <c r="BT207" s="22">
        <v>0.49579230000000002</v>
      </c>
      <c r="BU207" s="22">
        <v>0.35511169999999997</v>
      </c>
      <c r="BV207" s="22">
        <v>0.45461600000000002</v>
      </c>
      <c r="BW207" s="22">
        <v>0.29632930000000002</v>
      </c>
      <c r="BX207" s="22">
        <v>7.0974499999999996E-2</v>
      </c>
      <c r="BY207" s="22">
        <v>1.7954700000000001E-2</v>
      </c>
      <c r="BZ207" s="22">
        <v>4.8199699999999998E-2</v>
      </c>
      <c r="CA207" s="22">
        <v>-6.4889500000000003E-2</v>
      </c>
      <c r="CB207" s="22">
        <v>-2.6896799999999998E-2</v>
      </c>
      <c r="CC207" s="22">
        <v>-4.05441E-2</v>
      </c>
      <c r="CD207" s="22">
        <v>2.5607899999999999E-2</v>
      </c>
      <c r="CE207" s="22">
        <v>-7.5902000000000001E-3</v>
      </c>
      <c r="CF207" s="22">
        <v>4.5311799999999999E-2</v>
      </c>
      <c r="CG207" s="22">
        <v>2.6801999999999999E-2</v>
      </c>
      <c r="CH207" s="22">
        <v>8.1238199999999997E-2</v>
      </c>
      <c r="CI207" s="22">
        <v>6.6269800000000004E-2</v>
      </c>
      <c r="CJ207" s="22">
        <v>0.16757440000000001</v>
      </c>
      <c r="CK207" s="22">
        <v>5.5356200000000001E-2</v>
      </c>
      <c r="CL207" s="22">
        <v>8.6574200000000004E-2</v>
      </c>
      <c r="CM207" s="22">
        <v>0.1125256</v>
      </c>
      <c r="CN207" s="22">
        <v>8.1263500000000002E-2</v>
      </c>
      <c r="CO207" s="22">
        <v>0.26461079999999998</v>
      </c>
      <c r="CP207" s="22">
        <v>0.43461499999999997</v>
      </c>
      <c r="CQ207" s="22">
        <v>0.58877749999999995</v>
      </c>
      <c r="CR207" s="22">
        <v>0.57495980000000002</v>
      </c>
      <c r="CS207" s="22">
        <v>0.43305650000000001</v>
      </c>
      <c r="CT207" s="22">
        <v>0.53696980000000005</v>
      </c>
      <c r="CU207" s="22">
        <v>0.37750099999999998</v>
      </c>
      <c r="CV207" s="22">
        <v>0.1481788</v>
      </c>
      <c r="CW207" s="22">
        <v>8.8017399999999996E-2</v>
      </c>
      <c r="CX207" s="22">
        <v>0.1137586</v>
      </c>
      <c r="CY207" s="22">
        <v>-7.2960999999999998E-3</v>
      </c>
      <c r="CZ207" s="22">
        <v>2.75234E-2</v>
      </c>
      <c r="DA207" s="22">
        <v>8.6137000000000002E-3</v>
      </c>
      <c r="DB207" s="22">
        <v>6.9079100000000004E-2</v>
      </c>
      <c r="DC207" s="22">
        <v>3.1430100000000002E-2</v>
      </c>
      <c r="DD207" s="22">
        <v>8.1436300000000003E-2</v>
      </c>
      <c r="DE207" s="22">
        <v>6.5000600000000006E-2</v>
      </c>
      <c r="DF207" s="22">
        <v>0.1222072</v>
      </c>
      <c r="DG207" s="22">
        <v>0.1107597</v>
      </c>
      <c r="DH207" s="22">
        <v>0.22209370000000001</v>
      </c>
      <c r="DI207" s="22">
        <v>0.1162226</v>
      </c>
      <c r="DJ207" s="22">
        <v>0.15026339999999999</v>
      </c>
      <c r="DK207" s="22">
        <v>0.18334490000000001</v>
      </c>
      <c r="DL207" s="22">
        <v>0.15341089999999999</v>
      </c>
      <c r="DM207" s="22">
        <v>0.34009200000000001</v>
      </c>
      <c r="DN207" s="22">
        <v>0.51206609999999997</v>
      </c>
      <c r="DO207" s="22">
        <v>0.66542559999999995</v>
      </c>
      <c r="DP207" s="22">
        <v>0.65412709999999996</v>
      </c>
      <c r="DQ207" s="22">
        <v>0.51100129999999999</v>
      </c>
      <c r="DR207" s="22">
        <v>0.61932359999999997</v>
      </c>
      <c r="DS207" s="22">
        <v>0.45867279999999999</v>
      </c>
      <c r="DT207" s="22">
        <v>0.2253831</v>
      </c>
      <c r="DU207" s="22">
        <v>0.15808</v>
      </c>
      <c r="DV207" s="22">
        <v>0.17931759999999999</v>
      </c>
      <c r="DW207" s="22">
        <v>7.5859700000000002E-2</v>
      </c>
      <c r="DX207" s="22">
        <v>0.1060975</v>
      </c>
      <c r="DY207" s="22">
        <v>7.9589699999999999E-2</v>
      </c>
      <c r="DZ207" s="22">
        <v>0.13184460000000001</v>
      </c>
      <c r="EA207" s="22">
        <v>8.7769200000000006E-2</v>
      </c>
      <c r="EB207" s="22">
        <v>0.1335943</v>
      </c>
      <c r="EC207" s="22">
        <v>0.1201533</v>
      </c>
      <c r="ED207" s="22">
        <v>0.18135989999999999</v>
      </c>
      <c r="EE207" s="22">
        <v>0.17499609999999999</v>
      </c>
      <c r="EF207" s="22">
        <v>0.30081079999999999</v>
      </c>
      <c r="EG207" s="22">
        <v>0.20410400000000001</v>
      </c>
      <c r="EH207" s="22">
        <v>0.2422203</v>
      </c>
      <c r="EI207" s="22">
        <v>0.28559679999999998</v>
      </c>
      <c r="EJ207" s="22">
        <v>0.25758019999999998</v>
      </c>
      <c r="EK207" s="22">
        <v>0.4490749</v>
      </c>
      <c r="EL207" s="22">
        <v>0.62389329999999998</v>
      </c>
      <c r="EM207" s="22">
        <v>0.77609320000000004</v>
      </c>
      <c r="EN207" s="22">
        <v>0.76843229999999996</v>
      </c>
      <c r="EO207" s="22">
        <v>0.62354129999999997</v>
      </c>
      <c r="EP207" s="22">
        <v>0.73822949999999998</v>
      </c>
      <c r="EQ207" s="22">
        <v>0.57587180000000004</v>
      </c>
      <c r="ER207" s="22">
        <v>0.33685369999999998</v>
      </c>
      <c r="ES207" s="22">
        <v>0.25923940000000001</v>
      </c>
      <c r="ET207" s="22">
        <v>0.2739742</v>
      </c>
      <c r="EU207" s="22">
        <v>68.703509999999994</v>
      </c>
      <c r="EV207" s="22">
        <v>67.788709999999995</v>
      </c>
      <c r="EW207" s="22">
        <v>66.375559999999993</v>
      </c>
      <c r="EX207" s="22">
        <v>65.083010000000002</v>
      </c>
      <c r="EY207" s="22">
        <v>64.212530000000001</v>
      </c>
      <c r="EZ207" s="22">
        <v>64.119519999999994</v>
      </c>
      <c r="FA207" s="22">
        <v>63.708669999999998</v>
      </c>
      <c r="FB207" s="22">
        <v>63.865160000000003</v>
      </c>
      <c r="FC207" s="22">
        <v>68.531720000000007</v>
      </c>
      <c r="FD207" s="22">
        <v>73.815640000000002</v>
      </c>
      <c r="FE207" s="22">
        <v>78.548850000000002</v>
      </c>
      <c r="FF207" s="22">
        <v>81.001530000000002</v>
      </c>
      <c r="FG207" s="22">
        <v>81.523690000000002</v>
      </c>
      <c r="FH207" s="22">
        <v>82.664709999999999</v>
      </c>
      <c r="FI207" s="22">
        <v>83.368880000000004</v>
      </c>
      <c r="FJ207" s="22">
        <v>85.005570000000006</v>
      </c>
      <c r="FK207" s="22">
        <v>84.632800000000003</v>
      </c>
      <c r="FL207" s="22">
        <v>80.912390000000002</v>
      </c>
      <c r="FM207" s="22">
        <v>78.991669999999999</v>
      </c>
      <c r="FN207" s="22">
        <v>74.109070000000003</v>
      </c>
      <c r="FO207" s="22">
        <v>72.111900000000006</v>
      </c>
      <c r="FP207" s="22">
        <v>70.951419999999999</v>
      </c>
      <c r="FQ207" s="22">
        <v>69.659980000000004</v>
      </c>
      <c r="FR207" s="22">
        <v>68.810379999999995</v>
      </c>
      <c r="FS207" s="22">
        <v>1.7570429999999999</v>
      </c>
      <c r="FT207" s="22">
        <v>7.8991500000000006E-2</v>
      </c>
      <c r="FU207" s="22">
        <v>0.12720229999999999</v>
      </c>
    </row>
    <row r="208" spans="1:177" x14ac:dyDescent="0.2">
      <c r="A208" s="13" t="s">
        <v>226</v>
      </c>
      <c r="B208" s="13" t="s">
        <v>0</v>
      </c>
      <c r="C208" s="13" t="s">
        <v>273</v>
      </c>
      <c r="D208" s="34" t="s">
        <v>254</v>
      </c>
      <c r="E208" s="23" t="s">
        <v>221</v>
      </c>
      <c r="F208" s="23">
        <v>3294</v>
      </c>
      <c r="G208" s="22">
        <v>2.6054629999999999</v>
      </c>
      <c r="H208" s="22">
        <v>2.2311879999999999</v>
      </c>
      <c r="I208" s="22">
        <v>2.0305870000000001</v>
      </c>
      <c r="J208" s="22">
        <v>1.9634860000000001</v>
      </c>
      <c r="K208" s="22">
        <v>1.922186</v>
      </c>
      <c r="L208" s="22">
        <v>2.0377040000000002</v>
      </c>
      <c r="M208" s="22">
        <v>2.2636729999999998</v>
      </c>
      <c r="N208" s="22">
        <v>2.0950679999999999</v>
      </c>
      <c r="O208" s="22">
        <v>1.889545</v>
      </c>
      <c r="P208" s="22">
        <v>1.6696420000000001</v>
      </c>
      <c r="Q208" s="22">
        <v>1.5531790000000001</v>
      </c>
      <c r="R208" s="22">
        <v>1.58562</v>
      </c>
      <c r="S208" s="22">
        <v>1.809331</v>
      </c>
      <c r="T208" s="22">
        <v>2.1926290000000002</v>
      </c>
      <c r="U208" s="22">
        <v>2.886012</v>
      </c>
      <c r="V208" s="22">
        <v>3.5480499999999999</v>
      </c>
      <c r="W208" s="22">
        <v>4.1528510000000001</v>
      </c>
      <c r="X208" s="22">
        <v>4.5492530000000002</v>
      </c>
      <c r="Y208" s="22">
        <v>4.5700849999999997</v>
      </c>
      <c r="Z208" s="22">
        <v>4.5336460000000001</v>
      </c>
      <c r="AA208" s="22">
        <v>4.4326119999999998</v>
      </c>
      <c r="AB208" s="22">
        <v>4.0743400000000003</v>
      </c>
      <c r="AC208" s="22">
        <v>3.5981580000000002</v>
      </c>
      <c r="AD208" s="22">
        <v>3.1257229999999998</v>
      </c>
      <c r="AE208" s="22">
        <v>-0.13457749999999999</v>
      </c>
      <c r="AF208" s="22">
        <v>-0.26258330000000002</v>
      </c>
      <c r="AG208" s="22">
        <v>-0.24226310000000001</v>
      </c>
      <c r="AH208" s="22">
        <v>-0.20336960000000001</v>
      </c>
      <c r="AI208" s="22">
        <v>-0.18713050000000001</v>
      </c>
      <c r="AJ208" s="22">
        <v>-0.13254350000000001</v>
      </c>
      <c r="AK208" s="22">
        <v>-0.11701110000000001</v>
      </c>
      <c r="AL208" s="22">
        <v>-0.17145060000000001</v>
      </c>
      <c r="AM208" s="22">
        <v>-9.8150000000000001E-2</v>
      </c>
      <c r="AN208" s="22">
        <v>-8.9042700000000002E-2</v>
      </c>
      <c r="AO208" s="22">
        <v>-0.17380580000000001</v>
      </c>
      <c r="AP208" s="22">
        <v>-0.20133599999999999</v>
      </c>
      <c r="AQ208" s="22">
        <v>-0.16669320000000001</v>
      </c>
      <c r="AR208" s="22">
        <v>-0.13445180000000001</v>
      </c>
      <c r="AS208" s="22">
        <v>0.1025735</v>
      </c>
      <c r="AT208" s="22">
        <v>0.15070359999999999</v>
      </c>
      <c r="AU208" s="22">
        <v>0.26766319999999999</v>
      </c>
      <c r="AV208" s="22">
        <v>0.21870010000000001</v>
      </c>
      <c r="AW208" s="22">
        <v>0.2042293</v>
      </c>
      <c r="AX208" s="22">
        <v>0.1808543</v>
      </c>
      <c r="AY208" s="22">
        <v>0.19508500000000001</v>
      </c>
      <c r="AZ208" s="22">
        <v>2.4465000000000001E-2</v>
      </c>
      <c r="BA208" s="22">
        <v>-7.0941000000000004E-2</v>
      </c>
      <c r="BB208" s="22">
        <v>-0.10743750000000001</v>
      </c>
      <c r="BC208" s="22">
        <v>-4.5588700000000003E-2</v>
      </c>
      <c r="BD208" s="22">
        <v>-0.18167510000000001</v>
      </c>
      <c r="BE208" s="22">
        <v>-0.17030000000000001</v>
      </c>
      <c r="BF208" s="22">
        <v>-0.1357189</v>
      </c>
      <c r="BG208" s="22">
        <v>-0.12813240000000001</v>
      </c>
      <c r="BH208" s="22">
        <v>-7.7031799999999997E-2</v>
      </c>
      <c r="BI208" s="22">
        <v>-5.86922E-2</v>
      </c>
      <c r="BJ208" s="22">
        <v>-0.1089958</v>
      </c>
      <c r="BK208" s="22">
        <v>-2.45189E-2</v>
      </c>
      <c r="BL208" s="22">
        <v>-2.8300999999999999E-3</v>
      </c>
      <c r="BM208" s="22">
        <v>-6.8357299999999996E-2</v>
      </c>
      <c r="BN208" s="22">
        <v>-8.6404300000000003E-2</v>
      </c>
      <c r="BO208" s="22">
        <v>-4.5490500000000003E-2</v>
      </c>
      <c r="BP208" s="22">
        <v>-1.1759800000000001E-2</v>
      </c>
      <c r="BQ208" s="22">
        <v>0.22565879999999999</v>
      </c>
      <c r="BR208" s="22">
        <v>0.28453590000000001</v>
      </c>
      <c r="BS208" s="22">
        <v>0.40261819999999998</v>
      </c>
      <c r="BT208" s="22">
        <v>0.35114699999999999</v>
      </c>
      <c r="BU208" s="22">
        <v>0.33321580000000001</v>
      </c>
      <c r="BV208" s="22">
        <v>0.30822539999999998</v>
      </c>
      <c r="BW208" s="22">
        <v>0.3123185</v>
      </c>
      <c r="BX208" s="22">
        <v>0.1322316</v>
      </c>
      <c r="BY208" s="22">
        <v>2.68574E-2</v>
      </c>
      <c r="BZ208" s="22">
        <v>-1.9148800000000001E-2</v>
      </c>
      <c r="CA208" s="22">
        <v>1.6044699999999999E-2</v>
      </c>
      <c r="CB208" s="22">
        <v>-0.12563830000000001</v>
      </c>
      <c r="CC208" s="22">
        <v>-0.1204586</v>
      </c>
      <c r="CD208" s="22">
        <v>-8.8864299999999993E-2</v>
      </c>
      <c r="CE208" s="22">
        <v>-8.7270500000000001E-2</v>
      </c>
      <c r="CF208" s="22">
        <v>-3.8584500000000001E-2</v>
      </c>
      <c r="CG208" s="22">
        <v>-1.8300799999999999E-2</v>
      </c>
      <c r="CH208" s="22">
        <v>-6.5739800000000001E-2</v>
      </c>
      <c r="CI208" s="22">
        <v>2.6477799999999999E-2</v>
      </c>
      <c r="CJ208" s="22">
        <v>5.6880399999999998E-2</v>
      </c>
      <c r="CK208" s="22">
        <v>4.6759999999999996E-3</v>
      </c>
      <c r="CL208" s="22">
        <v>-6.8028999999999997E-3</v>
      </c>
      <c r="CM208" s="22">
        <v>3.8454099999999998E-2</v>
      </c>
      <c r="CN208" s="22">
        <v>7.3216400000000001E-2</v>
      </c>
      <c r="CO208" s="22">
        <v>0.3109074</v>
      </c>
      <c r="CP208" s="22">
        <v>0.3772278</v>
      </c>
      <c r="CQ208" s="22">
        <v>0.49608760000000002</v>
      </c>
      <c r="CR208" s="22">
        <v>0.44287929999999998</v>
      </c>
      <c r="CS208" s="22">
        <v>0.42255150000000002</v>
      </c>
      <c r="CT208" s="22">
        <v>0.39644220000000002</v>
      </c>
      <c r="CU208" s="22">
        <v>0.39351399999999997</v>
      </c>
      <c r="CV208" s="22">
        <v>0.20687040000000001</v>
      </c>
      <c r="CW208" s="22">
        <v>9.4592300000000004E-2</v>
      </c>
      <c r="CX208" s="22">
        <v>4.1999700000000001E-2</v>
      </c>
      <c r="CY208" s="22">
        <v>7.76781E-2</v>
      </c>
      <c r="CZ208" s="22">
        <v>-6.9601499999999997E-2</v>
      </c>
      <c r="DA208" s="22">
        <v>-7.0617200000000005E-2</v>
      </c>
      <c r="DB208" s="22">
        <v>-4.2009699999999997E-2</v>
      </c>
      <c r="DC208" s="22">
        <v>-4.6408600000000001E-2</v>
      </c>
      <c r="DD208" s="22">
        <v>-1.372E-4</v>
      </c>
      <c r="DE208" s="22">
        <v>2.2090700000000001E-2</v>
      </c>
      <c r="DF208" s="22">
        <v>-2.2483800000000002E-2</v>
      </c>
      <c r="DG208" s="22">
        <v>7.7474500000000002E-2</v>
      </c>
      <c r="DH208" s="22">
        <v>0.116591</v>
      </c>
      <c r="DI208" s="22">
        <v>7.7709299999999995E-2</v>
      </c>
      <c r="DJ208" s="22">
        <v>7.2798500000000002E-2</v>
      </c>
      <c r="DK208" s="22">
        <v>0.1223986</v>
      </c>
      <c r="DL208" s="22">
        <v>0.15819250000000001</v>
      </c>
      <c r="DM208" s="22">
        <v>0.39615590000000001</v>
      </c>
      <c r="DN208" s="22">
        <v>0.46991959999999999</v>
      </c>
      <c r="DO208" s="22">
        <v>0.58955690000000005</v>
      </c>
      <c r="DP208" s="22">
        <v>0.53461159999999996</v>
      </c>
      <c r="DQ208" s="22">
        <v>0.51188710000000004</v>
      </c>
      <c r="DR208" s="22">
        <v>0.48465900000000001</v>
      </c>
      <c r="DS208" s="22">
        <v>0.47470950000000001</v>
      </c>
      <c r="DT208" s="22">
        <v>0.28150920000000001</v>
      </c>
      <c r="DU208" s="22">
        <v>0.1623272</v>
      </c>
      <c r="DV208" s="22">
        <v>0.1031482</v>
      </c>
      <c r="DW208" s="22">
        <v>0.16666700000000001</v>
      </c>
      <c r="DX208" s="22">
        <v>1.1306699999999999E-2</v>
      </c>
      <c r="DY208" s="22">
        <v>1.3458999999999999E-3</v>
      </c>
      <c r="DZ208" s="22">
        <v>2.5641000000000001E-2</v>
      </c>
      <c r="EA208" s="22">
        <v>1.25895E-2</v>
      </c>
      <c r="EB208" s="22">
        <v>5.53745E-2</v>
      </c>
      <c r="EC208" s="22">
        <v>8.0409599999999998E-2</v>
      </c>
      <c r="ED208" s="22">
        <v>3.9970899999999997E-2</v>
      </c>
      <c r="EE208" s="22">
        <v>0.15110570000000001</v>
      </c>
      <c r="EF208" s="22">
        <v>0.2028036</v>
      </c>
      <c r="EG208" s="22">
        <v>0.18315780000000001</v>
      </c>
      <c r="EH208" s="22">
        <v>0.18773020000000001</v>
      </c>
      <c r="EI208" s="22">
        <v>0.24360129999999999</v>
      </c>
      <c r="EJ208" s="22">
        <v>0.28088449999999998</v>
      </c>
      <c r="EK208" s="22">
        <v>0.51924119999999996</v>
      </c>
      <c r="EL208" s="22">
        <v>0.60375190000000001</v>
      </c>
      <c r="EM208" s="22">
        <v>0.72451200000000004</v>
      </c>
      <c r="EN208" s="22">
        <v>0.66705859999999995</v>
      </c>
      <c r="EO208" s="22">
        <v>0.64087369999999999</v>
      </c>
      <c r="EP208" s="22">
        <v>0.61203010000000002</v>
      </c>
      <c r="EQ208" s="22">
        <v>0.59194290000000005</v>
      </c>
      <c r="ER208" s="22">
        <v>0.38927580000000001</v>
      </c>
      <c r="ES208" s="22">
        <v>0.26012560000000001</v>
      </c>
      <c r="ET208" s="22">
        <v>0.19143689999999999</v>
      </c>
      <c r="EU208" s="22">
        <v>65.252170000000007</v>
      </c>
      <c r="EV208" s="22">
        <v>64.688339999999997</v>
      </c>
      <c r="EW208" s="22">
        <v>63.232529999999997</v>
      </c>
      <c r="EX208" s="22">
        <v>62.160899999999998</v>
      </c>
      <c r="EY208" s="22">
        <v>61.59216</v>
      </c>
      <c r="EZ208" s="22">
        <v>60.666559999999997</v>
      </c>
      <c r="FA208" s="22">
        <v>60.058459999999997</v>
      </c>
      <c r="FB208" s="22">
        <v>60.501139999999999</v>
      </c>
      <c r="FC208" s="22">
        <v>65.974630000000005</v>
      </c>
      <c r="FD208" s="22">
        <v>73.443529999999996</v>
      </c>
      <c r="FE208" s="22">
        <v>79.940269999999998</v>
      </c>
      <c r="FF208" s="22">
        <v>84.311920000000001</v>
      </c>
      <c r="FG208" s="22">
        <v>86.155929999999998</v>
      </c>
      <c r="FH208" s="22">
        <v>87.62688</v>
      </c>
      <c r="FI208" s="22">
        <v>87.433880000000002</v>
      </c>
      <c r="FJ208" s="22">
        <v>88.820440000000005</v>
      </c>
      <c r="FK208" s="22">
        <v>88.543300000000002</v>
      </c>
      <c r="FL208" s="22">
        <v>85.993600000000001</v>
      </c>
      <c r="FM208" s="22">
        <v>82.25067</v>
      </c>
      <c r="FN208" s="22">
        <v>76.361720000000005</v>
      </c>
      <c r="FO208" s="22">
        <v>72.08381</v>
      </c>
      <c r="FP208" s="22">
        <v>70.663480000000007</v>
      </c>
      <c r="FQ208" s="22">
        <v>69.184330000000003</v>
      </c>
      <c r="FR208" s="22">
        <v>67.24539</v>
      </c>
      <c r="FS208" s="22">
        <v>1.8544989999999999</v>
      </c>
      <c r="FT208" s="22">
        <v>8.7698399999999996E-2</v>
      </c>
      <c r="FU208" s="22">
        <v>0.14279210000000001</v>
      </c>
    </row>
    <row r="209" spans="1:177" x14ac:dyDescent="0.2">
      <c r="A209" s="13" t="s">
        <v>227</v>
      </c>
      <c r="B209" s="13" t="s">
        <v>199</v>
      </c>
      <c r="C209" s="13" t="s">
        <v>269</v>
      </c>
      <c r="D209" s="34" t="s">
        <v>262</v>
      </c>
      <c r="E209" s="23" t="s">
        <v>219</v>
      </c>
      <c r="F209" s="23">
        <v>6894</v>
      </c>
      <c r="G209" s="22">
        <v>0.96217410000000003</v>
      </c>
      <c r="H209" s="22">
        <v>0.85099630000000004</v>
      </c>
      <c r="I209" s="22">
        <v>0.77214050000000001</v>
      </c>
      <c r="J209" s="22">
        <v>0.70555330000000005</v>
      </c>
      <c r="K209" s="22">
        <v>0.67631660000000005</v>
      </c>
      <c r="L209" s="22">
        <v>0.67547389999999996</v>
      </c>
      <c r="M209" s="22">
        <v>0.69234399999999996</v>
      </c>
      <c r="N209" s="22">
        <v>0.68328739999999999</v>
      </c>
      <c r="O209" s="22">
        <v>0.68187719999999996</v>
      </c>
      <c r="P209" s="22">
        <v>0.68246030000000002</v>
      </c>
      <c r="Q209" s="22">
        <v>0.76174269999999999</v>
      </c>
      <c r="R209" s="22">
        <v>0.81811120000000004</v>
      </c>
      <c r="S209" s="22">
        <v>0.94069460000000005</v>
      </c>
      <c r="T209" s="22">
        <v>1.0411779999999999</v>
      </c>
      <c r="U209" s="22">
        <v>1.23414</v>
      </c>
      <c r="V209" s="22">
        <v>1.365802</v>
      </c>
      <c r="W209" s="22">
        <v>1.483487</v>
      </c>
      <c r="X209" s="22">
        <v>1.6268640000000001</v>
      </c>
      <c r="Y209" s="22">
        <v>1.6458710000000001</v>
      </c>
      <c r="Z209" s="22">
        <v>1.611264</v>
      </c>
      <c r="AA209" s="22">
        <v>1.6344609999999999</v>
      </c>
      <c r="AB209" s="22">
        <v>1.5459000000000001</v>
      </c>
      <c r="AC209" s="22">
        <v>1.3790549999999999</v>
      </c>
      <c r="AD209" s="22">
        <v>1.183106</v>
      </c>
      <c r="AE209" s="22">
        <v>-1.6966800000000001E-2</v>
      </c>
      <c r="AF209" s="22">
        <v>-7.0616000000000003E-3</v>
      </c>
      <c r="AG209" s="22">
        <v>-4.8057999999999998E-3</v>
      </c>
      <c r="AH209" s="22">
        <v>-8.1086999999999999E-3</v>
      </c>
      <c r="AI209" s="22">
        <v>-1.2174300000000001E-2</v>
      </c>
      <c r="AJ209" s="22">
        <v>-6.7447000000000002E-3</v>
      </c>
      <c r="AK209" s="22">
        <v>-1.1152499999999999E-2</v>
      </c>
      <c r="AL209" s="22">
        <v>-1.8978800000000001E-2</v>
      </c>
      <c r="AM209" s="22">
        <v>-1.10227E-2</v>
      </c>
      <c r="AN209" s="22">
        <v>-2.75526E-2</v>
      </c>
      <c r="AO209" s="22">
        <v>4.3058999999999997E-3</v>
      </c>
      <c r="AP209" s="22">
        <v>-1.9365E-2</v>
      </c>
      <c r="AQ209" s="22">
        <v>-1.3688799999999999E-2</v>
      </c>
      <c r="AR209" s="22">
        <v>-3.2824399999999997E-2</v>
      </c>
      <c r="AS209" s="22">
        <v>0.1853737</v>
      </c>
      <c r="AT209" s="22">
        <v>0.21617649999999999</v>
      </c>
      <c r="AU209" s="22">
        <v>0.2065294</v>
      </c>
      <c r="AV209" s="22">
        <v>0.2108199</v>
      </c>
      <c r="AW209" s="22">
        <v>2.18788E-2</v>
      </c>
      <c r="AX209" s="22">
        <v>-5.35577E-2</v>
      </c>
      <c r="AY209" s="22">
        <v>-6.4480700000000002E-2</v>
      </c>
      <c r="AZ209" s="22">
        <v>-0.10060520000000001</v>
      </c>
      <c r="BA209" s="22">
        <v>-8.8617699999999994E-2</v>
      </c>
      <c r="BB209" s="22">
        <v>-5.6252999999999997E-2</v>
      </c>
      <c r="BC209" s="22">
        <v>-3.1183999999999999E-3</v>
      </c>
      <c r="BD209" s="22">
        <v>5.7218E-3</v>
      </c>
      <c r="BE209" s="22">
        <v>7.1513999999999996E-3</v>
      </c>
      <c r="BF209" s="22">
        <v>2.3900000000000002E-3</v>
      </c>
      <c r="BG209" s="22">
        <v>-2.4723000000000002E-3</v>
      </c>
      <c r="BH209" s="22">
        <v>2.4648999999999999E-3</v>
      </c>
      <c r="BI209" s="22">
        <v>-2.1575000000000001E-3</v>
      </c>
      <c r="BJ209" s="22">
        <v>-9.1678999999999997E-3</v>
      </c>
      <c r="BK209" s="22">
        <v>-4.9180000000000003E-4</v>
      </c>
      <c r="BL209" s="22">
        <v>-1.39636E-2</v>
      </c>
      <c r="BM209" s="22">
        <v>1.9508399999999999E-2</v>
      </c>
      <c r="BN209" s="22">
        <v>-1.549E-3</v>
      </c>
      <c r="BO209" s="22">
        <v>6.8126999999999997E-3</v>
      </c>
      <c r="BP209" s="22">
        <v>-9.6238000000000001E-3</v>
      </c>
      <c r="BQ209" s="22">
        <v>0.20657819999999999</v>
      </c>
      <c r="BR209" s="22">
        <v>0.2382167</v>
      </c>
      <c r="BS209" s="22">
        <v>0.229078</v>
      </c>
      <c r="BT209" s="22">
        <v>0.23373430000000001</v>
      </c>
      <c r="BU209" s="22">
        <v>4.5757899999999997E-2</v>
      </c>
      <c r="BV209" s="22">
        <v>-2.9733800000000001E-2</v>
      </c>
      <c r="BW209" s="22">
        <v>-4.2313400000000001E-2</v>
      </c>
      <c r="BX209" s="22">
        <v>-8.0096899999999999E-2</v>
      </c>
      <c r="BY209" s="22">
        <v>-6.8622699999999995E-2</v>
      </c>
      <c r="BZ209" s="22">
        <v>-4.0116800000000001E-2</v>
      </c>
      <c r="CA209" s="22">
        <v>6.4730999999999999E-3</v>
      </c>
      <c r="CB209" s="22">
        <v>1.4575599999999999E-2</v>
      </c>
      <c r="CC209" s="22">
        <v>1.5432899999999999E-2</v>
      </c>
      <c r="CD209" s="22">
        <v>9.6614000000000005E-3</v>
      </c>
      <c r="CE209" s="22">
        <v>4.2471999999999996E-3</v>
      </c>
      <c r="CF209" s="22">
        <v>8.8435000000000007E-3</v>
      </c>
      <c r="CG209" s="22">
        <v>4.0724999999999997E-3</v>
      </c>
      <c r="CH209" s="22">
        <v>-2.3728E-3</v>
      </c>
      <c r="CI209" s="22">
        <v>6.8018999999999996E-3</v>
      </c>
      <c r="CJ209" s="22">
        <v>-4.5519999999999996E-3</v>
      </c>
      <c r="CK209" s="22">
        <v>3.0037600000000001E-2</v>
      </c>
      <c r="CL209" s="22">
        <v>1.07904E-2</v>
      </c>
      <c r="CM209" s="22">
        <v>2.10119E-2</v>
      </c>
      <c r="CN209" s="22">
        <v>6.4450000000000002E-3</v>
      </c>
      <c r="CO209" s="22">
        <v>0.2212645</v>
      </c>
      <c r="CP209" s="22">
        <v>0.25348169999999998</v>
      </c>
      <c r="CQ209" s="22">
        <v>0.2446951</v>
      </c>
      <c r="CR209" s="22">
        <v>0.24960470000000001</v>
      </c>
      <c r="CS209" s="22">
        <v>6.2296400000000002E-2</v>
      </c>
      <c r="CT209" s="22">
        <v>-1.32335E-2</v>
      </c>
      <c r="CU209" s="22">
        <v>-2.69603E-2</v>
      </c>
      <c r="CV209" s="22">
        <v>-6.5892800000000001E-2</v>
      </c>
      <c r="CW209" s="22">
        <v>-5.4774200000000002E-2</v>
      </c>
      <c r="CX209" s="22">
        <v>-2.8940899999999999E-2</v>
      </c>
      <c r="CY209" s="22">
        <v>1.6064499999999999E-2</v>
      </c>
      <c r="CZ209" s="22">
        <v>2.34293E-2</v>
      </c>
      <c r="DA209" s="22">
        <v>2.37144E-2</v>
      </c>
      <c r="DB209" s="22">
        <v>1.6932800000000001E-2</v>
      </c>
      <c r="DC209" s="22">
        <v>1.0966800000000001E-2</v>
      </c>
      <c r="DD209" s="22">
        <v>1.5221999999999999E-2</v>
      </c>
      <c r="DE209" s="22">
        <v>1.03024E-2</v>
      </c>
      <c r="DF209" s="22">
        <v>4.4222000000000003E-3</v>
      </c>
      <c r="DG209" s="22">
        <v>1.40956E-2</v>
      </c>
      <c r="DH209" s="22">
        <v>4.8596999999999998E-3</v>
      </c>
      <c r="DI209" s="22">
        <v>4.0566699999999997E-2</v>
      </c>
      <c r="DJ209" s="22">
        <v>2.31297E-2</v>
      </c>
      <c r="DK209" s="22">
        <v>3.5211199999999998E-2</v>
      </c>
      <c r="DL209" s="22">
        <v>2.2513700000000001E-2</v>
      </c>
      <c r="DM209" s="22">
        <v>0.23595070000000001</v>
      </c>
      <c r="DN209" s="22">
        <v>0.26874670000000001</v>
      </c>
      <c r="DO209" s="22">
        <v>0.26031219999999999</v>
      </c>
      <c r="DP209" s="22">
        <v>0.26547510000000002</v>
      </c>
      <c r="DQ209" s="22">
        <v>7.8835000000000002E-2</v>
      </c>
      <c r="DR209" s="22">
        <v>3.2667999999999998E-3</v>
      </c>
      <c r="DS209" s="22">
        <v>-1.1607299999999999E-2</v>
      </c>
      <c r="DT209" s="22">
        <v>-5.16888E-2</v>
      </c>
      <c r="DU209" s="22">
        <v>-4.0925799999999998E-2</v>
      </c>
      <c r="DV209" s="22">
        <v>-1.7765E-2</v>
      </c>
      <c r="DW209" s="22">
        <v>2.9912899999999999E-2</v>
      </c>
      <c r="DX209" s="22">
        <v>3.62127E-2</v>
      </c>
      <c r="DY209" s="22">
        <v>3.5671599999999998E-2</v>
      </c>
      <c r="DZ209" s="22">
        <v>2.7431500000000001E-2</v>
      </c>
      <c r="EA209" s="22">
        <v>2.0668700000000002E-2</v>
      </c>
      <c r="EB209" s="22">
        <v>2.4431700000000001E-2</v>
      </c>
      <c r="EC209" s="22">
        <v>1.9297499999999999E-2</v>
      </c>
      <c r="ED209" s="22">
        <v>1.42331E-2</v>
      </c>
      <c r="EE209" s="22">
        <v>2.4626499999999999E-2</v>
      </c>
      <c r="EF209" s="22">
        <v>1.8448599999999999E-2</v>
      </c>
      <c r="EG209" s="22">
        <v>5.5769199999999998E-2</v>
      </c>
      <c r="EH209" s="22">
        <v>4.0945799999999997E-2</v>
      </c>
      <c r="EI209" s="22">
        <v>5.5712699999999997E-2</v>
      </c>
      <c r="EJ209" s="22">
        <v>4.5714400000000002E-2</v>
      </c>
      <c r="EK209" s="22">
        <v>0.25715529999999998</v>
      </c>
      <c r="EL209" s="22">
        <v>0.29078690000000001</v>
      </c>
      <c r="EM209" s="22">
        <v>0.28286070000000002</v>
      </c>
      <c r="EN209" s="22">
        <v>0.28838950000000002</v>
      </c>
      <c r="EO209" s="22">
        <v>0.1027141</v>
      </c>
      <c r="EP209" s="22">
        <v>2.7090699999999999E-2</v>
      </c>
      <c r="EQ209" s="22">
        <v>1.0560099999999999E-2</v>
      </c>
      <c r="ER209" s="22">
        <v>-3.11804E-2</v>
      </c>
      <c r="ES209" s="22">
        <v>-2.0930799999999999E-2</v>
      </c>
      <c r="ET209" s="22">
        <v>-1.6287999999999999E-3</v>
      </c>
      <c r="EU209" s="22">
        <v>69.407139999999998</v>
      </c>
      <c r="EV209" s="22">
        <v>68.830860000000001</v>
      </c>
      <c r="EW209" s="22">
        <v>67.580569999999994</v>
      </c>
      <c r="EX209" s="22">
        <v>67.144379999999998</v>
      </c>
      <c r="EY209" s="22">
        <v>66.838170000000005</v>
      </c>
      <c r="EZ209" s="22">
        <v>66.061390000000003</v>
      </c>
      <c r="FA209" s="22">
        <v>65.390190000000004</v>
      </c>
      <c r="FB209" s="22">
        <v>66.895420000000001</v>
      </c>
      <c r="FC209" s="22">
        <v>70.881829999999994</v>
      </c>
      <c r="FD209" s="22">
        <v>76.953029999999998</v>
      </c>
      <c r="FE209" s="22">
        <v>83.223579999999998</v>
      </c>
      <c r="FF209" s="22">
        <v>87.221090000000004</v>
      </c>
      <c r="FG209" s="22">
        <v>87.843170000000001</v>
      </c>
      <c r="FH209" s="22">
        <v>89.419939999999997</v>
      </c>
      <c r="FI209" s="22">
        <v>90.277540000000002</v>
      </c>
      <c r="FJ209" s="22">
        <v>90.038200000000003</v>
      </c>
      <c r="FK209" s="22">
        <v>90.056460000000001</v>
      </c>
      <c r="FL209" s="22">
        <v>88.724680000000006</v>
      </c>
      <c r="FM209" s="22">
        <v>86.175129999999996</v>
      </c>
      <c r="FN209" s="22">
        <v>83.568820000000002</v>
      </c>
      <c r="FO209" s="22">
        <v>79.662580000000005</v>
      </c>
      <c r="FP209" s="22">
        <v>77.130790000000005</v>
      </c>
      <c r="FQ209" s="22">
        <v>75.503410000000002</v>
      </c>
      <c r="FR209" s="22">
        <v>74.214439999999996</v>
      </c>
      <c r="FS209" s="22">
        <v>0.2640999</v>
      </c>
      <c r="FT209" s="22"/>
      <c r="FU209" s="22">
        <v>2.49541E-2</v>
      </c>
    </row>
    <row r="210" spans="1:177" x14ac:dyDescent="0.2">
      <c r="A210" s="13" t="s">
        <v>227</v>
      </c>
      <c r="B210" s="13" t="s">
        <v>199</v>
      </c>
      <c r="C210" s="13" t="s">
        <v>269</v>
      </c>
      <c r="D210" s="34" t="s">
        <v>262</v>
      </c>
      <c r="E210" s="23" t="s">
        <v>220</v>
      </c>
      <c r="F210" s="23">
        <v>4166</v>
      </c>
      <c r="G210" s="22">
        <v>0.93258180000000002</v>
      </c>
      <c r="H210" s="22">
        <v>0.8225247</v>
      </c>
      <c r="I210" s="22">
        <v>0.74931919999999996</v>
      </c>
      <c r="J210" s="22">
        <v>0.68037899999999996</v>
      </c>
      <c r="K210" s="22">
        <v>0.65013779999999999</v>
      </c>
      <c r="L210" s="22">
        <v>0.64235759999999997</v>
      </c>
      <c r="M210" s="22">
        <v>0.66981480000000004</v>
      </c>
      <c r="N210" s="22">
        <v>0.67595680000000002</v>
      </c>
      <c r="O210" s="22">
        <v>0.674813</v>
      </c>
      <c r="P210" s="22">
        <v>0.67104730000000001</v>
      </c>
      <c r="Q210" s="22">
        <v>0.72900670000000001</v>
      </c>
      <c r="R210" s="22">
        <v>0.75357969999999996</v>
      </c>
      <c r="S210" s="22">
        <v>0.83733170000000001</v>
      </c>
      <c r="T210" s="22">
        <v>0.90383769999999997</v>
      </c>
      <c r="U210" s="22">
        <v>0.98266750000000003</v>
      </c>
      <c r="V210" s="22">
        <v>1.07013</v>
      </c>
      <c r="W210" s="22">
        <v>1.1520870000000001</v>
      </c>
      <c r="X210" s="22">
        <v>1.279768</v>
      </c>
      <c r="Y210" s="22">
        <v>1.352865</v>
      </c>
      <c r="Z210" s="22">
        <v>1.3974519999999999</v>
      </c>
      <c r="AA210" s="22">
        <v>1.469266</v>
      </c>
      <c r="AB210" s="22">
        <v>1.4573210000000001</v>
      </c>
      <c r="AC210" s="22">
        <v>1.3081</v>
      </c>
      <c r="AD210" s="22">
        <v>1.117421</v>
      </c>
      <c r="AE210" s="22">
        <v>-3.0302200000000001E-2</v>
      </c>
      <c r="AF210" s="22">
        <v>-1.9255299999999999E-2</v>
      </c>
      <c r="AG210" s="22">
        <v>-1.8112799999999998E-2</v>
      </c>
      <c r="AH210" s="22">
        <v>-2.03459E-2</v>
      </c>
      <c r="AI210" s="22">
        <v>-1.96834E-2</v>
      </c>
      <c r="AJ210" s="22">
        <v>-1.5685000000000001E-2</v>
      </c>
      <c r="AK210" s="22">
        <v>-1.33379E-2</v>
      </c>
      <c r="AL210" s="22">
        <v>-3.25451E-2</v>
      </c>
      <c r="AM210" s="22">
        <v>-1.2593699999999999E-2</v>
      </c>
      <c r="AN210" s="22">
        <v>-3.6571800000000002E-2</v>
      </c>
      <c r="AO210" s="22">
        <v>2.3059999999999999E-4</v>
      </c>
      <c r="AP210" s="22">
        <v>-3.7591399999999997E-2</v>
      </c>
      <c r="AQ210" s="22">
        <v>-4.1079699999999997E-2</v>
      </c>
      <c r="AR210" s="22">
        <v>-4.1442600000000003E-2</v>
      </c>
      <c r="AS210" s="22">
        <v>0.1230594</v>
      </c>
      <c r="AT210" s="22">
        <v>0.14666119999999999</v>
      </c>
      <c r="AU210" s="22">
        <v>0.13320419999999999</v>
      </c>
      <c r="AV210" s="22">
        <v>0.1451076</v>
      </c>
      <c r="AW210" s="22">
        <v>-3.5073199999999999E-2</v>
      </c>
      <c r="AX210" s="22">
        <v>-7.66376E-2</v>
      </c>
      <c r="AY210" s="22">
        <v>-7.57882E-2</v>
      </c>
      <c r="AZ210" s="22">
        <v>-0.1037781</v>
      </c>
      <c r="BA210" s="22">
        <v>-9.0951699999999996E-2</v>
      </c>
      <c r="BB210" s="22">
        <v>-7.5848799999999994E-2</v>
      </c>
      <c r="BC210" s="22">
        <v>-1.17158E-2</v>
      </c>
      <c r="BD210" s="22">
        <v>-2.1946999999999999E-3</v>
      </c>
      <c r="BE210" s="22">
        <v>-1.9875000000000001E-3</v>
      </c>
      <c r="BF210" s="22">
        <v>-6.1254999999999999E-3</v>
      </c>
      <c r="BG210" s="22">
        <v>-5.9976999999999999E-3</v>
      </c>
      <c r="BH210" s="22">
        <v>-2.6981000000000002E-3</v>
      </c>
      <c r="BI210" s="22">
        <v>-1.6034000000000001E-3</v>
      </c>
      <c r="BJ210" s="22">
        <v>-2.11381E-2</v>
      </c>
      <c r="BK210" s="22">
        <v>-7.8339999999999996E-4</v>
      </c>
      <c r="BL210" s="22">
        <v>-2.1314400000000001E-2</v>
      </c>
      <c r="BM210" s="22">
        <v>1.6435499999999999E-2</v>
      </c>
      <c r="BN210" s="22">
        <v>-1.92756E-2</v>
      </c>
      <c r="BO210" s="22">
        <v>-1.9651499999999999E-2</v>
      </c>
      <c r="BP210" s="22">
        <v>-1.76638E-2</v>
      </c>
      <c r="BQ210" s="22">
        <v>0.1458081</v>
      </c>
      <c r="BR210" s="22">
        <v>0.17035139999999999</v>
      </c>
      <c r="BS210" s="22">
        <v>0.15770480000000001</v>
      </c>
      <c r="BT210" s="22">
        <v>0.17040530000000001</v>
      </c>
      <c r="BU210" s="22">
        <v>-8.9902999999999997E-3</v>
      </c>
      <c r="BV210" s="22">
        <v>-4.9097500000000002E-2</v>
      </c>
      <c r="BW210" s="22">
        <v>-4.8476400000000003E-2</v>
      </c>
      <c r="BX210" s="22">
        <v>-7.86525E-2</v>
      </c>
      <c r="BY210" s="22">
        <v>-6.6676299999999994E-2</v>
      </c>
      <c r="BZ210" s="22">
        <v>-5.6248899999999998E-2</v>
      </c>
      <c r="CA210" s="22">
        <v>1.1571000000000001E-3</v>
      </c>
      <c r="CB210" s="22">
        <v>9.6214000000000004E-3</v>
      </c>
      <c r="CC210" s="22">
        <v>9.1807999999999994E-3</v>
      </c>
      <c r="CD210" s="22">
        <v>3.7234E-3</v>
      </c>
      <c r="CE210" s="22">
        <v>3.4808999999999999E-3</v>
      </c>
      <c r="CF210" s="22">
        <v>6.2966000000000003E-3</v>
      </c>
      <c r="CG210" s="22">
        <v>6.5239E-3</v>
      </c>
      <c r="CH210" s="22">
        <v>-1.32376E-2</v>
      </c>
      <c r="CI210" s="22">
        <v>7.3962999999999997E-3</v>
      </c>
      <c r="CJ210" s="22">
        <v>-1.0747100000000001E-2</v>
      </c>
      <c r="CK210" s="22">
        <v>2.76589E-2</v>
      </c>
      <c r="CL210" s="22">
        <v>-6.5900999999999998E-3</v>
      </c>
      <c r="CM210" s="22">
        <v>-4.8103E-3</v>
      </c>
      <c r="CN210" s="22">
        <v>-1.1948E-3</v>
      </c>
      <c r="CO210" s="22">
        <v>0.16156380000000001</v>
      </c>
      <c r="CP210" s="22">
        <v>0.18675919999999999</v>
      </c>
      <c r="CQ210" s="22">
        <v>0.17467389999999999</v>
      </c>
      <c r="CR210" s="22">
        <v>0.18792639999999999</v>
      </c>
      <c r="CS210" s="22">
        <v>9.0746999999999998E-3</v>
      </c>
      <c r="CT210" s="22">
        <v>-3.0023299999999999E-2</v>
      </c>
      <c r="CU210" s="22">
        <v>-2.9560400000000001E-2</v>
      </c>
      <c r="CV210" s="22">
        <v>-6.1250499999999999E-2</v>
      </c>
      <c r="CW210" s="22">
        <v>-4.9863200000000003E-2</v>
      </c>
      <c r="CX210" s="22">
        <v>-4.26741E-2</v>
      </c>
      <c r="CY210" s="22">
        <v>1.4030000000000001E-2</v>
      </c>
      <c r="CZ210" s="22">
        <v>2.1437500000000002E-2</v>
      </c>
      <c r="DA210" s="22">
        <v>2.0349200000000001E-2</v>
      </c>
      <c r="DB210" s="22">
        <v>1.35724E-2</v>
      </c>
      <c r="DC210" s="22">
        <v>1.2959500000000001E-2</v>
      </c>
      <c r="DD210" s="22">
        <v>1.52912E-2</v>
      </c>
      <c r="DE210" s="22">
        <v>1.46512E-2</v>
      </c>
      <c r="DF210" s="22">
        <v>-5.3371E-3</v>
      </c>
      <c r="DG210" s="22">
        <v>1.5576E-2</v>
      </c>
      <c r="DH210" s="22">
        <v>-1.7990000000000001E-4</v>
      </c>
      <c r="DI210" s="22">
        <v>3.8882399999999998E-2</v>
      </c>
      <c r="DJ210" s="22">
        <v>6.0952999999999997E-3</v>
      </c>
      <c r="DK210" s="22">
        <v>1.0030799999999999E-2</v>
      </c>
      <c r="DL210" s="22">
        <v>1.5274299999999999E-2</v>
      </c>
      <c r="DM210" s="22">
        <v>0.17731949999999999</v>
      </c>
      <c r="DN210" s="22">
        <v>0.20316709999999999</v>
      </c>
      <c r="DO210" s="22">
        <v>0.19164300000000001</v>
      </c>
      <c r="DP210" s="22">
        <v>0.20544760000000001</v>
      </c>
      <c r="DQ210" s="22">
        <v>2.7139699999999999E-2</v>
      </c>
      <c r="DR210" s="22">
        <v>-1.09491E-2</v>
      </c>
      <c r="DS210" s="22">
        <v>-1.0644300000000001E-2</v>
      </c>
      <c r="DT210" s="22">
        <v>-4.3848499999999999E-2</v>
      </c>
      <c r="DU210" s="22">
        <v>-3.3050099999999999E-2</v>
      </c>
      <c r="DV210" s="22">
        <v>-2.9099199999999999E-2</v>
      </c>
      <c r="DW210" s="22">
        <v>3.26165E-2</v>
      </c>
      <c r="DX210" s="22">
        <v>3.8497999999999998E-2</v>
      </c>
      <c r="DY210" s="22">
        <v>3.64745E-2</v>
      </c>
      <c r="DZ210" s="22">
        <v>2.7792799999999999E-2</v>
      </c>
      <c r="EA210" s="22">
        <v>2.6645200000000001E-2</v>
      </c>
      <c r="EB210" s="22">
        <v>2.82781E-2</v>
      </c>
      <c r="EC210" s="22">
        <v>2.6385700000000002E-2</v>
      </c>
      <c r="ED210" s="22">
        <v>6.0699999999999999E-3</v>
      </c>
      <c r="EE210" s="22">
        <v>2.7386299999999999E-2</v>
      </c>
      <c r="EF210" s="22">
        <v>1.5077500000000001E-2</v>
      </c>
      <c r="EG210" s="22">
        <v>5.5087299999999999E-2</v>
      </c>
      <c r="EH210" s="22">
        <v>2.4411100000000002E-2</v>
      </c>
      <c r="EI210" s="22">
        <v>3.1459099999999997E-2</v>
      </c>
      <c r="EJ210" s="22">
        <v>3.90531E-2</v>
      </c>
      <c r="EK210" s="22">
        <v>0.2000682</v>
      </c>
      <c r="EL210" s="22">
        <v>0.22685730000000001</v>
      </c>
      <c r="EM210" s="22">
        <v>0.21614369999999999</v>
      </c>
      <c r="EN210" s="22">
        <v>0.23074529999999999</v>
      </c>
      <c r="EO210" s="22">
        <v>5.3222600000000002E-2</v>
      </c>
      <c r="EP210" s="22">
        <v>1.6591000000000002E-2</v>
      </c>
      <c r="EQ210" s="22">
        <v>1.6667499999999998E-2</v>
      </c>
      <c r="ER210" s="22">
        <v>-1.8722800000000001E-2</v>
      </c>
      <c r="ES210" s="22">
        <v>-8.7746999999999999E-3</v>
      </c>
      <c r="ET210" s="22">
        <v>-9.4993000000000005E-3</v>
      </c>
      <c r="EU210" s="22">
        <v>70.232659999999996</v>
      </c>
      <c r="EV210" s="22">
        <v>69.919600000000003</v>
      </c>
      <c r="EW210" s="22">
        <v>68.314869999999999</v>
      </c>
      <c r="EX210" s="22">
        <v>69.140180000000001</v>
      </c>
      <c r="EY210" s="22">
        <v>67.999340000000004</v>
      </c>
      <c r="EZ210" s="22">
        <v>68.069659999999999</v>
      </c>
      <c r="FA210" s="22">
        <v>67.422449999999998</v>
      </c>
      <c r="FB210" s="22">
        <v>68.555980000000005</v>
      </c>
      <c r="FC210" s="22">
        <v>70.713359999999994</v>
      </c>
      <c r="FD210" s="22">
        <v>75.740449999999996</v>
      </c>
      <c r="FE210" s="22">
        <v>81.841470000000001</v>
      </c>
      <c r="FF210" s="22">
        <v>85.897069999999999</v>
      </c>
      <c r="FG210" s="22">
        <v>85.277600000000007</v>
      </c>
      <c r="FH210" s="22">
        <v>86.459800000000001</v>
      </c>
      <c r="FI210" s="22">
        <v>87.182000000000002</v>
      </c>
      <c r="FJ210" s="22">
        <v>87.291480000000007</v>
      </c>
      <c r="FK210" s="22">
        <v>86.959509999999995</v>
      </c>
      <c r="FL210" s="22">
        <v>85.470910000000003</v>
      </c>
      <c r="FM210" s="22">
        <v>83.366749999999996</v>
      </c>
      <c r="FN210" s="22">
        <v>81.728750000000005</v>
      </c>
      <c r="FO210" s="22">
        <v>79.145790000000005</v>
      </c>
      <c r="FP210" s="22">
        <v>76.406099999999995</v>
      </c>
      <c r="FQ210" s="22">
        <v>75.241969999999995</v>
      </c>
      <c r="FR210" s="22">
        <v>74.635620000000003</v>
      </c>
      <c r="FS210" s="22">
        <v>0.31732569999999999</v>
      </c>
      <c r="FT210" s="22"/>
      <c r="FU210" s="22">
        <v>2.7576E-2</v>
      </c>
    </row>
    <row r="211" spans="1:177" x14ac:dyDescent="0.2">
      <c r="A211" s="13" t="s">
        <v>227</v>
      </c>
      <c r="B211" s="13" t="s">
        <v>199</v>
      </c>
      <c r="C211" s="13" t="s">
        <v>269</v>
      </c>
      <c r="D211" s="34" t="s">
        <v>262</v>
      </c>
      <c r="E211" s="23" t="s">
        <v>221</v>
      </c>
      <c r="F211" s="23">
        <v>2728</v>
      </c>
      <c r="G211" s="22">
        <v>1.032753</v>
      </c>
      <c r="H211" s="22">
        <v>0.90716079999999999</v>
      </c>
      <c r="I211" s="22">
        <v>0.81626989999999999</v>
      </c>
      <c r="J211" s="22">
        <v>0.74667700000000004</v>
      </c>
      <c r="K211" s="22">
        <v>0.71988940000000001</v>
      </c>
      <c r="L211" s="22">
        <v>0.73496059999999996</v>
      </c>
      <c r="M211" s="22">
        <v>0.73646990000000001</v>
      </c>
      <c r="N211" s="22">
        <v>0.7292265</v>
      </c>
      <c r="O211" s="22">
        <v>0.70583560000000001</v>
      </c>
      <c r="P211" s="22">
        <v>0.70468889999999995</v>
      </c>
      <c r="Q211" s="22">
        <v>0.77684520000000001</v>
      </c>
      <c r="R211" s="22">
        <v>0.90146139999999997</v>
      </c>
      <c r="S211" s="22">
        <v>1.080503</v>
      </c>
      <c r="T211" s="22">
        <v>1.1991339999999999</v>
      </c>
      <c r="U211" s="22">
        <v>1.379731</v>
      </c>
      <c r="V211" s="22">
        <v>1.531698</v>
      </c>
      <c r="W211" s="22">
        <v>1.6940759999999999</v>
      </c>
      <c r="X211" s="22">
        <v>1.8539669999999999</v>
      </c>
      <c r="Y211" s="22">
        <v>1.964839</v>
      </c>
      <c r="Z211" s="22">
        <v>1.892647</v>
      </c>
      <c r="AA211" s="22">
        <v>1.87497</v>
      </c>
      <c r="AB211" s="22">
        <v>1.762948</v>
      </c>
      <c r="AC211" s="22">
        <v>1.5483750000000001</v>
      </c>
      <c r="AD211" s="22">
        <v>1.330902</v>
      </c>
      <c r="AE211" s="22">
        <v>-2.2434800000000001E-2</v>
      </c>
      <c r="AF211" s="22">
        <v>-1.02439E-2</v>
      </c>
      <c r="AG211" s="22">
        <v>-4.1380000000000002E-3</v>
      </c>
      <c r="AH211" s="22">
        <v>-8.0230000000000006E-3</v>
      </c>
      <c r="AI211" s="22">
        <v>-1.72023E-2</v>
      </c>
      <c r="AJ211" s="22">
        <v>-9.4944999999999995E-3</v>
      </c>
      <c r="AK211" s="22">
        <v>-2.55436E-2</v>
      </c>
      <c r="AL211" s="22">
        <v>-1.3816200000000001E-2</v>
      </c>
      <c r="AM211" s="22">
        <v>-2.8061800000000001E-2</v>
      </c>
      <c r="AN211" s="22">
        <v>-4.0052499999999998E-2</v>
      </c>
      <c r="AO211" s="22">
        <v>-1.6083699999999999E-2</v>
      </c>
      <c r="AP211" s="22">
        <v>-2.4382999999999998E-2</v>
      </c>
      <c r="AQ211" s="22">
        <v>-7.6262999999999999E-3</v>
      </c>
      <c r="AR211" s="22">
        <v>-6.0486100000000001E-2</v>
      </c>
      <c r="AS211" s="22">
        <v>0.24191170000000001</v>
      </c>
      <c r="AT211" s="22">
        <v>0.28062720000000002</v>
      </c>
      <c r="AU211" s="22">
        <v>0.27710859999999998</v>
      </c>
      <c r="AV211" s="22">
        <v>0.26645730000000001</v>
      </c>
      <c r="AW211" s="22">
        <v>6.2186199999999997E-2</v>
      </c>
      <c r="AX211" s="22">
        <v>-6.3782900000000003E-2</v>
      </c>
      <c r="AY211" s="22">
        <v>-8.8427900000000004E-2</v>
      </c>
      <c r="AZ211" s="22">
        <v>-0.132965</v>
      </c>
      <c r="BA211" s="22">
        <v>-0.1187534</v>
      </c>
      <c r="BB211" s="22">
        <v>-5.3891500000000002E-2</v>
      </c>
      <c r="BC211" s="22">
        <v>-7.4390000000000003E-4</v>
      </c>
      <c r="BD211" s="22">
        <v>9.0904000000000002E-3</v>
      </c>
      <c r="BE211" s="22">
        <v>1.36007E-2</v>
      </c>
      <c r="BF211" s="22">
        <v>7.9132999999999998E-3</v>
      </c>
      <c r="BG211" s="22">
        <v>-3.6974999999999998E-3</v>
      </c>
      <c r="BH211" s="22">
        <v>3.5117999999999998E-3</v>
      </c>
      <c r="BI211" s="22">
        <v>-1.08897E-2</v>
      </c>
      <c r="BJ211" s="22">
        <v>2.617E-3</v>
      </c>
      <c r="BK211" s="22">
        <v>-9.1978000000000008E-3</v>
      </c>
      <c r="BL211" s="22">
        <v>-1.57663E-2</v>
      </c>
      <c r="BM211" s="22">
        <v>1.20654E-2</v>
      </c>
      <c r="BN211" s="22">
        <v>9.5662000000000004E-3</v>
      </c>
      <c r="BO211" s="22">
        <v>3.0864599999999999E-2</v>
      </c>
      <c r="BP211" s="22">
        <v>-1.59814E-2</v>
      </c>
      <c r="BQ211" s="22">
        <v>0.28051809999999999</v>
      </c>
      <c r="BR211" s="22">
        <v>0.32059219999999999</v>
      </c>
      <c r="BS211" s="22">
        <v>0.31800440000000002</v>
      </c>
      <c r="BT211" s="22">
        <v>0.3083206</v>
      </c>
      <c r="BU211" s="22">
        <v>0.1052085</v>
      </c>
      <c r="BV211" s="22">
        <v>-2.2262799999999999E-2</v>
      </c>
      <c r="BW211" s="22">
        <v>-5.1811000000000003E-2</v>
      </c>
      <c r="BX211" s="22">
        <v>-9.8332699999999995E-2</v>
      </c>
      <c r="BY211" s="22">
        <v>-8.5167599999999996E-2</v>
      </c>
      <c r="BZ211" s="22">
        <v>-2.7180900000000001E-2</v>
      </c>
      <c r="CA211" s="22">
        <v>1.4279099999999999E-2</v>
      </c>
      <c r="CB211" s="22">
        <v>2.2481299999999999E-2</v>
      </c>
      <c r="CC211" s="22">
        <v>2.58864E-2</v>
      </c>
      <c r="CD211" s="22">
        <v>1.89508E-2</v>
      </c>
      <c r="CE211" s="22">
        <v>5.6557999999999999E-3</v>
      </c>
      <c r="CF211" s="22">
        <v>1.25199E-2</v>
      </c>
      <c r="CG211" s="22">
        <v>-7.404E-4</v>
      </c>
      <c r="CH211" s="22">
        <v>1.39986E-2</v>
      </c>
      <c r="CI211" s="22">
        <v>3.8674E-3</v>
      </c>
      <c r="CJ211" s="22">
        <v>1.0541999999999999E-3</v>
      </c>
      <c r="CK211" s="22">
        <v>3.1561400000000003E-2</v>
      </c>
      <c r="CL211" s="22">
        <v>3.3079200000000003E-2</v>
      </c>
      <c r="CM211" s="22">
        <v>5.7523299999999999E-2</v>
      </c>
      <c r="CN211" s="22">
        <v>1.48425E-2</v>
      </c>
      <c r="CO211" s="22">
        <v>0.30725669999999999</v>
      </c>
      <c r="CP211" s="22">
        <v>0.34827180000000002</v>
      </c>
      <c r="CQ211" s="22">
        <v>0.34632869999999999</v>
      </c>
      <c r="CR211" s="22">
        <v>0.33731509999999998</v>
      </c>
      <c r="CS211" s="22">
        <v>0.13500570000000001</v>
      </c>
      <c r="CT211" s="22">
        <v>6.4939000000000004E-3</v>
      </c>
      <c r="CU211" s="22">
        <v>-2.64502E-2</v>
      </c>
      <c r="CV211" s="22">
        <v>-7.4346499999999996E-2</v>
      </c>
      <c r="CW211" s="22">
        <v>-6.1906099999999999E-2</v>
      </c>
      <c r="CX211" s="22">
        <v>-8.6812E-3</v>
      </c>
      <c r="CY211" s="22">
        <v>2.93022E-2</v>
      </c>
      <c r="CZ211" s="22">
        <v>3.58722E-2</v>
      </c>
      <c r="DA211" s="22">
        <v>3.8172200000000003E-2</v>
      </c>
      <c r="DB211" s="22">
        <v>2.99882E-2</v>
      </c>
      <c r="DC211" s="22">
        <v>1.50092E-2</v>
      </c>
      <c r="DD211" s="22">
        <v>2.1528100000000001E-2</v>
      </c>
      <c r="DE211" s="22">
        <v>9.4088999999999996E-3</v>
      </c>
      <c r="DF211" s="22">
        <v>2.5380199999999999E-2</v>
      </c>
      <c r="DG211" s="22">
        <v>1.69325E-2</v>
      </c>
      <c r="DH211" s="22">
        <v>1.78748E-2</v>
      </c>
      <c r="DI211" s="22">
        <v>5.1057400000000003E-2</v>
      </c>
      <c r="DJ211" s="22">
        <v>5.6592299999999998E-2</v>
      </c>
      <c r="DK211" s="22">
        <v>8.4182000000000007E-2</v>
      </c>
      <c r="DL211" s="22">
        <v>4.56663E-2</v>
      </c>
      <c r="DM211" s="22">
        <v>0.33399529999999999</v>
      </c>
      <c r="DN211" s="22">
        <v>0.37595139999999999</v>
      </c>
      <c r="DO211" s="22">
        <v>0.37465300000000001</v>
      </c>
      <c r="DP211" s="22">
        <v>0.36630950000000001</v>
      </c>
      <c r="DQ211" s="22">
        <v>0.1648028</v>
      </c>
      <c r="DR211" s="22">
        <v>3.5250499999999997E-2</v>
      </c>
      <c r="DS211" s="22">
        <v>-1.0895E-3</v>
      </c>
      <c r="DT211" s="22">
        <v>-5.0360299999999997E-2</v>
      </c>
      <c r="DU211" s="22">
        <v>-3.8644600000000001E-2</v>
      </c>
      <c r="DV211" s="22">
        <v>9.8183999999999997E-3</v>
      </c>
      <c r="DW211" s="22">
        <v>5.0992999999999997E-2</v>
      </c>
      <c r="DX211" s="22">
        <v>5.5206499999999999E-2</v>
      </c>
      <c r="DY211" s="22">
        <v>5.5910799999999997E-2</v>
      </c>
      <c r="DZ211" s="22">
        <v>4.5924600000000003E-2</v>
      </c>
      <c r="EA211" s="22">
        <v>2.8514000000000001E-2</v>
      </c>
      <c r="EB211" s="22">
        <v>3.45344E-2</v>
      </c>
      <c r="EC211" s="22">
        <v>2.4062799999999999E-2</v>
      </c>
      <c r="ED211" s="22">
        <v>4.1813400000000001E-2</v>
      </c>
      <c r="EE211" s="22">
        <v>3.5796500000000002E-2</v>
      </c>
      <c r="EF211" s="22">
        <v>4.2160999999999997E-2</v>
      </c>
      <c r="EG211" s="22">
        <v>7.9206600000000002E-2</v>
      </c>
      <c r="EH211" s="22">
        <v>9.0541399999999994E-2</v>
      </c>
      <c r="EI211" s="22">
        <v>0.122673</v>
      </c>
      <c r="EJ211" s="22">
        <v>9.0171000000000001E-2</v>
      </c>
      <c r="EK211" s="22">
        <v>0.37260169999999998</v>
      </c>
      <c r="EL211" s="22">
        <v>0.41591640000000002</v>
      </c>
      <c r="EM211" s="22">
        <v>0.4155488</v>
      </c>
      <c r="EN211" s="22">
        <v>0.4081728</v>
      </c>
      <c r="EO211" s="22">
        <v>0.20782510000000001</v>
      </c>
      <c r="EP211" s="22">
        <v>7.6770599999999994E-2</v>
      </c>
      <c r="EQ211" s="22">
        <v>3.5527400000000001E-2</v>
      </c>
      <c r="ER211" s="22">
        <v>-1.5727999999999999E-2</v>
      </c>
      <c r="ES211" s="22">
        <v>-5.0587999999999996E-3</v>
      </c>
      <c r="ET211" s="22">
        <v>3.6528999999999999E-2</v>
      </c>
      <c r="EU211" s="22">
        <v>68.564059999999998</v>
      </c>
      <c r="EV211" s="22">
        <v>67.724950000000007</v>
      </c>
      <c r="EW211" s="22">
        <v>66.83126</v>
      </c>
      <c r="EX211" s="22">
        <v>65.126810000000006</v>
      </c>
      <c r="EY211" s="22">
        <v>65.657889999999995</v>
      </c>
      <c r="EZ211" s="22">
        <v>64.027150000000006</v>
      </c>
      <c r="FA211" s="22">
        <v>63.331809999999997</v>
      </c>
      <c r="FB211" s="22">
        <v>65.218059999999994</v>
      </c>
      <c r="FC211" s="22">
        <v>71.048339999999996</v>
      </c>
      <c r="FD211" s="22">
        <v>78.179900000000004</v>
      </c>
      <c r="FE211" s="22">
        <v>84.627750000000006</v>
      </c>
      <c r="FF211" s="22">
        <v>88.561890000000005</v>
      </c>
      <c r="FG211" s="22">
        <v>90.429929999999999</v>
      </c>
      <c r="FH211" s="22">
        <v>92.405360000000002</v>
      </c>
      <c r="FI211" s="22">
        <v>93.400599999999997</v>
      </c>
      <c r="FJ211" s="22">
        <v>92.807329999999993</v>
      </c>
      <c r="FK211" s="22">
        <v>93.179169999999999</v>
      </c>
      <c r="FL211" s="22">
        <v>92.00282</v>
      </c>
      <c r="FM211" s="22">
        <v>89.007450000000006</v>
      </c>
      <c r="FN211" s="22">
        <v>85.424769999999995</v>
      </c>
      <c r="FO211" s="22">
        <v>80.183520000000001</v>
      </c>
      <c r="FP211" s="22">
        <v>77.856470000000002</v>
      </c>
      <c r="FQ211" s="22">
        <v>75.762129999999999</v>
      </c>
      <c r="FR211" s="22">
        <v>73.785219999999995</v>
      </c>
      <c r="FS211" s="22">
        <v>0.45677679999999998</v>
      </c>
      <c r="FT211" s="22"/>
      <c r="FU211" s="22">
        <v>4.4223800000000001E-2</v>
      </c>
    </row>
    <row r="212" spans="1:177" x14ac:dyDescent="0.2">
      <c r="A212" s="13" t="s">
        <v>227</v>
      </c>
      <c r="B212" s="13" t="s">
        <v>199</v>
      </c>
      <c r="C212" s="13" t="s">
        <v>269</v>
      </c>
      <c r="D212" s="34" t="s">
        <v>263</v>
      </c>
      <c r="E212" s="23" t="s">
        <v>219</v>
      </c>
      <c r="F212" s="23">
        <v>6918</v>
      </c>
      <c r="G212" s="22">
        <v>1.0365850000000001</v>
      </c>
      <c r="H212" s="22">
        <v>0.92944459999999995</v>
      </c>
      <c r="I212" s="22">
        <v>0.83299710000000005</v>
      </c>
      <c r="J212" s="22">
        <v>0.77383919999999995</v>
      </c>
      <c r="K212" s="22">
        <v>0.73364289999999999</v>
      </c>
      <c r="L212" s="22">
        <v>0.72651829999999995</v>
      </c>
      <c r="M212" s="22">
        <v>0.72492699999999999</v>
      </c>
      <c r="N212" s="22">
        <v>0.73853740000000001</v>
      </c>
      <c r="O212" s="22">
        <v>0.73719140000000005</v>
      </c>
      <c r="P212" s="22">
        <v>0.70993340000000005</v>
      </c>
      <c r="Q212" s="22">
        <v>0.73962709999999998</v>
      </c>
      <c r="R212" s="22">
        <v>0.83929229999999999</v>
      </c>
      <c r="S212" s="22">
        <v>0.96790500000000002</v>
      </c>
      <c r="T212" s="22">
        <v>1.0628569999999999</v>
      </c>
      <c r="U212" s="22">
        <v>1.2474209999999999</v>
      </c>
      <c r="V212" s="22">
        <v>1.3737630000000001</v>
      </c>
      <c r="W212" s="22">
        <v>1.4892479999999999</v>
      </c>
      <c r="X212" s="22">
        <v>1.6333789999999999</v>
      </c>
      <c r="Y212" s="22">
        <v>1.6386559999999999</v>
      </c>
      <c r="Z212" s="22">
        <v>1.5976060000000001</v>
      </c>
      <c r="AA212" s="22">
        <v>1.625847</v>
      </c>
      <c r="AB212" s="22">
        <v>1.5781559999999999</v>
      </c>
      <c r="AC212" s="22">
        <v>1.4321410000000001</v>
      </c>
      <c r="AD212" s="22">
        <v>1.237949</v>
      </c>
      <c r="AE212" s="22">
        <v>-4.8913699999999997E-2</v>
      </c>
      <c r="AF212" s="22">
        <v>-3.7045000000000002E-2</v>
      </c>
      <c r="AG212" s="22">
        <v>-3.36377E-2</v>
      </c>
      <c r="AH212" s="22">
        <v>-2.01993E-2</v>
      </c>
      <c r="AI212" s="22">
        <v>-1.18225E-2</v>
      </c>
      <c r="AJ212" s="22">
        <v>-7.1907000000000004E-3</v>
      </c>
      <c r="AK212" s="22">
        <v>-1.2671200000000001E-2</v>
      </c>
      <c r="AL212" s="22">
        <v>-1.01387E-2</v>
      </c>
      <c r="AM212" s="22">
        <v>-1.5365800000000001E-2</v>
      </c>
      <c r="AN212" s="22">
        <v>-3.5424200000000003E-2</v>
      </c>
      <c r="AO212" s="22">
        <v>-4.1189400000000001E-2</v>
      </c>
      <c r="AP212" s="22">
        <v>-1.7729100000000001E-2</v>
      </c>
      <c r="AQ212" s="22">
        <v>9.4993000000000005E-3</v>
      </c>
      <c r="AR212" s="22">
        <v>-2.9930499999999999E-2</v>
      </c>
      <c r="AS212" s="22">
        <v>0.1477059</v>
      </c>
      <c r="AT212" s="22">
        <v>0.15867300000000001</v>
      </c>
      <c r="AU212" s="22">
        <v>0.15931500000000001</v>
      </c>
      <c r="AV212" s="22">
        <v>0.1799278</v>
      </c>
      <c r="AW212" s="22">
        <v>-5.2395000000000002E-3</v>
      </c>
      <c r="AX212" s="22">
        <v>-7.4927599999999997E-2</v>
      </c>
      <c r="AY212" s="22">
        <v>-8.2403599999999994E-2</v>
      </c>
      <c r="AZ212" s="22">
        <v>-7.6214199999999996E-2</v>
      </c>
      <c r="BA212" s="22">
        <v>-6.1949299999999999E-2</v>
      </c>
      <c r="BB212" s="22">
        <v>-5.0094100000000003E-2</v>
      </c>
      <c r="BC212" s="22">
        <v>-3.3702500000000003E-2</v>
      </c>
      <c r="BD212" s="22">
        <v>-2.2431E-2</v>
      </c>
      <c r="BE212" s="22">
        <v>-2.07385E-2</v>
      </c>
      <c r="BF212" s="22">
        <v>-9.3132000000000006E-3</v>
      </c>
      <c r="BG212" s="22">
        <v>-1.9498E-3</v>
      </c>
      <c r="BH212" s="22">
        <v>2.4889999999999999E-3</v>
      </c>
      <c r="BI212" s="22">
        <v>-2.7867E-3</v>
      </c>
      <c r="BJ212" s="22">
        <v>1.12E-4</v>
      </c>
      <c r="BK212" s="22">
        <v>-2.6101000000000002E-3</v>
      </c>
      <c r="BL212" s="22">
        <v>-2.09768E-2</v>
      </c>
      <c r="BM212" s="22">
        <v>-2.4105600000000001E-2</v>
      </c>
      <c r="BN212" s="22">
        <v>1.8439000000000001E-3</v>
      </c>
      <c r="BO212" s="22">
        <v>3.07774E-2</v>
      </c>
      <c r="BP212" s="22">
        <v>-6.7155000000000001E-3</v>
      </c>
      <c r="BQ212" s="22">
        <v>0.17171829999999999</v>
      </c>
      <c r="BR212" s="22">
        <v>0.183755</v>
      </c>
      <c r="BS212" s="22">
        <v>0.18288689999999999</v>
      </c>
      <c r="BT212" s="22">
        <v>0.2030709</v>
      </c>
      <c r="BU212" s="22">
        <v>1.9938600000000001E-2</v>
      </c>
      <c r="BV212" s="22">
        <v>-5.0923400000000001E-2</v>
      </c>
      <c r="BW212" s="22">
        <v>-5.9748099999999998E-2</v>
      </c>
      <c r="BX212" s="22">
        <v>-5.42541E-2</v>
      </c>
      <c r="BY212" s="22">
        <v>-4.25209E-2</v>
      </c>
      <c r="BZ212" s="22">
        <v>-3.2494599999999998E-2</v>
      </c>
      <c r="CA212" s="22">
        <v>-2.3167299999999998E-2</v>
      </c>
      <c r="CB212" s="22">
        <v>-1.23094E-2</v>
      </c>
      <c r="CC212" s="22">
        <v>-1.18046E-2</v>
      </c>
      <c r="CD212" s="22">
        <v>-1.7736E-3</v>
      </c>
      <c r="CE212" s="22">
        <v>4.8881000000000003E-3</v>
      </c>
      <c r="CF212" s="22">
        <v>9.1932000000000003E-3</v>
      </c>
      <c r="CG212" s="22">
        <v>4.0593000000000001E-3</v>
      </c>
      <c r="CH212" s="22">
        <v>7.2116000000000003E-3</v>
      </c>
      <c r="CI212" s="22">
        <v>6.2243999999999997E-3</v>
      </c>
      <c r="CJ212" s="22">
        <v>-1.0970499999999999E-2</v>
      </c>
      <c r="CK212" s="22">
        <v>-1.22735E-2</v>
      </c>
      <c r="CL212" s="22">
        <v>1.5400199999999999E-2</v>
      </c>
      <c r="CM212" s="22">
        <v>4.5514600000000002E-2</v>
      </c>
      <c r="CN212" s="22">
        <v>9.3630999999999992E-3</v>
      </c>
      <c r="CO212" s="22">
        <v>0.1883493</v>
      </c>
      <c r="CP212" s="22">
        <v>0.20112669999999999</v>
      </c>
      <c r="CQ212" s="22">
        <v>0.19921269999999999</v>
      </c>
      <c r="CR212" s="22">
        <v>0.21909980000000001</v>
      </c>
      <c r="CS212" s="22">
        <v>3.7376800000000002E-2</v>
      </c>
      <c r="CT212" s="22">
        <v>-3.4298099999999998E-2</v>
      </c>
      <c r="CU212" s="22">
        <v>-4.4056999999999999E-2</v>
      </c>
      <c r="CV212" s="22">
        <v>-3.9044599999999999E-2</v>
      </c>
      <c r="CW212" s="22">
        <v>-2.9064799999999998E-2</v>
      </c>
      <c r="CX212" s="22">
        <v>-2.0305199999999999E-2</v>
      </c>
      <c r="CY212" s="22">
        <v>-1.26321E-2</v>
      </c>
      <c r="CZ212" s="22">
        <v>-2.1878000000000002E-3</v>
      </c>
      <c r="DA212" s="22">
        <v>-2.8706000000000001E-3</v>
      </c>
      <c r="DB212" s="22">
        <v>5.7660999999999997E-3</v>
      </c>
      <c r="DC212" s="22">
        <v>1.1725899999999999E-2</v>
      </c>
      <c r="DD212" s="22">
        <v>1.58973E-2</v>
      </c>
      <c r="DE212" s="22">
        <v>1.09053E-2</v>
      </c>
      <c r="DF212" s="22">
        <v>1.43112E-2</v>
      </c>
      <c r="DG212" s="22">
        <v>1.50589E-2</v>
      </c>
      <c r="DH212" s="22">
        <v>-9.6420000000000002E-4</v>
      </c>
      <c r="DI212" s="22">
        <v>-4.4129999999999999E-4</v>
      </c>
      <c r="DJ212" s="22">
        <v>2.89565E-2</v>
      </c>
      <c r="DK212" s="22">
        <v>6.0251800000000001E-2</v>
      </c>
      <c r="DL212" s="22">
        <v>2.5441800000000001E-2</v>
      </c>
      <c r="DM212" s="22">
        <v>0.2049802</v>
      </c>
      <c r="DN212" s="22">
        <v>0.21849840000000001</v>
      </c>
      <c r="DO212" s="22">
        <v>0.2155386</v>
      </c>
      <c r="DP212" s="22">
        <v>0.23512859999999999</v>
      </c>
      <c r="DQ212" s="22">
        <v>5.4815099999999999E-2</v>
      </c>
      <c r="DR212" s="22">
        <v>-1.7672799999999999E-2</v>
      </c>
      <c r="DS212" s="22">
        <v>-2.8365899999999999E-2</v>
      </c>
      <c r="DT212" s="22">
        <v>-2.3835100000000001E-2</v>
      </c>
      <c r="DU212" s="22">
        <v>-1.56087E-2</v>
      </c>
      <c r="DV212" s="22">
        <v>-8.1157999999999994E-3</v>
      </c>
      <c r="DW212" s="22">
        <v>2.5791E-3</v>
      </c>
      <c r="DX212" s="22">
        <v>1.2426100000000001E-2</v>
      </c>
      <c r="DY212" s="22">
        <v>1.0028499999999999E-2</v>
      </c>
      <c r="DZ212" s="22">
        <v>1.6652199999999999E-2</v>
      </c>
      <c r="EA212" s="22">
        <v>2.1598699999999998E-2</v>
      </c>
      <c r="EB212" s="22">
        <v>2.5577099999999998E-2</v>
      </c>
      <c r="EC212" s="22">
        <v>2.07899E-2</v>
      </c>
      <c r="ED212" s="22">
        <v>2.4561900000000001E-2</v>
      </c>
      <c r="EE212" s="22">
        <v>2.7814499999999999E-2</v>
      </c>
      <c r="EF212" s="22">
        <v>1.34833E-2</v>
      </c>
      <c r="EG212" s="22">
        <v>1.6642500000000001E-2</v>
      </c>
      <c r="EH212" s="22">
        <v>4.8529599999999999E-2</v>
      </c>
      <c r="EI212" s="22">
        <v>8.1529900000000002E-2</v>
      </c>
      <c r="EJ212" s="22">
        <v>4.86568E-2</v>
      </c>
      <c r="EK212" s="22">
        <v>0.22899269999999999</v>
      </c>
      <c r="EL212" s="22">
        <v>0.2435804</v>
      </c>
      <c r="EM212" s="22">
        <v>0.2391105</v>
      </c>
      <c r="EN212" s="22">
        <v>0.25827169999999999</v>
      </c>
      <c r="EO212" s="22">
        <v>7.9993099999999998E-2</v>
      </c>
      <c r="EP212" s="22">
        <v>6.3314E-3</v>
      </c>
      <c r="EQ212" s="22">
        <v>-5.7104E-3</v>
      </c>
      <c r="ER212" s="22">
        <v>-1.8749999999999999E-3</v>
      </c>
      <c r="ES212" s="22">
        <v>3.8197000000000001E-3</v>
      </c>
      <c r="ET212" s="22">
        <v>9.4836999999999994E-3</v>
      </c>
      <c r="EU212" s="22">
        <v>73.043790000000001</v>
      </c>
      <c r="EV212" s="22">
        <v>72.640460000000004</v>
      </c>
      <c r="EW212" s="22">
        <v>71.790459999999996</v>
      </c>
      <c r="EX212" s="22">
        <v>70.883250000000004</v>
      </c>
      <c r="EY212" s="22">
        <v>69.874930000000006</v>
      </c>
      <c r="EZ212" s="22">
        <v>68.824100000000001</v>
      </c>
      <c r="FA212" s="22">
        <v>69.019000000000005</v>
      </c>
      <c r="FB212" s="22">
        <v>70.699680000000001</v>
      </c>
      <c r="FC212" s="22">
        <v>75.904619999999994</v>
      </c>
      <c r="FD212" s="22">
        <v>77.781739999999999</v>
      </c>
      <c r="FE212" s="22">
        <v>78.897350000000003</v>
      </c>
      <c r="FF212" s="22">
        <v>83.400279999999995</v>
      </c>
      <c r="FG212" s="22">
        <v>87.499369999999999</v>
      </c>
      <c r="FH212" s="22">
        <v>91.323759999999993</v>
      </c>
      <c r="FI212" s="22">
        <v>92.565309999999997</v>
      </c>
      <c r="FJ212" s="22">
        <v>93.137240000000006</v>
      </c>
      <c r="FK212" s="22">
        <v>92.541229999999999</v>
      </c>
      <c r="FL212" s="22">
        <v>89.984679999999997</v>
      </c>
      <c r="FM212" s="22">
        <v>88.016239999999996</v>
      </c>
      <c r="FN212" s="22">
        <v>84.115809999999996</v>
      </c>
      <c r="FO212" s="22">
        <v>79.807029999999997</v>
      </c>
      <c r="FP212" s="22">
        <v>77.516570000000002</v>
      </c>
      <c r="FQ212" s="22">
        <v>76.548439999999999</v>
      </c>
      <c r="FR212" s="22">
        <v>74.840320000000006</v>
      </c>
      <c r="FS212" s="22">
        <v>0.2936646</v>
      </c>
      <c r="FT212" s="22"/>
      <c r="FU212" s="22">
        <v>2.7135699999999999E-2</v>
      </c>
    </row>
    <row r="213" spans="1:177" x14ac:dyDescent="0.2">
      <c r="A213" s="13" t="s">
        <v>227</v>
      </c>
      <c r="B213" s="13" t="s">
        <v>199</v>
      </c>
      <c r="C213" s="13" t="s">
        <v>269</v>
      </c>
      <c r="D213" s="34" t="s">
        <v>263</v>
      </c>
      <c r="E213" s="23" t="s">
        <v>220</v>
      </c>
      <c r="F213" s="23">
        <v>4175</v>
      </c>
      <c r="G213" s="22">
        <v>0.99469490000000005</v>
      </c>
      <c r="H213" s="22">
        <v>0.88829590000000003</v>
      </c>
      <c r="I213" s="22">
        <v>0.80734969999999995</v>
      </c>
      <c r="J213" s="22">
        <v>0.74496470000000004</v>
      </c>
      <c r="K213" s="22">
        <v>0.70297089999999995</v>
      </c>
      <c r="L213" s="22">
        <v>0.68668390000000001</v>
      </c>
      <c r="M213" s="22">
        <v>0.70597620000000005</v>
      </c>
      <c r="N213" s="22">
        <v>0.72747709999999999</v>
      </c>
      <c r="O213" s="22">
        <v>0.72656940000000003</v>
      </c>
      <c r="P213" s="22">
        <v>0.70440650000000005</v>
      </c>
      <c r="Q213" s="22">
        <v>0.70951509999999995</v>
      </c>
      <c r="R213" s="22">
        <v>0.7630536</v>
      </c>
      <c r="S213" s="22">
        <v>0.8392712</v>
      </c>
      <c r="T213" s="22">
        <v>0.90254679999999998</v>
      </c>
      <c r="U213" s="22">
        <v>1.014149</v>
      </c>
      <c r="V213" s="22">
        <v>1.096749</v>
      </c>
      <c r="W213" s="22">
        <v>1.1836310000000001</v>
      </c>
      <c r="X213" s="22">
        <v>1.309275</v>
      </c>
      <c r="Y213" s="22">
        <v>1.3727320000000001</v>
      </c>
      <c r="Z213" s="22">
        <v>1.3860710000000001</v>
      </c>
      <c r="AA213" s="22">
        <v>1.4611769999999999</v>
      </c>
      <c r="AB213" s="22">
        <v>1.4657279999999999</v>
      </c>
      <c r="AC213" s="22">
        <v>1.3517980000000001</v>
      </c>
      <c r="AD213" s="22">
        <v>1.175251</v>
      </c>
      <c r="AE213" s="22">
        <v>-6.8751400000000004E-2</v>
      </c>
      <c r="AF213" s="22">
        <v>-5.72825E-2</v>
      </c>
      <c r="AG213" s="22">
        <v>-4.3737199999999997E-2</v>
      </c>
      <c r="AH213" s="22">
        <v>-2.9934499999999999E-2</v>
      </c>
      <c r="AI213" s="22">
        <v>-2.35071E-2</v>
      </c>
      <c r="AJ213" s="22">
        <v>-2.03839E-2</v>
      </c>
      <c r="AK213" s="22">
        <v>-4.6709000000000004E-3</v>
      </c>
      <c r="AL213" s="22">
        <v>-8.5170000000000003E-3</v>
      </c>
      <c r="AM213" s="22">
        <v>-1.28361E-2</v>
      </c>
      <c r="AN213" s="22">
        <v>-3.4906899999999998E-2</v>
      </c>
      <c r="AO213" s="22">
        <v>-5.5626099999999998E-2</v>
      </c>
      <c r="AP213" s="22">
        <v>-3.0214499999999998E-2</v>
      </c>
      <c r="AQ213" s="22">
        <v>-1.0363799999999999E-2</v>
      </c>
      <c r="AR213" s="22">
        <v>-5.4374400000000003E-2</v>
      </c>
      <c r="AS213" s="22">
        <v>9.0494900000000003E-2</v>
      </c>
      <c r="AT213" s="22">
        <v>0.1025824</v>
      </c>
      <c r="AU213" s="22">
        <v>9.9857699999999994E-2</v>
      </c>
      <c r="AV213" s="22">
        <v>0.11739380000000001</v>
      </c>
      <c r="AW213" s="22">
        <v>-4.6574499999999998E-2</v>
      </c>
      <c r="AX213" s="22">
        <v>-9.5145099999999996E-2</v>
      </c>
      <c r="AY213" s="22">
        <v>-9.3610100000000002E-2</v>
      </c>
      <c r="AZ213" s="22">
        <v>-9.5613100000000006E-2</v>
      </c>
      <c r="BA213" s="22">
        <v>-8.0722699999999994E-2</v>
      </c>
      <c r="BB213" s="22">
        <v>-5.8902900000000001E-2</v>
      </c>
      <c r="BC213" s="22">
        <v>-4.9096000000000001E-2</v>
      </c>
      <c r="BD213" s="22">
        <v>-3.9904799999999997E-2</v>
      </c>
      <c r="BE213" s="22">
        <v>-2.78084E-2</v>
      </c>
      <c r="BF213" s="22">
        <v>-1.5952899999999999E-2</v>
      </c>
      <c r="BG213" s="22">
        <v>-1.1380599999999999E-2</v>
      </c>
      <c r="BH213" s="22">
        <v>-8.6207999999999996E-3</v>
      </c>
      <c r="BI213" s="22">
        <v>6.6067000000000001E-3</v>
      </c>
      <c r="BJ213" s="22">
        <v>3.9845000000000002E-3</v>
      </c>
      <c r="BK213" s="22">
        <v>1.9279E-3</v>
      </c>
      <c r="BL213" s="22">
        <v>-1.8740400000000001E-2</v>
      </c>
      <c r="BM213" s="22">
        <v>-3.7154100000000002E-2</v>
      </c>
      <c r="BN213" s="22">
        <v>-8.5574999999999991E-3</v>
      </c>
      <c r="BO213" s="22">
        <v>1.41525E-2</v>
      </c>
      <c r="BP213" s="22">
        <v>-2.5231799999999999E-2</v>
      </c>
      <c r="BQ213" s="22">
        <v>0.1165876</v>
      </c>
      <c r="BR213" s="22">
        <v>0.1297751</v>
      </c>
      <c r="BS213" s="22">
        <v>0.1260423</v>
      </c>
      <c r="BT213" s="22">
        <v>0.14376710000000001</v>
      </c>
      <c r="BU213" s="22">
        <v>-1.8290000000000001E-2</v>
      </c>
      <c r="BV213" s="22">
        <v>-6.7299800000000007E-2</v>
      </c>
      <c r="BW213" s="22">
        <v>-6.8134399999999998E-2</v>
      </c>
      <c r="BX213" s="22">
        <v>-6.7457299999999998E-2</v>
      </c>
      <c r="BY213" s="22">
        <v>-5.6929500000000001E-2</v>
      </c>
      <c r="BZ213" s="22">
        <v>-3.8453300000000003E-2</v>
      </c>
      <c r="CA213" s="22">
        <v>-3.5482800000000002E-2</v>
      </c>
      <c r="CB213" s="22">
        <v>-2.7869000000000001E-2</v>
      </c>
      <c r="CC213" s="22">
        <v>-1.6776099999999999E-2</v>
      </c>
      <c r="CD213" s="22">
        <v>-6.2693999999999996E-3</v>
      </c>
      <c r="CE213" s="22">
        <v>-2.9819E-3</v>
      </c>
      <c r="CF213" s="22">
        <v>-4.7370000000000002E-4</v>
      </c>
      <c r="CG213" s="22">
        <v>1.4417599999999999E-2</v>
      </c>
      <c r="CH213" s="22">
        <v>1.26429E-2</v>
      </c>
      <c r="CI213" s="22">
        <v>1.21534E-2</v>
      </c>
      <c r="CJ213" s="22">
        <v>-7.5434999999999999E-3</v>
      </c>
      <c r="CK213" s="22">
        <v>-2.43605E-2</v>
      </c>
      <c r="CL213" s="22">
        <v>6.4421000000000001E-3</v>
      </c>
      <c r="CM213" s="22">
        <v>3.11325E-2</v>
      </c>
      <c r="CN213" s="22">
        <v>-5.0476999999999996E-3</v>
      </c>
      <c r="CO213" s="22">
        <v>0.13465930000000001</v>
      </c>
      <c r="CP213" s="22">
        <v>0.14860870000000001</v>
      </c>
      <c r="CQ213" s="22">
        <v>0.14417769999999999</v>
      </c>
      <c r="CR213" s="22">
        <v>0.16203319999999999</v>
      </c>
      <c r="CS213" s="22">
        <v>1.2997E-3</v>
      </c>
      <c r="CT213" s="22">
        <v>-4.80142E-2</v>
      </c>
      <c r="CU213" s="22">
        <v>-5.049E-2</v>
      </c>
      <c r="CV213" s="22">
        <v>-4.7956600000000002E-2</v>
      </c>
      <c r="CW213" s="22">
        <v>-4.0450399999999997E-2</v>
      </c>
      <c r="CX213" s="22">
        <v>-2.4289999999999999E-2</v>
      </c>
      <c r="CY213" s="22">
        <v>-2.18695E-2</v>
      </c>
      <c r="CZ213" s="22">
        <v>-1.5833300000000002E-2</v>
      </c>
      <c r="DA213" s="22">
        <v>-5.7438000000000003E-3</v>
      </c>
      <c r="DB213" s="22">
        <v>3.4142E-3</v>
      </c>
      <c r="DC213" s="22">
        <v>5.4168000000000003E-3</v>
      </c>
      <c r="DD213" s="22">
        <v>7.6734999999999998E-3</v>
      </c>
      <c r="DE213" s="22">
        <v>2.2228399999999999E-2</v>
      </c>
      <c r="DF213" s="22">
        <v>2.1301400000000002E-2</v>
      </c>
      <c r="DG213" s="22">
        <v>2.2378800000000001E-2</v>
      </c>
      <c r="DH213" s="22">
        <v>3.6533999999999998E-3</v>
      </c>
      <c r="DI213" s="22">
        <v>-1.15668E-2</v>
      </c>
      <c r="DJ213" s="22">
        <v>2.1441600000000002E-2</v>
      </c>
      <c r="DK213" s="22">
        <v>4.81124E-2</v>
      </c>
      <c r="DL213" s="22">
        <v>1.51363E-2</v>
      </c>
      <c r="DM213" s="22">
        <v>0.15273100000000001</v>
      </c>
      <c r="DN213" s="22">
        <v>0.16744220000000001</v>
      </c>
      <c r="DO213" s="22">
        <v>0.16231300000000001</v>
      </c>
      <c r="DP213" s="22">
        <v>0.1802994</v>
      </c>
      <c r="DQ213" s="22">
        <v>2.0889399999999999E-2</v>
      </c>
      <c r="DR213" s="22">
        <v>-2.87286E-2</v>
      </c>
      <c r="DS213" s="22">
        <v>-3.2845600000000003E-2</v>
      </c>
      <c r="DT213" s="22">
        <v>-2.8455999999999999E-2</v>
      </c>
      <c r="DU213" s="22">
        <v>-2.39714E-2</v>
      </c>
      <c r="DV213" s="22">
        <v>-1.0126700000000001E-2</v>
      </c>
      <c r="DW213" s="22">
        <v>-2.2141999999999999E-3</v>
      </c>
      <c r="DX213" s="22">
        <v>1.5444E-3</v>
      </c>
      <c r="DY213" s="22">
        <v>1.0185100000000001E-2</v>
      </c>
      <c r="DZ213" s="22">
        <v>1.73957E-2</v>
      </c>
      <c r="EA213" s="22">
        <v>1.7543199999999998E-2</v>
      </c>
      <c r="EB213" s="22">
        <v>1.9436599999999998E-2</v>
      </c>
      <c r="EC213" s="22">
        <v>3.3506000000000001E-2</v>
      </c>
      <c r="ED213" s="22">
        <v>3.3802800000000001E-2</v>
      </c>
      <c r="EE213" s="22">
        <v>3.7142799999999997E-2</v>
      </c>
      <c r="EF213" s="22">
        <v>1.9820000000000001E-2</v>
      </c>
      <c r="EG213" s="22">
        <v>6.9052000000000002E-3</v>
      </c>
      <c r="EH213" s="22">
        <v>4.3098600000000001E-2</v>
      </c>
      <c r="EI213" s="22">
        <v>7.2628700000000004E-2</v>
      </c>
      <c r="EJ213" s="22">
        <v>4.4278900000000003E-2</v>
      </c>
      <c r="EK213" s="22">
        <v>0.1788237</v>
      </c>
      <c r="EL213" s="22">
        <v>0.1946349</v>
      </c>
      <c r="EM213" s="22">
        <v>0.18849759999999999</v>
      </c>
      <c r="EN213" s="22">
        <v>0.20667269999999999</v>
      </c>
      <c r="EO213" s="22">
        <v>4.91739E-2</v>
      </c>
      <c r="EP213" s="22">
        <v>-8.8329999999999995E-4</v>
      </c>
      <c r="EQ213" s="22">
        <v>-7.3699000000000004E-3</v>
      </c>
      <c r="ER213" s="22">
        <v>-3.0019999999999998E-4</v>
      </c>
      <c r="ES213" s="22">
        <v>-1.7819999999999999E-4</v>
      </c>
      <c r="ET213" s="22">
        <v>1.03228E-2</v>
      </c>
      <c r="EU213" s="22">
        <v>73.405869999999993</v>
      </c>
      <c r="EV213" s="22">
        <v>73.124539999999996</v>
      </c>
      <c r="EW213" s="22">
        <v>72.712720000000004</v>
      </c>
      <c r="EX213" s="22">
        <v>71.748310000000004</v>
      </c>
      <c r="EY213" s="22">
        <v>70.806579999999997</v>
      </c>
      <c r="EZ213" s="22">
        <v>70.373360000000005</v>
      </c>
      <c r="FA213" s="22">
        <v>70.274600000000007</v>
      </c>
      <c r="FB213" s="22">
        <v>71.509280000000004</v>
      </c>
      <c r="FC213" s="22">
        <v>74.909509999999997</v>
      </c>
      <c r="FD213" s="22">
        <v>74.841189999999997</v>
      </c>
      <c r="FE213" s="22">
        <v>77.168400000000005</v>
      </c>
      <c r="FF213" s="22">
        <v>81.466489999999993</v>
      </c>
      <c r="FG213" s="22">
        <v>86.21302</v>
      </c>
      <c r="FH213" s="22">
        <v>90.250399999999999</v>
      </c>
      <c r="FI213" s="22">
        <v>90.525559999999999</v>
      </c>
      <c r="FJ213" s="22">
        <v>91.382189999999994</v>
      </c>
      <c r="FK213" s="22">
        <v>90.703729999999993</v>
      </c>
      <c r="FL213" s="22">
        <v>88.387600000000006</v>
      </c>
      <c r="FM213" s="22">
        <v>86.017039999999994</v>
      </c>
      <c r="FN213" s="22">
        <v>82.466489999999993</v>
      </c>
      <c r="FO213" s="22">
        <v>78.829809999999995</v>
      </c>
      <c r="FP213" s="22">
        <v>76.683599999999998</v>
      </c>
      <c r="FQ213" s="22">
        <v>75.661680000000004</v>
      </c>
      <c r="FR213" s="22">
        <v>74.922380000000004</v>
      </c>
      <c r="FS213" s="22">
        <v>0.35834650000000001</v>
      </c>
      <c r="FT213" s="22"/>
      <c r="FU213" s="22">
        <v>3.01202E-2</v>
      </c>
    </row>
    <row r="214" spans="1:177" x14ac:dyDescent="0.2">
      <c r="A214" s="13" t="s">
        <v>227</v>
      </c>
      <c r="B214" s="13" t="s">
        <v>199</v>
      </c>
      <c r="C214" s="13" t="s">
        <v>269</v>
      </c>
      <c r="D214" s="34" t="s">
        <v>263</v>
      </c>
      <c r="E214" s="23" t="s">
        <v>221</v>
      </c>
      <c r="F214" s="23">
        <v>2743</v>
      </c>
      <c r="G214" s="22">
        <v>1.1595610000000001</v>
      </c>
      <c r="H214" s="22">
        <v>1.027444</v>
      </c>
      <c r="I214" s="22">
        <v>0.90561619999999998</v>
      </c>
      <c r="J214" s="22">
        <v>0.83172440000000003</v>
      </c>
      <c r="K214" s="22">
        <v>0.79228869999999996</v>
      </c>
      <c r="L214" s="22">
        <v>0.79836479999999999</v>
      </c>
      <c r="M214" s="22">
        <v>0.76694479999999998</v>
      </c>
      <c r="N214" s="22">
        <v>0.77772989999999997</v>
      </c>
      <c r="O214" s="22">
        <v>0.76554230000000001</v>
      </c>
      <c r="P214" s="22">
        <v>0.73482199999999998</v>
      </c>
      <c r="Q214" s="22">
        <v>0.79510130000000001</v>
      </c>
      <c r="R214" s="22">
        <v>0.91660509999999995</v>
      </c>
      <c r="S214" s="22">
        <v>1.1015509999999999</v>
      </c>
      <c r="T214" s="22">
        <v>1.2478370000000001</v>
      </c>
      <c r="U214" s="22">
        <v>1.411591</v>
      </c>
      <c r="V214" s="22">
        <v>1.562257</v>
      </c>
      <c r="W214" s="22">
        <v>1.710024</v>
      </c>
      <c r="X214" s="22">
        <v>1.8735269999999999</v>
      </c>
      <c r="Y214" s="22">
        <v>1.9550879999999999</v>
      </c>
      <c r="Z214" s="22">
        <v>1.89859</v>
      </c>
      <c r="AA214" s="22">
        <v>1.8912949999999999</v>
      </c>
      <c r="AB214" s="22">
        <v>1.8046199999999999</v>
      </c>
      <c r="AC214" s="22">
        <v>1.591329</v>
      </c>
      <c r="AD214" s="22">
        <v>1.354616</v>
      </c>
      <c r="AE214" s="22">
        <v>-4.4969099999999998E-2</v>
      </c>
      <c r="AF214" s="22">
        <v>-3.2668700000000002E-2</v>
      </c>
      <c r="AG214" s="22">
        <v>-4.2036799999999999E-2</v>
      </c>
      <c r="AH214" s="22">
        <v>-2.4579199999999999E-2</v>
      </c>
      <c r="AI214" s="22">
        <v>-1.00369E-2</v>
      </c>
      <c r="AJ214" s="22">
        <v>-4.2224999999999997E-3</v>
      </c>
      <c r="AK214" s="22">
        <v>-4.2272700000000003E-2</v>
      </c>
      <c r="AL214" s="22">
        <v>-3.09924E-2</v>
      </c>
      <c r="AM214" s="22">
        <v>-4.2520799999999997E-2</v>
      </c>
      <c r="AN214" s="22">
        <v>-6.2455900000000002E-2</v>
      </c>
      <c r="AO214" s="22">
        <v>-5.0606999999999999E-2</v>
      </c>
      <c r="AP214" s="22">
        <v>-4.0503299999999999E-2</v>
      </c>
      <c r="AQ214" s="22">
        <v>-6.1481000000000001E-3</v>
      </c>
      <c r="AR214" s="22">
        <v>-4.5938199999999998E-2</v>
      </c>
      <c r="AS214" s="22">
        <v>0.19125010000000001</v>
      </c>
      <c r="AT214" s="22">
        <v>0.1985797</v>
      </c>
      <c r="AU214" s="22">
        <v>0.205814</v>
      </c>
      <c r="AV214" s="22">
        <v>0.23022590000000001</v>
      </c>
      <c r="AW214" s="22">
        <v>8.0329000000000008E-3</v>
      </c>
      <c r="AX214" s="22">
        <v>-9.3385300000000004E-2</v>
      </c>
      <c r="AY214" s="22">
        <v>-0.1091729</v>
      </c>
      <c r="AZ214" s="22">
        <v>-9.5320699999999994E-2</v>
      </c>
      <c r="BA214" s="22">
        <v>-7.0913900000000002E-2</v>
      </c>
      <c r="BB214" s="22">
        <v>-6.9068599999999994E-2</v>
      </c>
      <c r="BC214" s="22">
        <v>-2.1228199999999999E-2</v>
      </c>
      <c r="BD214" s="22">
        <v>-8.3281999999999991E-3</v>
      </c>
      <c r="BE214" s="22">
        <v>-2.0727499999999999E-2</v>
      </c>
      <c r="BF214" s="22">
        <v>-7.3350999999999998E-3</v>
      </c>
      <c r="BG214" s="22">
        <v>5.6226000000000002E-3</v>
      </c>
      <c r="BH214" s="22">
        <v>1.21122E-2</v>
      </c>
      <c r="BI214" s="22">
        <v>-2.4572699999999999E-2</v>
      </c>
      <c r="BJ214" s="22">
        <v>-1.3595100000000001E-2</v>
      </c>
      <c r="BK214" s="22">
        <v>-1.9901800000000001E-2</v>
      </c>
      <c r="BL214" s="22">
        <v>-3.6328199999999998E-2</v>
      </c>
      <c r="BM214" s="22">
        <v>-1.88153E-2</v>
      </c>
      <c r="BN214" s="22">
        <v>-3.8628999999999998E-3</v>
      </c>
      <c r="BO214" s="22">
        <v>3.3429399999999998E-2</v>
      </c>
      <c r="BP214" s="22">
        <v>-5.5180999999999997E-3</v>
      </c>
      <c r="BQ214" s="22">
        <v>0.23402110000000001</v>
      </c>
      <c r="BR214" s="22">
        <v>0.24354780000000001</v>
      </c>
      <c r="BS214" s="22">
        <v>0.247614</v>
      </c>
      <c r="BT214" s="22">
        <v>0.27089659999999999</v>
      </c>
      <c r="BU214" s="22">
        <v>5.3105600000000003E-2</v>
      </c>
      <c r="BV214" s="22">
        <v>-5.1337300000000002E-2</v>
      </c>
      <c r="BW214" s="22">
        <v>-6.8387299999999998E-2</v>
      </c>
      <c r="BX214" s="22">
        <v>-5.7659000000000002E-2</v>
      </c>
      <c r="BY214" s="22">
        <v>-3.86313E-2</v>
      </c>
      <c r="BZ214" s="22">
        <v>-3.9924599999999998E-2</v>
      </c>
      <c r="CA214" s="22">
        <v>-4.7854000000000004E-3</v>
      </c>
      <c r="CB214" s="22">
        <v>8.5299999999999994E-3</v>
      </c>
      <c r="CC214" s="22">
        <v>-5.9687000000000004E-3</v>
      </c>
      <c r="CD214" s="22">
        <v>4.6081000000000004E-3</v>
      </c>
      <c r="CE214" s="22">
        <v>1.6468300000000002E-2</v>
      </c>
      <c r="CF214" s="22">
        <v>2.3425600000000001E-2</v>
      </c>
      <c r="CG214" s="22">
        <v>-1.23137E-2</v>
      </c>
      <c r="CH214" s="22">
        <v>-1.5456999999999999E-3</v>
      </c>
      <c r="CI214" s="22">
        <v>-4.2358999999999999E-3</v>
      </c>
      <c r="CJ214" s="22">
        <v>-1.82322E-2</v>
      </c>
      <c r="CK214" s="22">
        <v>3.2036E-3</v>
      </c>
      <c r="CL214" s="22">
        <v>2.1514100000000001E-2</v>
      </c>
      <c r="CM214" s="22">
        <v>6.0840699999999998E-2</v>
      </c>
      <c r="CN214" s="22">
        <v>2.2476699999999999E-2</v>
      </c>
      <c r="CO214" s="22">
        <v>0.2636442</v>
      </c>
      <c r="CP214" s="22">
        <v>0.27469250000000001</v>
      </c>
      <c r="CQ214" s="22">
        <v>0.27656449999999999</v>
      </c>
      <c r="CR214" s="22">
        <v>0.29906500000000003</v>
      </c>
      <c r="CS214" s="22">
        <v>8.4322900000000006E-2</v>
      </c>
      <c r="CT214" s="22">
        <v>-2.2214899999999999E-2</v>
      </c>
      <c r="CU214" s="22">
        <v>-4.01392E-2</v>
      </c>
      <c r="CV214" s="22">
        <v>-3.1574600000000001E-2</v>
      </c>
      <c r="CW214" s="22">
        <v>-1.6272499999999999E-2</v>
      </c>
      <c r="CX214" s="22">
        <v>-1.97396E-2</v>
      </c>
      <c r="CY214" s="22">
        <v>1.1657499999999999E-2</v>
      </c>
      <c r="CZ214" s="22">
        <v>2.53881E-2</v>
      </c>
      <c r="DA214" s="22">
        <v>8.7901000000000003E-3</v>
      </c>
      <c r="DB214" s="22">
        <v>1.6551300000000001E-2</v>
      </c>
      <c r="DC214" s="22">
        <v>2.7314000000000001E-2</v>
      </c>
      <c r="DD214" s="22">
        <v>3.4738900000000003E-2</v>
      </c>
      <c r="DE214" s="22">
        <v>-5.4700000000000001E-5</v>
      </c>
      <c r="DF214" s="22">
        <v>1.05036E-2</v>
      </c>
      <c r="DG214" s="22">
        <v>1.1429999999999999E-2</v>
      </c>
      <c r="DH214" s="22">
        <v>-1.362E-4</v>
      </c>
      <c r="DI214" s="22">
        <v>2.5222399999999999E-2</v>
      </c>
      <c r="DJ214" s="22">
        <v>4.6891200000000001E-2</v>
      </c>
      <c r="DK214" s="22">
        <v>8.8251999999999997E-2</v>
      </c>
      <c r="DL214" s="22">
        <v>5.0471500000000002E-2</v>
      </c>
      <c r="DM214" s="22">
        <v>0.29326730000000001</v>
      </c>
      <c r="DN214" s="22">
        <v>0.30583719999999998</v>
      </c>
      <c r="DO214" s="22">
        <v>0.30551499999999998</v>
      </c>
      <c r="DP214" s="22">
        <v>0.32723350000000001</v>
      </c>
      <c r="DQ214" s="22">
        <v>0.11554010000000001</v>
      </c>
      <c r="DR214" s="22">
        <v>6.9074999999999996E-3</v>
      </c>
      <c r="DS214" s="22">
        <v>-1.1891199999999999E-2</v>
      </c>
      <c r="DT214" s="22">
        <v>-5.4901999999999998E-3</v>
      </c>
      <c r="DU214" s="22">
        <v>6.0863000000000002E-3</v>
      </c>
      <c r="DV214" s="22">
        <v>4.4539999999999998E-4</v>
      </c>
      <c r="DW214" s="22">
        <v>3.5398300000000001E-2</v>
      </c>
      <c r="DX214" s="22">
        <v>4.9728599999999998E-2</v>
      </c>
      <c r="DY214" s="22">
        <v>3.0099399999999998E-2</v>
      </c>
      <c r="DZ214" s="22">
        <v>3.3795400000000003E-2</v>
      </c>
      <c r="EA214" s="22">
        <v>4.2973499999999998E-2</v>
      </c>
      <c r="EB214" s="22">
        <v>5.1073599999999997E-2</v>
      </c>
      <c r="EC214" s="22">
        <v>1.7645299999999999E-2</v>
      </c>
      <c r="ED214" s="22">
        <v>2.7900999999999999E-2</v>
      </c>
      <c r="EE214" s="22">
        <v>3.4049000000000003E-2</v>
      </c>
      <c r="EF214" s="22">
        <v>2.5991500000000001E-2</v>
      </c>
      <c r="EG214" s="22">
        <v>5.7014099999999998E-2</v>
      </c>
      <c r="EH214" s="22">
        <v>8.3531599999999998E-2</v>
      </c>
      <c r="EI214" s="22">
        <v>0.12782950000000001</v>
      </c>
      <c r="EJ214" s="22">
        <v>9.0891600000000003E-2</v>
      </c>
      <c r="EK214" s="22">
        <v>0.33603830000000001</v>
      </c>
      <c r="EL214" s="22">
        <v>0.35080519999999998</v>
      </c>
      <c r="EM214" s="22">
        <v>0.34731499999999998</v>
      </c>
      <c r="EN214" s="22">
        <v>0.36790420000000001</v>
      </c>
      <c r="EO214" s="22">
        <v>0.1606129</v>
      </c>
      <c r="EP214" s="22">
        <v>4.8955600000000002E-2</v>
      </c>
      <c r="EQ214" s="22">
        <v>2.8894400000000001E-2</v>
      </c>
      <c r="ER214" s="22">
        <v>3.2171600000000002E-2</v>
      </c>
      <c r="ES214" s="22">
        <v>3.8369E-2</v>
      </c>
      <c r="ET214" s="22">
        <v>2.9589399999999998E-2</v>
      </c>
      <c r="EU214" s="22">
        <v>72.671779999999998</v>
      </c>
      <c r="EV214" s="22">
        <v>72.149259999999998</v>
      </c>
      <c r="EW214" s="22">
        <v>70.854799999999997</v>
      </c>
      <c r="EX214" s="22">
        <v>70.005870000000002</v>
      </c>
      <c r="EY214" s="22">
        <v>68.929239999999993</v>
      </c>
      <c r="EZ214" s="22">
        <v>67.253399999999999</v>
      </c>
      <c r="FA214" s="22">
        <v>67.746989999999997</v>
      </c>
      <c r="FB214" s="22">
        <v>69.883430000000004</v>
      </c>
      <c r="FC214" s="22">
        <v>76.914580000000001</v>
      </c>
      <c r="FD214" s="22">
        <v>80.752139999999997</v>
      </c>
      <c r="FE214" s="22">
        <v>80.643230000000003</v>
      </c>
      <c r="FF214" s="22">
        <v>85.352040000000002</v>
      </c>
      <c r="FG214" s="22">
        <v>88.805980000000005</v>
      </c>
      <c r="FH214" s="22">
        <v>92.412499999999994</v>
      </c>
      <c r="FI214" s="22">
        <v>94.628129999999999</v>
      </c>
      <c r="FJ214" s="22">
        <v>94.913049999999998</v>
      </c>
      <c r="FK214" s="22">
        <v>94.394869999999997</v>
      </c>
      <c r="FL214" s="22">
        <v>91.597340000000003</v>
      </c>
      <c r="FM214" s="22">
        <v>90.031869999999998</v>
      </c>
      <c r="FN214" s="22">
        <v>85.781419999999997</v>
      </c>
      <c r="FO214" s="22">
        <v>80.788749999999993</v>
      </c>
      <c r="FP214" s="22">
        <v>78.349800000000002</v>
      </c>
      <c r="FQ214" s="22">
        <v>77.436710000000005</v>
      </c>
      <c r="FR214" s="22">
        <v>74.753559999999993</v>
      </c>
      <c r="FS214" s="22">
        <v>0.4972685</v>
      </c>
      <c r="FT214" s="22"/>
      <c r="FU214" s="22">
        <v>4.75241E-2</v>
      </c>
    </row>
    <row r="215" spans="1:177" x14ac:dyDescent="0.2">
      <c r="A215" s="13" t="s">
        <v>227</v>
      </c>
      <c r="B215" s="13" t="s">
        <v>199</v>
      </c>
      <c r="C215" s="13" t="s">
        <v>269</v>
      </c>
      <c r="D215" s="34" t="s">
        <v>264</v>
      </c>
      <c r="E215" s="23" t="s">
        <v>219</v>
      </c>
      <c r="F215" s="23">
        <v>6967</v>
      </c>
      <c r="G215" s="22">
        <v>1.112922</v>
      </c>
      <c r="H215" s="22">
        <v>1.000737</v>
      </c>
      <c r="I215" s="22">
        <v>0.90242169999999999</v>
      </c>
      <c r="J215" s="22">
        <v>0.83343</v>
      </c>
      <c r="K215" s="22">
        <v>0.80070739999999996</v>
      </c>
      <c r="L215" s="22">
        <v>0.78413440000000001</v>
      </c>
      <c r="M215" s="22">
        <v>0.79361760000000003</v>
      </c>
      <c r="N215" s="22">
        <v>0.80140630000000002</v>
      </c>
      <c r="O215" s="22">
        <v>0.81749380000000005</v>
      </c>
      <c r="P215" s="22">
        <v>0.84821440000000004</v>
      </c>
      <c r="Q215" s="22">
        <v>0.95432660000000002</v>
      </c>
      <c r="R215" s="22">
        <v>1.080794</v>
      </c>
      <c r="S215" s="22">
        <v>1.165851</v>
      </c>
      <c r="T215" s="22">
        <v>1.3110459999999999</v>
      </c>
      <c r="U215" s="22">
        <v>1.4765729999999999</v>
      </c>
      <c r="V215" s="22">
        <v>1.517223</v>
      </c>
      <c r="W215" s="22">
        <v>1.5496920000000001</v>
      </c>
      <c r="X215" s="22">
        <v>1.6689050000000001</v>
      </c>
      <c r="Y215" s="22">
        <v>1.6329940000000001</v>
      </c>
      <c r="Z215" s="22">
        <v>1.5866370000000001</v>
      </c>
      <c r="AA215" s="22">
        <v>1.6491750000000001</v>
      </c>
      <c r="AB215" s="22">
        <v>1.6475439999999999</v>
      </c>
      <c r="AC215" s="22">
        <v>1.503976</v>
      </c>
      <c r="AD215" s="22">
        <v>1.306991</v>
      </c>
      <c r="AE215" s="22">
        <v>-3.7839999999999999E-2</v>
      </c>
      <c r="AF215" s="22">
        <v>-1.9865500000000001E-2</v>
      </c>
      <c r="AG215" s="22">
        <v>-1.8639599999999999E-2</v>
      </c>
      <c r="AH215" s="22">
        <v>-1.09829E-2</v>
      </c>
      <c r="AI215" s="22">
        <v>3.701E-4</v>
      </c>
      <c r="AJ215" s="22">
        <v>1.7979999999999999E-3</v>
      </c>
      <c r="AK215" s="22">
        <v>-1.9723000000000002E-3</v>
      </c>
      <c r="AL215" s="22">
        <v>-4.2467E-3</v>
      </c>
      <c r="AM215" s="22">
        <v>1.1712999999999999E-3</v>
      </c>
      <c r="AN215" s="22">
        <v>-8.5427000000000003E-3</v>
      </c>
      <c r="AO215" s="22">
        <v>1.6551900000000001E-2</v>
      </c>
      <c r="AP215" s="22">
        <v>1.1273500000000001E-2</v>
      </c>
      <c r="AQ215" s="22">
        <v>-9.9045999999999995E-3</v>
      </c>
      <c r="AR215" s="22">
        <v>1.2711200000000001E-2</v>
      </c>
      <c r="AS215" s="22">
        <v>0.21913560000000001</v>
      </c>
      <c r="AT215" s="22">
        <v>0.24015829999999999</v>
      </c>
      <c r="AU215" s="22">
        <v>0.19434190000000001</v>
      </c>
      <c r="AV215" s="22">
        <v>0.19542129999999999</v>
      </c>
      <c r="AW215" s="22">
        <v>-7.7831000000000003E-3</v>
      </c>
      <c r="AX215" s="22">
        <v>-9.2791600000000002E-2</v>
      </c>
      <c r="AY215" s="22">
        <v>-9.8985699999999996E-2</v>
      </c>
      <c r="AZ215" s="22">
        <v>-0.1042077</v>
      </c>
      <c r="BA215" s="22">
        <v>-9.44189E-2</v>
      </c>
      <c r="BB215" s="22">
        <v>-7.0944099999999996E-2</v>
      </c>
      <c r="BC215" s="22">
        <v>-2.1328199999999999E-2</v>
      </c>
      <c r="BD215" s="22">
        <v>-4.1723000000000003E-3</v>
      </c>
      <c r="BE215" s="22">
        <v>-5.4301999999999996E-3</v>
      </c>
      <c r="BF215" s="22">
        <v>4.5580000000000002E-4</v>
      </c>
      <c r="BG215" s="22">
        <v>1.0832700000000001E-2</v>
      </c>
      <c r="BH215" s="22">
        <v>1.1522900000000001E-2</v>
      </c>
      <c r="BI215" s="22">
        <v>8.0975000000000005E-3</v>
      </c>
      <c r="BJ215" s="22">
        <v>8.0303000000000006E-3</v>
      </c>
      <c r="BK215" s="22">
        <v>1.44301E-2</v>
      </c>
      <c r="BL215" s="22">
        <v>7.8209000000000004E-3</v>
      </c>
      <c r="BM215" s="22">
        <v>3.5600600000000003E-2</v>
      </c>
      <c r="BN215" s="22">
        <v>3.43433E-2</v>
      </c>
      <c r="BO215" s="22">
        <v>1.43853E-2</v>
      </c>
      <c r="BP215" s="22">
        <v>3.8501399999999998E-2</v>
      </c>
      <c r="BQ215" s="22">
        <v>0.24363850000000001</v>
      </c>
      <c r="BR215" s="22">
        <v>0.26325559999999998</v>
      </c>
      <c r="BS215" s="22">
        <v>0.21804100000000001</v>
      </c>
      <c r="BT215" s="22">
        <v>0.21886829999999999</v>
      </c>
      <c r="BU215" s="22">
        <v>1.76615E-2</v>
      </c>
      <c r="BV215" s="22">
        <v>-6.7472099999999993E-2</v>
      </c>
      <c r="BW215" s="22">
        <v>-7.3657799999999995E-2</v>
      </c>
      <c r="BX215" s="22">
        <v>-7.9992999999999995E-2</v>
      </c>
      <c r="BY215" s="22">
        <v>-7.2957900000000006E-2</v>
      </c>
      <c r="BZ215" s="22">
        <v>-5.3274500000000002E-2</v>
      </c>
      <c r="CA215" s="22">
        <v>-9.8922000000000003E-3</v>
      </c>
      <c r="CB215" s="22">
        <v>6.6966999999999999E-3</v>
      </c>
      <c r="CC215" s="22">
        <v>3.7187000000000001E-3</v>
      </c>
      <c r="CD215" s="22">
        <v>8.3782000000000006E-3</v>
      </c>
      <c r="CE215" s="22">
        <v>1.8079000000000001E-2</v>
      </c>
      <c r="CF215" s="22">
        <v>1.8258400000000001E-2</v>
      </c>
      <c r="CG215" s="22">
        <v>1.50718E-2</v>
      </c>
      <c r="CH215" s="22">
        <v>1.6533300000000001E-2</v>
      </c>
      <c r="CI215" s="22">
        <v>2.3613100000000001E-2</v>
      </c>
      <c r="CJ215" s="22">
        <v>1.91542E-2</v>
      </c>
      <c r="CK215" s="22">
        <v>4.8793799999999998E-2</v>
      </c>
      <c r="CL215" s="22">
        <v>5.0321400000000002E-2</v>
      </c>
      <c r="CM215" s="22">
        <v>3.1208400000000001E-2</v>
      </c>
      <c r="CN215" s="22">
        <v>5.63636E-2</v>
      </c>
      <c r="CO215" s="22">
        <v>0.26060919999999999</v>
      </c>
      <c r="CP215" s="22">
        <v>0.27925260000000002</v>
      </c>
      <c r="CQ215" s="22">
        <v>0.234455</v>
      </c>
      <c r="CR215" s="22">
        <v>0.2351076</v>
      </c>
      <c r="CS215" s="22">
        <v>3.52844E-2</v>
      </c>
      <c r="CT215" s="22">
        <v>-4.9935899999999998E-2</v>
      </c>
      <c r="CU215" s="22">
        <v>-5.6115699999999998E-2</v>
      </c>
      <c r="CV215" s="22">
        <v>-6.3222E-2</v>
      </c>
      <c r="CW215" s="22">
        <v>-5.8094E-2</v>
      </c>
      <c r="CX215" s="22">
        <v>-4.1036700000000002E-2</v>
      </c>
      <c r="CY215" s="22">
        <v>1.5437000000000001E-3</v>
      </c>
      <c r="CZ215" s="22">
        <v>1.75657E-2</v>
      </c>
      <c r="DA215" s="22">
        <v>1.28675E-2</v>
      </c>
      <c r="DB215" s="22">
        <v>1.6300599999999998E-2</v>
      </c>
      <c r="DC215" s="22">
        <v>2.5325299999999999E-2</v>
      </c>
      <c r="DD215" s="22">
        <v>2.49938E-2</v>
      </c>
      <c r="DE215" s="22">
        <v>2.2046199999999998E-2</v>
      </c>
      <c r="DF215" s="22">
        <v>2.5036300000000001E-2</v>
      </c>
      <c r="DG215" s="22">
        <v>3.2796100000000002E-2</v>
      </c>
      <c r="DH215" s="22">
        <v>3.04876E-2</v>
      </c>
      <c r="DI215" s="22">
        <v>6.1986899999999998E-2</v>
      </c>
      <c r="DJ215" s="22">
        <v>6.6299499999999997E-2</v>
      </c>
      <c r="DK215" s="22">
        <v>4.8031499999999998E-2</v>
      </c>
      <c r="DL215" s="22">
        <v>7.4225700000000006E-2</v>
      </c>
      <c r="DM215" s="22">
        <v>0.27757979999999999</v>
      </c>
      <c r="DN215" s="22">
        <v>0.2952497</v>
      </c>
      <c r="DO215" s="22">
        <v>0.25086900000000001</v>
      </c>
      <c r="DP215" s="22">
        <v>0.25134689999999998</v>
      </c>
      <c r="DQ215" s="22">
        <v>5.2907299999999997E-2</v>
      </c>
      <c r="DR215" s="22">
        <v>-3.2399699999999997E-2</v>
      </c>
      <c r="DS215" s="22">
        <v>-3.8573700000000002E-2</v>
      </c>
      <c r="DT215" s="22">
        <v>-4.6450999999999999E-2</v>
      </c>
      <c r="DU215" s="22">
        <v>-4.3230200000000003E-2</v>
      </c>
      <c r="DV215" s="22">
        <v>-2.8798799999999999E-2</v>
      </c>
      <c r="DW215" s="22">
        <v>1.8055499999999999E-2</v>
      </c>
      <c r="DX215" s="22">
        <v>3.3258900000000001E-2</v>
      </c>
      <c r="DY215" s="22">
        <v>2.6076999999999999E-2</v>
      </c>
      <c r="DZ215" s="22">
        <v>2.7739199999999999E-2</v>
      </c>
      <c r="EA215" s="22">
        <v>3.5787800000000002E-2</v>
      </c>
      <c r="EB215" s="22">
        <v>3.4718800000000001E-2</v>
      </c>
      <c r="EC215" s="22">
        <v>3.2115999999999999E-2</v>
      </c>
      <c r="ED215" s="22">
        <v>3.7313199999999998E-2</v>
      </c>
      <c r="EE215" s="22">
        <v>4.6054900000000003E-2</v>
      </c>
      <c r="EF215" s="22">
        <v>4.6851200000000003E-2</v>
      </c>
      <c r="EG215" s="22">
        <v>8.1035700000000002E-2</v>
      </c>
      <c r="EH215" s="22">
        <v>8.9369299999999999E-2</v>
      </c>
      <c r="EI215" s="22">
        <v>7.2321499999999997E-2</v>
      </c>
      <c r="EJ215" s="22">
        <v>0.1000159</v>
      </c>
      <c r="EK215" s="22">
        <v>0.30208269999999998</v>
      </c>
      <c r="EL215" s="22">
        <v>0.31834699999999999</v>
      </c>
      <c r="EM215" s="22">
        <v>0.27456819999999998</v>
      </c>
      <c r="EN215" s="22">
        <v>0.27479389999999998</v>
      </c>
      <c r="EO215" s="22">
        <v>7.8352000000000005E-2</v>
      </c>
      <c r="EP215" s="22">
        <v>-7.0802E-3</v>
      </c>
      <c r="EQ215" s="22">
        <v>-1.3245699999999999E-2</v>
      </c>
      <c r="ER215" s="22">
        <v>-2.22364E-2</v>
      </c>
      <c r="ES215" s="22">
        <v>-2.1769199999999999E-2</v>
      </c>
      <c r="ET215" s="22">
        <v>-1.11293E-2</v>
      </c>
      <c r="EU215" s="22">
        <v>77.851690000000005</v>
      </c>
      <c r="EV215" s="22">
        <v>76.474860000000007</v>
      </c>
      <c r="EW215" s="22">
        <v>75.258790000000005</v>
      </c>
      <c r="EX215" s="22">
        <v>74.539100000000005</v>
      </c>
      <c r="EY215" s="22">
        <v>74.28707</v>
      </c>
      <c r="EZ215" s="22">
        <v>73.039760000000001</v>
      </c>
      <c r="FA215" s="22">
        <v>72.783519999999996</v>
      </c>
      <c r="FB215" s="22">
        <v>74.003950000000003</v>
      </c>
      <c r="FC215" s="22">
        <v>79.184780000000003</v>
      </c>
      <c r="FD215" s="22">
        <v>84.259739999999994</v>
      </c>
      <c r="FE215" s="22">
        <v>89.311250000000001</v>
      </c>
      <c r="FF215" s="22">
        <v>91.706109999999995</v>
      </c>
      <c r="FG215" s="22">
        <v>92.465109999999996</v>
      </c>
      <c r="FH215" s="22">
        <v>92.734669999999994</v>
      </c>
      <c r="FI215" s="22">
        <v>92.159189999999995</v>
      </c>
      <c r="FJ215" s="22">
        <v>91.12115</v>
      </c>
      <c r="FK215" s="22">
        <v>88.750889999999998</v>
      </c>
      <c r="FL215" s="22">
        <v>88.708299999999994</v>
      </c>
      <c r="FM215" s="22">
        <v>87.566289999999995</v>
      </c>
      <c r="FN215" s="22">
        <v>86.082120000000003</v>
      </c>
      <c r="FO215" s="22">
        <v>83.096580000000003</v>
      </c>
      <c r="FP215" s="22">
        <v>81.012960000000007</v>
      </c>
      <c r="FQ215" s="22">
        <v>80.861770000000007</v>
      </c>
      <c r="FR215" s="22">
        <v>79.803370000000001</v>
      </c>
      <c r="FS215" s="22">
        <v>0.31782349999999998</v>
      </c>
      <c r="FT215" s="22"/>
      <c r="FU215" s="22">
        <v>2.6349299999999999E-2</v>
      </c>
    </row>
    <row r="216" spans="1:177" x14ac:dyDescent="0.2">
      <c r="A216" s="13" t="s">
        <v>227</v>
      </c>
      <c r="B216" s="13" t="s">
        <v>199</v>
      </c>
      <c r="C216" s="13" t="s">
        <v>269</v>
      </c>
      <c r="D216" s="34" t="s">
        <v>264</v>
      </c>
      <c r="E216" s="23" t="s">
        <v>220</v>
      </c>
      <c r="F216" s="23">
        <v>4193</v>
      </c>
      <c r="G216" s="22">
        <v>1.1071660000000001</v>
      </c>
      <c r="H216" s="22">
        <v>0.99962899999999999</v>
      </c>
      <c r="I216" s="22">
        <v>0.90278449999999999</v>
      </c>
      <c r="J216" s="22">
        <v>0.81808559999999997</v>
      </c>
      <c r="K216" s="22">
        <v>0.77995040000000004</v>
      </c>
      <c r="L216" s="22">
        <v>0.76352200000000003</v>
      </c>
      <c r="M216" s="22">
        <v>0.77246959999999998</v>
      </c>
      <c r="N216" s="22">
        <v>0.7905027</v>
      </c>
      <c r="O216" s="22">
        <v>0.80248050000000004</v>
      </c>
      <c r="P216" s="22">
        <v>0.8194013</v>
      </c>
      <c r="Q216" s="22">
        <v>0.88066350000000004</v>
      </c>
      <c r="R216" s="22">
        <v>0.96334649999999999</v>
      </c>
      <c r="S216" s="22">
        <v>1.0222370000000001</v>
      </c>
      <c r="T216" s="22">
        <v>1.1272979999999999</v>
      </c>
      <c r="U216" s="22">
        <v>1.225204</v>
      </c>
      <c r="V216" s="22">
        <v>1.255638</v>
      </c>
      <c r="W216" s="22">
        <v>1.273663</v>
      </c>
      <c r="X216" s="22">
        <v>1.3539950000000001</v>
      </c>
      <c r="Y216" s="22">
        <v>1.3961680000000001</v>
      </c>
      <c r="Z216" s="22">
        <v>1.4035070000000001</v>
      </c>
      <c r="AA216" s="22">
        <v>1.501369</v>
      </c>
      <c r="AB216" s="22">
        <v>1.5452779999999999</v>
      </c>
      <c r="AC216" s="22">
        <v>1.4261189999999999</v>
      </c>
      <c r="AD216" s="22">
        <v>1.2453810000000001</v>
      </c>
      <c r="AE216" s="22">
        <v>-5.46588E-2</v>
      </c>
      <c r="AF216" s="22">
        <v>-3.00226E-2</v>
      </c>
      <c r="AG216" s="22">
        <v>-1.9270900000000001E-2</v>
      </c>
      <c r="AH216" s="22">
        <v>-1.65796E-2</v>
      </c>
      <c r="AI216" s="22">
        <v>-3.6278999999999999E-3</v>
      </c>
      <c r="AJ216" s="22">
        <v>3.6397000000000001E-3</v>
      </c>
      <c r="AK216" s="22">
        <v>-4.1913000000000002E-3</v>
      </c>
      <c r="AL216" s="22">
        <v>7.025E-4</v>
      </c>
      <c r="AM216" s="22">
        <v>9.3574999999999995E-3</v>
      </c>
      <c r="AN216" s="22">
        <v>1.4851E-3</v>
      </c>
      <c r="AO216" s="22">
        <v>6.4923000000000003E-3</v>
      </c>
      <c r="AP216" s="22">
        <v>6.3407000000000003E-3</v>
      </c>
      <c r="AQ216" s="22">
        <v>-1.93638E-2</v>
      </c>
      <c r="AR216" s="22">
        <v>9.3708000000000003E-3</v>
      </c>
      <c r="AS216" s="22">
        <v>0.18026829999999999</v>
      </c>
      <c r="AT216" s="22">
        <v>0.20928150000000001</v>
      </c>
      <c r="AU216" s="22">
        <v>0.16389300000000001</v>
      </c>
      <c r="AV216" s="22">
        <v>0.14848410000000001</v>
      </c>
      <c r="AW216" s="22">
        <v>-4.05067E-2</v>
      </c>
      <c r="AX216" s="22">
        <v>-0.10644289999999999</v>
      </c>
      <c r="AY216" s="22">
        <v>-9.3405199999999994E-2</v>
      </c>
      <c r="AZ216" s="22">
        <v>-9.1922400000000001E-2</v>
      </c>
      <c r="BA216" s="22">
        <v>-8.3066500000000001E-2</v>
      </c>
      <c r="BB216" s="22">
        <v>-6.6341600000000001E-2</v>
      </c>
      <c r="BC216" s="22">
        <v>-3.16841E-2</v>
      </c>
      <c r="BD216" s="22">
        <v>-8.6166999999999997E-3</v>
      </c>
      <c r="BE216" s="22">
        <v>-6.7429999999999996E-4</v>
      </c>
      <c r="BF216" s="22">
        <v>-1.3227E-3</v>
      </c>
      <c r="BG216" s="22">
        <v>9.6208999999999999E-3</v>
      </c>
      <c r="BH216" s="22">
        <v>1.7213699999999998E-2</v>
      </c>
      <c r="BI216" s="22">
        <v>9.4871E-3</v>
      </c>
      <c r="BJ216" s="22">
        <v>1.4494E-2</v>
      </c>
      <c r="BK216" s="22">
        <v>2.5338099999999999E-2</v>
      </c>
      <c r="BL216" s="22">
        <v>1.9526999999999999E-2</v>
      </c>
      <c r="BM216" s="22">
        <v>2.7066799999999998E-2</v>
      </c>
      <c r="BN216" s="22">
        <v>3.2056500000000002E-2</v>
      </c>
      <c r="BO216" s="22">
        <v>8.4679999999999998E-3</v>
      </c>
      <c r="BP216" s="22">
        <v>3.9070199999999999E-2</v>
      </c>
      <c r="BQ216" s="22">
        <v>0.20979</v>
      </c>
      <c r="BR216" s="22">
        <v>0.23689279999999999</v>
      </c>
      <c r="BS216" s="22">
        <v>0.1920829</v>
      </c>
      <c r="BT216" s="22">
        <v>0.17663010000000001</v>
      </c>
      <c r="BU216" s="22">
        <v>-1.1275200000000001E-2</v>
      </c>
      <c r="BV216" s="22">
        <v>-7.8298300000000001E-2</v>
      </c>
      <c r="BW216" s="22">
        <v>-6.2928600000000001E-2</v>
      </c>
      <c r="BX216" s="22">
        <v>-6.3726000000000005E-2</v>
      </c>
      <c r="BY216" s="22">
        <v>-5.5684400000000002E-2</v>
      </c>
      <c r="BZ216" s="22">
        <v>-4.3628E-2</v>
      </c>
      <c r="CA216" s="22">
        <v>-1.5771799999999999E-2</v>
      </c>
      <c r="CB216" s="22">
        <v>6.2090000000000001E-3</v>
      </c>
      <c r="CC216" s="22">
        <v>1.22057E-2</v>
      </c>
      <c r="CD216" s="22">
        <v>9.2440999999999999E-3</v>
      </c>
      <c r="CE216" s="22">
        <v>1.8797000000000001E-2</v>
      </c>
      <c r="CF216" s="22">
        <v>2.6615E-2</v>
      </c>
      <c r="CG216" s="22">
        <v>1.89607E-2</v>
      </c>
      <c r="CH216" s="22">
        <v>2.4045899999999999E-2</v>
      </c>
      <c r="CI216" s="22">
        <v>3.6406099999999997E-2</v>
      </c>
      <c r="CJ216" s="22">
        <v>3.2022799999999997E-2</v>
      </c>
      <c r="CK216" s="22">
        <v>4.1316699999999998E-2</v>
      </c>
      <c r="CL216" s="22">
        <v>4.98672E-2</v>
      </c>
      <c r="CM216" s="22">
        <v>2.77443E-2</v>
      </c>
      <c r="CN216" s="22">
        <v>5.96398E-2</v>
      </c>
      <c r="CO216" s="22">
        <v>0.23023669999999999</v>
      </c>
      <c r="CP216" s="22">
        <v>0.25601629999999997</v>
      </c>
      <c r="CQ216" s="22">
        <v>0.21160709999999999</v>
      </c>
      <c r="CR216" s="22">
        <v>0.19612389999999999</v>
      </c>
      <c r="CS216" s="22">
        <v>8.9704999999999993E-3</v>
      </c>
      <c r="CT216" s="22">
        <v>-5.8805499999999997E-2</v>
      </c>
      <c r="CU216" s="22">
        <v>-4.1820499999999997E-2</v>
      </c>
      <c r="CV216" s="22">
        <v>-4.4197199999999999E-2</v>
      </c>
      <c r="CW216" s="22">
        <v>-3.6719599999999998E-2</v>
      </c>
      <c r="CX216" s="22">
        <v>-2.78967E-2</v>
      </c>
      <c r="CY216" s="22">
        <v>1.404E-4</v>
      </c>
      <c r="CZ216" s="22">
        <v>2.10347E-2</v>
      </c>
      <c r="DA216" s="22">
        <v>2.50856E-2</v>
      </c>
      <c r="DB216" s="22">
        <v>1.9810999999999999E-2</v>
      </c>
      <c r="DC216" s="22">
        <v>2.7973100000000001E-2</v>
      </c>
      <c r="DD216" s="22">
        <v>3.6016300000000001E-2</v>
      </c>
      <c r="DE216" s="22">
        <v>2.8434299999999999E-2</v>
      </c>
      <c r="DF216" s="22">
        <v>3.3597700000000001E-2</v>
      </c>
      <c r="DG216" s="22">
        <v>4.7474200000000001E-2</v>
      </c>
      <c r="DH216" s="22">
        <v>4.4518599999999998E-2</v>
      </c>
      <c r="DI216" s="22">
        <v>5.5566499999999998E-2</v>
      </c>
      <c r="DJ216" s="22">
        <v>6.7677899999999999E-2</v>
      </c>
      <c r="DK216" s="22">
        <v>4.70205E-2</v>
      </c>
      <c r="DL216" s="22">
        <v>8.0209500000000003E-2</v>
      </c>
      <c r="DM216" s="22">
        <v>0.2506833</v>
      </c>
      <c r="DN216" s="22">
        <v>0.27513969999999999</v>
      </c>
      <c r="DO216" s="22">
        <v>0.23113139999999999</v>
      </c>
      <c r="DP216" s="22">
        <v>0.2156177</v>
      </c>
      <c r="DQ216" s="22">
        <v>2.9216099999999998E-2</v>
      </c>
      <c r="DR216" s="22">
        <v>-3.9312699999999999E-2</v>
      </c>
      <c r="DS216" s="22">
        <v>-2.0712499999999998E-2</v>
      </c>
      <c r="DT216" s="22">
        <v>-2.46684E-2</v>
      </c>
      <c r="DU216" s="22">
        <v>-1.7754800000000001E-2</v>
      </c>
      <c r="DV216" s="22">
        <v>-1.21653E-2</v>
      </c>
      <c r="DW216" s="22">
        <v>2.31151E-2</v>
      </c>
      <c r="DX216" s="22">
        <v>4.2440600000000002E-2</v>
      </c>
      <c r="DY216" s="22">
        <v>4.36823E-2</v>
      </c>
      <c r="DZ216" s="22">
        <v>3.5067899999999999E-2</v>
      </c>
      <c r="EA216" s="22">
        <v>4.1221899999999999E-2</v>
      </c>
      <c r="EB216" s="22">
        <v>4.9590299999999997E-2</v>
      </c>
      <c r="EC216" s="22">
        <v>4.2112700000000003E-2</v>
      </c>
      <c r="ED216" s="22">
        <v>4.7389199999999999E-2</v>
      </c>
      <c r="EE216" s="22">
        <v>6.3454700000000003E-2</v>
      </c>
      <c r="EF216" s="22">
        <v>6.2560500000000005E-2</v>
      </c>
      <c r="EG216" s="22">
        <v>7.6141E-2</v>
      </c>
      <c r="EH216" s="22">
        <v>9.3393699999999996E-2</v>
      </c>
      <c r="EI216" s="22">
        <v>7.4852399999999999E-2</v>
      </c>
      <c r="EJ216" s="22">
        <v>0.1099089</v>
      </c>
      <c r="EK216" s="22">
        <v>0.28020499999999998</v>
      </c>
      <c r="EL216" s="22">
        <v>0.3027511</v>
      </c>
      <c r="EM216" s="22">
        <v>0.25932129999999998</v>
      </c>
      <c r="EN216" s="22">
        <v>0.2437636</v>
      </c>
      <c r="EO216" s="22">
        <v>5.8447600000000002E-2</v>
      </c>
      <c r="EP216" s="22">
        <v>-1.11681E-2</v>
      </c>
      <c r="EQ216" s="22">
        <v>9.7640999999999995E-3</v>
      </c>
      <c r="ER216" s="22">
        <v>3.5281000000000002E-3</v>
      </c>
      <c r="ES216" s="22">
        <v>9.6273000000000001E-3</v>
      </c>
      <c r="ET216" s="22">
        <v>1.0548200000000001E-2</v>
      </c>
      <c r="EU216" s="22">
        <v>79.209490000000002</v>
      </c>
      <c r="EV216" s="22">
        <v>78.141859999999994</v>
      </c>
      <c r="EW216" s="22">
        <v>76.798770000000005</v>
      </c>
      <c r="EX216" s="22">
        <v>76.087490000000003</v>
      </c>
      <c r="EY216" s="22">
        <v>75.456630000000004</v>
      </c>
      <c r="EZ216" s="22">
        <v>74.481650000000002</v>
      </c>
      <c r="FA216" s="22">
        <v>73.874319999999997</v>
      </c>
      <c r="FB216" s="22">
        <v>74.961950000000002</v>
      </c>
      <c r="FC216" s="22">
        <v>79.510829999999999</v>
      </c>
      <c r="FD216" s="22">
        <v>84.193240000000003</v>
      </c>
      <c r="FE216" s="22">
        <v>88.168750000000003</v>
      </c>
      <c r="FF216" s="22">
        <v>90.001320000000007</v>
      </c>
      <c r="FG216" s="22">
        <v>90.689700000000002</v>
      </c>
      <c r="FH216" s="22">
        <v>90.685379999999995</v>
      </c>
      <c r="FI216" s="22">
        <v>91.662710000000004</v>
      </c>
      <c r="FJ216" s="22">
        <v>90.591480000000004</v>
      </c>
      <c r="FK216" s="22">
        <v>86.654790000000006</v>
      </c>
      <c r="FL216" s="22">
        <v>87.352810000000005</v>
      </c>
      <c r="FM216" s="22">
        <v>86.922799999999995</v>
      </c>
      <c r="FN216" s="22">
        <v>85.736080000000001</v>
      </c>
      <c r="FO216" s="22">
        <v>82.625140000000002</v>
      </c>
      <c r="FP216" s="22">
        <v>80.507220000000004</v>
      </c>
      <c r="FQ216" s="22">
        <v>80.809910000000002</v>
      </c>
      <c r="FR216" s="22">
        <v>79.540409999999994</v>
      </c>
      <c r="FS216" s="22">
        <v>0.40312320000000001</v>
      </c>
      <c r="FT216" s="22"/>
      <c r="FU216" s="22">
        <v>3.2112799999999997E-2</v>
      </c>
    </row>
    <row r="217" spans="1:177" x14ac:dyDescent="0.2">
      <c r="A217" s="13" t="s">
        <v>227</v>
      </c>
      <c r="B217" s="13" t="s">
        <v>199</v>
      </c>
      <c r="C217" s="13" t="s">
        <v>269</v>
      </c>
      <c r="D217" s="34" t="s">
        <v>264</v>
      </c>
      <c r="E217" s="23" t="s">
        <v>221</v>
      </c>
      <c r="F217" s="23">
        <v>2774</v>
      </c>
      <c r="G217" s="22">
        <v>1.1799059999999999</v>
      </c>
      <c r="H217" s="22">
        <v>1.038629</v>
      </c>
      <c r="I217" s="22">
        <v>0.92414370000000001</v>
      </c>
      <c r="J217" s="22">
        <v>0.85139920000000002</v>
      </c>
      <c r="K217" s="22">
        <v>0.82329779999999997</v>
      </c>
      <c r="L217" s="22">
        <v>0.80915300000000001</v>
      </c>
      <c r="M217" s="22">
        <v>0.82481939999999998</v>
      </c>
      <c r="N217" s="22">
        <v>0.8236734</v>
      </c>
      <c r="O217" s="22">
        <v>0.82142539999999997</v>
      </c>
      <c r="P217" s="22">
        <v>0.85860499999999995</v>
      </c>
      <c r="Q217" s="22">
        <v>1.0049939999999999</v>
      </c>
      <c r="R217" s="22">
        <v>1.182304</v>
      </c>
      <c r="S217" s="22">
        <v>1.3311440000000001</v>
      </c>
      <c r="T217" s="22">
        <v>1.504078</v>
      </c>
      <c r="U217" s="22">
        <v>1.5993580000000001</v>
      </c>
      <c r="V217" s="22">
        <v>1.628109</v>
      </c>
      <c r="W217" s="22">
        <v>1.6828190000000001</v>
      </c>
      <c r="X217" s="22">
        <v>1.8697280000000001</v>
      </c>
      <c r="Y217" s="22">
        <v>1.912879</v>
      </c>
      <c r="Z217" s="22">
        <v>1.8762700000000001</v>
      </c>
      <c r="AA217" s="22">
        <v>1.8940399999999999</v>
      </c>
      <c r="AB217" s="22">
        <v>1.870571</v>
      </c>
      <c r="AC217" s="22">
        <v>1.680588</v>
      </c>
      <c r="AD217" s="22">
        <v>1.4358150000000001</v>
      </c>
      <c r="AE217" s="22">
        <v>-4.1242000000000001E-2</v>
      </c>
      <c r="AF217" s="22">
        <v>-3.0221999999999999E-2</v>
      </c>
      <c r="AG217" s="22">
        <v>-3.85227E-2</v>
      </c>
      <c r="AH217" s="22">
        <v>-2.18614E-2</v>
      </c>
      <c r="AI217" s="22">
        <v>-9.1614999999999995E-3</v>
      </c>
      <c r="AJ217" s="22">
        <v>-1.6962000000000001E-2</v>
      </c>
      <c r="AK217" s="22">
        <v>-1.5410399999999999E-2</v>
      </c>
      <c r="AL217" s="22">
        <v>-3.1799500000000001E-2</v>
      </c>
      <c r="AM217" s="22">
        <v>-3.4657800000000002E-2</v>
      </c>
      <c r="AN217" s="22">
        <v>-5.43207E-2</v>
      </c>
      <c r="AO217" s="22">
        <v>-3.2415E-3</v>
      </c>
      <c r="AP217" s="22">
        <v>-3.0224899999999999E-2</v>
      </c>
      <c r="AQ217" s="22">
        <v>-4.6198299999999998E-2</v>
      </c>
      <c r="AR217" s="22">
        <v>-3.10041E-2</v>
      </c>
      <c r="AS217" s="22">
        <v>0.23049269999999999</v>
      </c>
      <c r="AT217" s="22">
        <v>0.24625900000000001</v>
      </c>
      <c r="AU217" s="22">
        <v>0.198854</v>
      </c>
      <c r="AV217" s="22">
        <v>0.2239612</v>
      </c>
      <c r="AW217" s="22">
        <v>-1.3190999999999999E-3</v>
      </c>
      <c r="AX217" s="22">
        <v>-0.1171108</v>
      </c>
      <c r="AY217" s="22">
        <v>-0.16218659999999999</v>
      </c>
      <c r="AZ217" s="22">
        <v>-0.16746459999999999</v>
      </c>
      <c r="BA217" s="22">
        <v>-0.1591689</v>
      </c>
      <c r="BB217" s="22">
        <v>-0.11348949999999999</v>
      </c>
      <c r="BC217" s="22">
        <v>-1.7264000000000002E-2</v>
      </c>
      <c r="BD217" s="22">
        <v>-8.1206000000000004E-3</v>
      </c>
      <c r="BE217" s="22">
        <v>-2.00001E-2</v>
      </c>
      <c r="BF217" s="22">
        <v>-4.8757999999999996E-3</v>
      </c>
      <c r="BG217" s="22">
        <v>6.8922000000000002E-3</v>
      </c>
      <c r="BH217" s="22">
        <v>-2.9451999999999998E-3</v>
      </c>
      <c r="BI217" s="22">
        <v>-3.191E-4</v>
      </c>
      <c r="BJ217" s="22">
        <v>-9.7739000000000003E-3</v>
      </c>
      <c r="BK217" s="22">
        <v>-1.2265699999999999E-2</v>
      </c>
      <c r="BL217" s="22">
        <v>-2.4356200000000001E-2</v>
      </c>
      <c r="BM217" s="22">
        <v>3.1620200000000001E-2</v>
      </c>
      <c r="BN217" s="22">
        <v>1.1401400000000001E-2</v>
      </c>
      <c r="BO217" s="22">
        <v>-2.1892999999999999E-3</v>
      </c>
      <c r="BP217" s="22">
        <v>1.4201800000000001E-2</v>
      </c>
      <c r="BQ217" s="22">
        <v>0.27241539999999997</v>
      </c>
      <c r="BR217" s="22">
        <v>0.28583180000000002</v>
      </c>
      <c r="BS217" s="22">
        <v>0.2394194</v>
      </c>
      <c r="BT217" s="22">
        <v>0.26419389999999998</v>
      </c>
      <c r="BU217" s="22">
        <v>4.2365300000000002E-2</v>
      </c>
      <c r="BV217" s="22">
        <v>-7.2414199999999998E-2</v>
      </c>
      <c r="BW217" s="22">
        <v>-0.1180948</v>
      </c>
      <c r="BX217" s="22">
        <v>-0.1254093</v>
      </c>
      <c r="BY217" s="22">
        <v>-0.12400940000000001</v>
      </c>
      <c r="BZ217" s="22">
        <v>-8.5375000000000006E-2</v>
      </c>
      <c r="CA217" s="22">
        <v>-6.5689999999999998E-4</v>
      </c>
      <c r="CB217" s="22">
        <v>7.1868000000000001E-3</v>
      </c>
      <c r="CC217" s="22">
        <v>-7.1714999999999999E-3</v>
      </c>
      <c r="CD217" s="22">
        <v>6.8883E-3</v>
      </c>
      <c r="CE217" s="22">
        <v>1.8010999999999999E-2</v>
      </c>
      <c r="CF217" s="22">
        <v>6.7628000000000002E-3</v>
      </c>
      <c r="CG217" s="22">
        <v>1.0133100000000001E-2</v>
      </c>
      <c r="CH217" s="22">
        <v>5.4809000000000004E-3</v>
      </c>
      <c r="CI217" s="22">
        <v>3.2431000000000001E-3</v>
      </c>
      <c r="CJ217" s="22">
        <v>-3.6028000000000002E-3</v>
      </c>
      <c r="CK217" s="22">
        <v>5.5765299999999997E-2</v>
      </c>
      <c r="CL217" s="22">
        <v>4.0231599999999999E-2</v>
      </c>
      <c r="CM217" s="22">
        <v>2.8291199999999999E-2</v>
      </c>
      <c r="CN217" s="22">
        <v>4.5511299999999998E-2</v>
      </c>
      <c r="CO217" s="22">
        <v>0.30145090000000002</v>
      </c>
      <c r="CP217" s="22">
        <v>0.31323980000000001</v>
      </c>
      <c r="CQ217" s="22">
        <v>0.2675148</v>
      </c>
      <c r="CR217" s="22">
        <v>0.29205890000000001</v>
      </c>
      <c r="CS217" s="22">
        <v>7.2621000000000005E-2</v>
      </c>
      <c r="CT217" s="22">
        <v>-4.1457500000000001E-2</v>
      </c>
      <c r="CU217" s="22">
        <v>-8.7556899999999993E-2</v>
      </c>
      <c r="CV217" s="22">
        <v>-9.6281900000000004E-2</v>
      </c>
      <c r="CW217" s="22">
        <v>-9.9658099999999999E-2</v>
      </c>
      <c r="CX217" s="22">
        <v>-6.5903000000000003E-2</v>
      </c>
      <c r="CY217" s="22">
        <v>1.5950300000000001E-2</v>
      </c>
      <c r="CZ217" s="22">
        <v>2.2494199999999999E-2</v>
      </c>
      <c r="DA217" s="22">
        <v>5.6571E-3</v>
      </c>
      <c r="DB217" s="22">
        <v>1.86524E-2</v>
      </c>
      <c r="DC217" s="22">
        <v>2.9129800000000001E-2</v>
      </c>
      <c r="DD217" s="22">
        <v>1.64709E-2</v>
      </c>
      <c r="DE217" s="22">
        <v>2.0585200000000001E-2</v>
      </c>
      <c r="DF217" s="22">
        <v>2.0735799999999999E-2</v>
      </c>
      <c r="DG217" s="22">
        <v>1.8751799999999999E-2</v>
      </c>
      <c r="DH217" s="22">
        <v>1.7150599999999998E-2</v>
      </c>
      <c r="DI217" s="22">
        <v>7.9910300000000004E-2</v>
      </c>
      <c r="DJ217" s="22">
        <v>6.9061899999999996E-2</v>
      </c>
      <c r="DK217" s="22">
        <v>5.8771700000000003E-2</v>
      </c>
      <c r="DL217" s="22">
        <v>7.6820700000000006E-2</v>
      </c>
      <c r="DM217" s="22">
        <v>0.33048640000000001</v>
      </c>
      <c r="DN217" s="22">
        <v>0.3406478</v>
      </c>
      <c r="DO217" s="22">
        <v>0.29561029999999999</v>
      </c>
      <c r="DP217" s="22">
        <v>0.31992379999999998</v>
      </c>
      <c r="DQ217" s="22">
        <v>0.1028767</v>
      </c>
      <c r="DR217" s="22">
        <v>-1.0500799999999999E-2</v>
      </c>
      <c r="DS217" s="22">
        <v>-5.7019E-2</v>
      </c>
      <c r="DT217" s="22">
        <v>-6.7154500000000006E-2</v>
      </c>
      <c r="DU217" s="22">
        <v>-7.5306799999999993E-2</v>
      </c>
      <c r="DV217" s="22">
        <v>-4.6431E-2</v>
      </c>
      <c r="DW217" s="22">
        <v>3.99283E-2</v>
      </c>
      <c r="DX217" s="22">
        <v>4.4595700000000002E-2</v>
      </c>
      <c r="DY217" s="22">
        <v>2.4179599999999999E-2</v>
      </c>
      <c r="DZ217" s="22">
        <v>3.5638000000000003E-2</v>
      </c>
      <c r="EA217" s="22">
        <v>4.5183500000000001E-2</v>
      </c>
      <c r="EB217" s="22">
        <v>3.04877E-2</v>
      </c>
      <c r="EC217" s="22">
        <v>3.56765E-2</v>
      </c>
      <c r="ED217" s="22">
        <v>4.2761300000000002E-2</v>
      </c>
      <c r="EE217" s="22">
        <v>4.1144E-2</v>
      </c>
      <c r="EF217" s="22">
        <v>4.7115200000000003E-2</v>
      </c>
      <c r="EG217" s="22">
        <v>0.114772</v>
      </c>
      <c r="EH217" s="22">
        <v>0.1106882</v>
      </c>
      <c r="EI217" s="22">
        <v>0.1027807</v>
      </c>
      <c r="EJ217" s="22">
        <v>0.1220266</v>
      </c>
      <c r="EK217" s="22">
        <v>0.37240909999999999</v>
      </c>
      <c r="EL217" s="22">
        <v>0.38022060000000002</v>
      </c>
      <c r="EM217" s="22">
        <v>0.33617570000000002</v>
      </c>
      <c r="EN217" s="22">
        <v>0.36015639999999999</v>
      </c>
      <c r="EO217" s="22">
        <v>0.1465612</v>
      </c>
      <c r="EP217" s="22">
        <v>3.4195799999999998E-2</v>
      </c>
      <c r="EQ217" s="22">
        <v>-1.29271E-2</v>
      </c>
      <c r="ER217" s="22">
        <v>-2.5099199999999999E-2</v>
      </c>
      <c r="ES217" s="22">
        <v>-4.0147299999999997E-2</v>
      </c>
      <c r="ET217" s="22">
        <v>-1.8316599999999999E-2</v>
      </c>
      <c r="EU217" s="22">
        <v>76.477099999999993</v>
      </c>
      <c r="EV217" s="22">
        <v>74.788449999999997</v>
      </c>
      <c r="EW217" s="22">
        <v>73.704509999999999</v>
      </c>
      <c r="EX217" s="22">
        <v>72.973299999999995</v>
      </c>
      <c r="EY217" s="22">
        <v>73.104929999999996</v>
      </c>
      <c r="EZ217" s="22">
        <v>71.584919999999997</v>
      </c>
      <c r="FA217" s="22">
        <v>71.67841</v>
      </c>
      <c r="FB217" s="22">
        <v>73.040440000000004</v>
      </c>
      <c r="FC217" s="22">
        <v>78.859690000000001</v>
      </c>
      <c r="FD217" s="22">
        <v>84.330470000000005</v>
      </c>
      <c r="FE217" s="22">
        <v>90.46866</v>
      </c>
      <c r="FF217" s="22">
        <v>93.431880000000007</v>
      </c>
      <c r="FG217" s="22">
        <v>94.256919999999994</v>
      </c>
      <c r="FH217" s="22">
        <v>94.803709999999995</v>
      </c>
      <c r="FI217" s="22">
        <v>92.663979999999995</v>
      </c>
      <c r="FJ217" s="22">
        <v>91.657420000000002</v>
      </c>
      <c r="FK217" s="22">
        <v>90.861289999999997</v>
      </c>
      <c r="FL217" s="22">
        <v>90.076599999999999</v>
      </c>
      <c r="FM217" s="22">
        <v>88.215549999999993</v>
      </c>
      <c r="FN217" s="22">
        <v>86.431880000000007</v>
      </c>
      <c r="FO217" s="22">
        <v>83.569720000000004</v>
      </c>
      <c r="FP217" s="22">
        <v>81.516829999999999</v>
      </c>
      <c r="FQ217" s="22">
        <v>80.911190000000005</v>
      </c>
      <c r="FR217" s="22">
        <v>80.063370000000006</v>
      </c>
      <c r="FS217" s="22">
        <v>0.50348269999999995</v>
      </c>
      <c r="FT217" s="22"/>
      <c r="FU217" s="22">
        <v>4.4419599999999997E-2</v>
      </c>
    </row>
    <row r="218" spans="1:177" x14ac:dyDescent="0.2">
      <c r="A218" s="13" t="s">
        <v>227</v>
      </c>
      <c r="B218" s="13" t="s">
        <v>199</v>
      </c>
      <c r="C218" s="13" t="s">
        <v>269</v>
      </c>
      <c r="D218" s="34" t="s">
        <v>265</v>
      </c>
      <c r="E218" s="23" t="s">
        <v>219</v>
      </c>
      <c r="F218" s="23">
        <v>6700</v>
      </c>
      <c r="G218" s="22">
        <v>1.0607660000000001</v>
      </c>
      <c r="H218" s="22">
        <v>0.94952449999999999</v>
      </c>
      <c r="I218" s="22">
        <v>0.86637350000000002</v>
      </c>
      <c r="J218" s="22">
        <v>0.79554239999999998</v>
      </c>
      <c r="K218" s="22">
        <v>0.74131409999999998</v>
      </c>
      <c r="L218" s="22">
        <v>0.73356600000000005</v>
      </c>
      <c r="M218" s="22">
        <v>0.73183390000000004</v>
      </c>
      <c r="N218" s="22">
        <v>0.74532160000000003</v>
      </c>
      <c r="O218" s="22">
        <v>0.75044889999999997</v>
      </c>
      <c r="P218" s="22">
        <v>0.75800199999999995</v>
      </c>
      <c r="Q218" s="22">
        <v>0.82629540000000001</v>
      </c>
      <c r="R218" s="22">
        <v>0.88285130000000001</v>
      </c>
      <c r="S218" s="22">
        <v>0.97978529999999997</v>
      </c>
      <c r="T218" s="22">
        <v>1.096112</v>
      </c>
      <c r="U218" s="22">
        <v>1.2407159999999999</v>
      </c>
      <c r="V218" s="22">
        <v>1.3497459999999999</v>
      </c>
      <c r="W218" s="22">
        <v>1.4725379999999999</v>
      </c>
      <c r="X218" s="22">
        <v>1.5873349999999999</v>
      </c>
      <c r="Y218" s="22">
        <v>1.585928</v>
      </c>
      <c r="Z218" s="22">
        <v>1.5235909999999999</v>
      </c>
      <c r="AA218" s="22">
        <v>1.5426219999999999</v>
      </c>
      <c r="AB218" s="22">
        <v>1.5051939999999999</v>
      </c>
      <c r="AC218" s="22">
        <v>1.3370089999999999</v>
      </c>
      <c r="AD218" s="22">
        <v>1.1509199999999999</v>
      </c>
      <c r="AE218" s="22">
        <v>-2.4239699999999999E-2</v>
      </c>
      <c r="AF218" s="22">
        <v>-1.03646E-2</v>
      </c>
      <c r="AG218" s="22">
        <v>-5.6065000000000004E-3</v>
      </c>
      <c r="AH218" s="22">
        <v>9.967000000000001E-4</v>
      </c>
      <c r="AI218" s="22">
        <v>-1.23686E-2</v>
      </c>
      <c r="AJ218" s="22">
        <v>-9.1976999999999996E-3</v>
      </c>
      <c r="AK218" s="22">
        <v>-1.8135399999999999E-2</v>
      </c>
      <c r="AL218" s="22">
        <v>-2.6689500000000001E-2</v>
      </c>
      <c r="AM218" s="22">
        <v>-1.8394600000000001E-2</v>
      </c>
      <c r="AN218" s="22">
        <v>-2.6659800000000001E-2</v>
      </c>
      <c r="AO218" s="22">
        <v>-1.0612699999999999E-2</v>
      </c>
      <c r="AP218" s="22">
        <v>-4.37426E-2</v>
      </c>
      <c r="AQ218" s="22">
        <v>-3.3604000000000002E-2</v>
      </c>
      <c r="AR218" s="22">
        <v>-1.8615699999999999E-2</v>
      </c>
      <c r="AS218" s="22">
        <v>0.15410090000000001</v>
      </c>
      <c r="AT218" s="22">
        <v>0.16434940000000001</v>
      </c>
      <c r="AU218" s="22">
        <v>0.18089340000000001</v>
      </c>
      <c r="AV218" s="22">
        <v>0.19501789999999999</v>
      </c>
      <c r="AW218" s="22">
        <v>1.35747E-2</v>
      </c>
      <c r="AX218" s="22">
        <v>-5.84871E-2</v>
      </c>
      <c r="AY218" s="22">
        <v>-5.2825799999999999E-2</v>
      </c>
      <c r="AZ218" s="22">
        <v>-7.1459499999999995E-2</v>
      </c>
      <c r="BA218" s="22">
        <v>-6.7451999999999998E-2</v>
      </c>
      <c r="BB218" s="22">
        <v>-5.3761099999999999E-2</v>
      </c>
      <c r="BC218" s="22">
        <v>-9.2645000000000002E-3</v>
      </c>
      <c r="BD218" s="22">
        <v>3.1705000000000001E-3</v>
      </c>
      <c r="BE218" s="22">
        <v>6.8282000000000004E-3</v>
      </c>
      <c r="BF218" s="22">
        <v>1.16355E-2</v>
      </c>
      <c r="BG218" s="22">
        <v>-2.3595999999999999E-3</v>
      </c>
      <c r="BH218" s="22">
        <v>1.972E-4</v>
      </c>
      <c r="BI218" s="22">
        <v>-8.5623000000000001E-3</v>
      </c>
      <c r="BJ218" s="22">
        <v>-1.5099E-2</v>
      </c>
      <c r="BK218" s="22">
        <v>-5.6607999999999997E-3</v>
      </c>
      <c r="BL218" s="22">
        <v>-1.20035E-2</v>
      </c>
      <c r="BM218" s="22">
        <v>6.5522999999999996E-3</v>
      </c>
      <c r="BN218" s="22">
        <v>-2.4177000000000001E-2</v>
      </c>
      <c r="BO218" s="22">
        <v>-1.2591E-2</v>
      </c>
      <c r="BP218" s="22">
        <v>3.973E-3</v>
      </c>
      <c r="BQ218" s="22">
        <v>0.17604210000000001</v>
      </c>
      <c r="BR218" s="22">
        <v>0.18708620000000001</v>
      </c>
      <c r="BS218" s="22">
        <v>0.20411650000000001</v>
      </c>
      <c r="BT218" s="22">
        <v>0.21853729999999999</v>
      </c>
      <c r="BU218" s="22">
        <v>3.82657E-2</v>
      </c>
      <c r="BV218" s="22">
        <v>-3.4027799999999997E-2</v>
      </c>
      <c r="BW218" s="22">
        <v>-3.0364800000000001E-2</v>
      </c>
      <c r="BX218" s="22">
        <v>-5.11E-2</v>
      </c>
      <c r="BY218" s="22">
        <v>-4.9809199999999998E-2</v>
      </c>
      <c r="BZ218" s="22">
        <v>-3.7583800000000001E-2</v>
      </c>
      <c r="CA218" s="22">
        <v>1.1073000000000001E-3</v>
      </c>
      <c r="CB218" s="22">
        <v>1.25448E-2</v>
      </c>
      <c r="CC218" s="22">
        <v>1.54404E-2</v>
      </c>
      <c r="CD218" s="22">
        <v>1.9003900000000001E-2</v>
      </c>
      <c r="CE218" s="22">
        <v>4.5725000000000002E-3</v>
      </c>
      <c r="CF218" s="22">
        <v>6.7041000000000002E-3</v>
      </c>
      <c r="CG218" s="22">
        <v>-1.9319999999999999E-3</v>
      </c>
      <c r="CH218" s="22">
        <v>-7.0714999999999997E-3</v>
      </c>
      <c r="CI218" s="22">
        <v>3.1586000000000001E-3</v>
      </c>
      <c r="CJ218" s="22">
        <v>-1.8526E-3</v>
      </c>
      <c r="CK218" s="22">
        <v>1.84408E-2</v>
      </c>
      <c r="CL218" s="22">
        <v>-1.0625900000000001E-2</v>
      </c>
      <c r="CM218" s="22">
        <v>1.9624999999999998E-3</v>
      </c>
      <c r="CN218" s="22">
        <v>1.9617900000000001E-2</v>
      </c>
      <c r="CO218" s="22">
        <v>0.19123860000000001</v>
      </c>
      <c r="CP218" s="22">
        <v>0.2028336</v>
      </c>
      <c r="CQ218" s="22">
        <v>0.2202008</v>
      </c>
      <c r="CR218" s="22">
        <v>0.23482690000000001</v>
      </c>
      <c r="CS218" s="22">
        <v>5.5366600000000002E-2</v>
      </c>
      <c r="CT218" s="22">
        <v>-1.70873E-2</v>
      </c>
      <c r="CU218" s="22">
        <v>-1.4808399999999999E-2</v>
      </c>
      <c r="CV218" s="22">
        <v>-3.6998999999999997E-2</v>
      </c>
      <c r="CW218" s="22">
        <v>-3.75898E-2</v>
      </c>
      <c r="CX218" s="22">
        <v>-2.6379300000000001E-2</v>
      </c>
      <c r="CY218" s="22">
        <v>1.1479100000000001E-2</v>
      </c>
      <c r="CZ218" s="22">
        <v>2.19191E-2</v>
      </c>
      <c r="DA218" s="22">
        <v>2.40526E-2</v>
      </c>
      <c r="DB218" s="22">
        <v>2.6372400000000001E-2</v>
      </c>
      <c r="DC218" s="22">
        <v>1.15047E-2</v>
      </c>
      <c r="DD218" s="22">
        <v>1.3211000000000001E-2</v>
      </c>
      <c r="DE218" s="22">
        <v>4.6982999999999999E-3</v>
      </c>
      <c r="DF218" s="22">
        <v>9.5609999999999998E-4</v>
      </c>
      <c r="DG218" s="22">
        <v>1.1978000000000001E-2</v>
      </c>
      <c r="DH218" s="22">
        <v>8.2982999999999998E-3</v>
      </c>
      <c r="DI218" s="22">
        <v>3.0329200000000001E-2</v>
      </c>
      <c r="DJ218" s="22">
        <v>2.9252000000000002E-3</v>
      </c>
      <c r="DK218" s="22">
        <v>1.65159E-2</v>
      </c>
      <c r="DL218" s="22">
        <v>3.5262799999999997E-2</v>
      </c>
      <c r="DM218" s="22">
        <v>0.20643500000000001</v>
      </c>
      <c r="DN218" s="22">
        <v>0.2185811</v>
      </c>
      <c r="DO218" s="22">
        <v>0.2362851</v>
      </c>
      <c r="DP218" s="22">
        <v>0.25111640000000002</v>
      </c>
      <c r="DQ218" s="22">
        <v>7.2467599999999993E-2</v>
      </c>
      <c r="DR218" s="22">
        <v>-1.4689999999999999E-4</v>
      </c>
      <c r="DS218" s="22">
        <v>7.4799999999999997E-4</v>
      </c>
      <c r="DT218" s="22">
        <v>-2.2898100000000001E-2</v>
      </c>
      <c r="DU218" s="22">
        <v>-2.5370400000000001E-2</v>
      </c>
      <c r="DV218" s="22">
        <v>-1.51749E-2</v>
      </c>
      <c r="DW218" s="22">
        <v>2.64543E-2</v>
      </c>
      <c r="DX218" s="22">
        <v>3.5454199999999998E-2</v>
      </c>
      <c r="DY218" s="22">
        <v>3.6487199999999997E-2</v>
      </c>
      <c r="DZ218" s="22">
        <v>3.7011200000000001E-2</v>
      </c>
      <c r="EA218" s="22">
        <v>2.1513600000000001E-2</v>
      </c>
      <c r="EB218" s="22">
        <v>2.2605900000000002E-2</v>
      </c>
      <c r="EC218" s="22">
        <v>1.42714E-2</v>
      </c>
      <c r="ED218" s="22">
        <v>1.25466E-2</v>
      </c>
      <c r="EE218" s="22">
        <v>2.4711799999999999E-2</v>
      </c>
      <c r="EF218" s="22">
        <v>2.2954599999999999E-2</v>
      </c>
      <c r="EG218" s="22">
        <v>4.74942E-2</v>
      </c>
      <c r="EH218" s="22">
        <v>2.2490799999999998E-2</v>
      </c>
      <c r="EI218" s="22">
        <v>3.7528899999999997E-2</v>
      </c>
      <c r="EJ218" s="22">
        <v>5.78515E-2</v>
      </c>
      <c r="EK218" s="22">
        <v>0.2283762</v>
      </c>
      <c r="EL218" s="22">
        <v>0.2413178</v>
      </c>
      <c r="EM218" s="22">
        <v>0.25950820000000002</v>
      </c>
      <c r="EN218" s="22">
        <v>0.27463589999999999</v>
      </c>
      <c r="EO218" s="22">
        <v>9.7158599999999998E-2</v>
      </c>
      <c r="EP218" s="22">
        <v>2.4312400000000001E-2</v>
      </c>
      <c r="EQ218" s="22">
        <v>2.3209E-2</v>
      </c>
      <c r="ER218" s="22">
        <v>-2.5385999999999998E-3</v>
      </c>
      <c r="ES218" s="22">
        <v>-7.7275E-3</v>
      </c>
      <c r="ET218" s="22">
        <v>1.0024999999999999E-3</v>
      </c>
      <c r="EU218" s="22">
        <v>72.907049999999998</v>
      </c>
      <c r="EV218" s="22">
        <v>72.084050000000005</v>
      </c>
      <c r="EW218" s="22">
        <v>71.121979999999994</v>
      </c>
      <c r="EX218" s="22">
        <v>70.746020000000001</v>
      </c>
      <c r="EY218" s="22">
        <v>70.563400000000001</v>
      </c>
      <c r="EZ218" s="22">
        <v>69.875780000000006</v>
      </c>
      <c r="FA218" s="22">
        <v>69.486360000000005</v>
      </c>
      <c r="FB218" s="22">
        <v>70.741579999999999</v>
      </c>
      <c r="FC218" s="22">
        <v>74.47878</v>
      </c>
      <c r="FD218" s="22">
        <v>79.164959999999994</v>
      </c>
      <c r="FE218" s="22">
        <v>83.420100000000005</v>
      </c>
      <c r="FF218" s="22">
        <v>87.268119999999996</v>
      </c>
      <c r="FG218" s="22">
        <v>88.922849999999997</v>
      </c>
      <c r="FH218" s="22">
        <v>89.545249999999996</v>
      </c>
      <c r="FI218" s="22">
        <v>90.054739999999995</v>
      </c>
      <c r="FJ218" s="22">
        <v>90.077979999999997</v>
      </c>
      <c r="FK218" s="22">
        <v>88.261759999999995</v>
      </c>
      <c r="FL218" s="22">
        <v>86.899600000000007</v>
      </c>
      <c r="FM218" s="22">
        <v>83.292429999999996</v>
      </c>
      <c r="FN218" s="22">
        <v>79.735079999999996</v>
      </c>
      <c r="FO218" s="22">
        <v>75.696200000000005</v>
      </c>
      <c r="FP218" s="22">
        <v>73.765320000000003</v>
      </c>
      <c r="FQ218" s="22">
        <v>72.523309999999995</v>
      </c>
      <c r="FR218" s="22">
        <v>71.557220000000001</v>
      </c>
      <c r="FS218" s="22">
        <v>0.28859509999999999</v>
      </c>
      <c r="FT218" s="22"/>
      <c r="FU218" s="22">
        <v>2.5645600000000001E-2</v>
      </c>
    </row>
    <row r="219" spans="1:177" x14ac:dyDescent="0.2">
      <c r="A219" s="13" t="s">
        <v>227</v>
      </c>
      <c r="B219" s="13" t="s">
        <v>199</v>
      </c>
      <c r="C219" s="13" t="s">
        <v>269</v>
      </c>
      <c r="D219" s="34" t="s">
        <v>265</v>
      </c>
      <c r="E219" s="23" t="s">
        <v>220</v>
      </c>
      <c r="F219" s="23">
        <v>4051</v>
      </c>
      <c r="G219" s="22">
        <v>0.99593449999999994</v>
      </c>
      <c r="H219" s="22">
        <v>0.891845</v>
      </c>
      <c r="I219" s="22">
        <v>0.80466890000000002</v>
      </c>
      <c r="J219" s="22">
        <v>0.72973220000000005</v>
      </c>
      <c r="K219" s="22">
        <v>0.68967610000000001</v>
      </c>
      <c r="L219" s="22">
        <v>0.68434669999999997</v>
      </c>
      <c r="M219" s="22">
        <v>0.69461709999999999</v>
      </c>
      <c r="N219" s="22">
        <v>0.72868900000000003</v>
      </c>
      <c r="O219" s="22">
        <v>0.72366359999999996</v>
      </c>
      <c r="P219" s="22">
        <v>0.71863030000000006</v>
      </c>
      <c r="Q219" s="22">
        <v>0.75689510000000004</v>
      </c>
      <c r="R219" s="22">
        <v>0.7983171</v>
      </c>
      <c r="S219" s="22">
        <v>0.87135549999999995</v>
      </c>
      <c r="T219" s="22">
        <v>0.91691500000000004</v>
      </c>
      <c r="U219" s="22">
        <v>0.96352579999999999</v>
      </c>
      <c r="V219" s="22">
        <v>1.0486230000000001</v>
      </c>
      <c r="W219" s="22">
        <v>1.1472020000000001</v>
      </c>
      <c r="X219" s="22">
        <v>1.2520659999999999</v>
      </c>
      <c r="Y219" s="22">
        <v>1.332997</v>
      </c>
      <c r="Z219" s="22">
        <v>1.335817</v>
      </c>
      <c r="AA219" s="22">
        <v>1.3980520000000001</v>
      </c>
      <c r="AB219" s="22">
        <v>1.407141</v>
      </c>
      <c r="AC219" s="22">
        <v>1.252445</v>
      </c>
      <c r="AD219" s="22">
        <v>1.097329</v>
      </c>
      <c r="AE219" s="22">
        <v>-4.5575900000000003E-2</v>
      </c>
      <c r="AF219" s="22">
        <v>-3.0190100000000001E-2</v>
      </c>
      <c r="AG219" s="22">
        <v>-2.7373700000000001E-2</v>
      </c>
      <c r="AH219" s="22">
        <v>-2.4867299999999998E-2</v>
      </c>
      <c r="AI219" s="22">
        <v>-3.11542E-2</v>
      </c>
      <c r="AJ219" s="22">
        <v>-2.45404E-2</v>
      </c>
      <c r="AK219" s="22">
        <v>-2.4053100000000001E-2</v>
      </c>
      <c r="AL219" s="22">
        <v>-2.6359299999999999E-2</v>
      </c>
      <c r="AM219" s="22">
        <v>-2.6662000000000002E-2</v>
      </c>
      <c r="AN219" s="22">
        <v>-3.3872300000000001E-2</v>
      </c>
      <c r="AO219" s="22">
        <v>-2.3953499999999999E-2</v>
      </c>
      <c r="AP219" s="22">
        <v>-5.67521E-2</v>
      </c>
      <c r="AQ219" s="22">
        <v>-1.8539900000000002E-2</v>
      </c>
      <c r="AR219" s="22">
        <v>-2.8691500000000002E-2</v>
      </c>
      <c r="AS219" s="22">
        <v>8.9095999999999995E-2</v>
      </c>
      <c r="AT219" s="22">
        <v>0.10807940000000001</v>
      </c>
      <c r="AU219" s="22">
        <v>0.136598</v>
      </c>
      <c r="AV219" s="22">
        <v>0.13627710000000001</v>
      </c>
      <c r="AW219" s="22">
        <v>7.5697999999999998E-3</v>
      </c>
      <c r="AX219" s="22">
        <v>-4.6906900000000001E-2</v>
      </c>
      <c r="AY219" s="22">
        <v>-4.3325799999999998E-2</v>
      </c>
      <c r="AZ219" s="22">
        <v>-7.6316599999999998E-2</v>
      </c>
      <c r="BA219" s="22">
        <v>-8.5009799999999996E-2</v>
      </c>
      <c r="BB219" s="22">
        <v>-6.8657300000000004E-2</v>
      </c>
      <c r="BC219" s="22">
        <v>-2.71331E-2</v>
      </c>
      <c r="BD219" s="22">
        <v>-1.388E-2</v>
      </c>
      <c r="BE219" s="22">
        <v>-1.2084299999999999E-2</v>
      </c>
      <c r="BF219" s="22">
        <v>-1.2438100000000001E-2</v>
      </c>
      <c r="BG219" s="22">
        <v>-1.7957600000000001E-2</v>
      </c>
      <c r="BH219" s="22">
        <v>-1.31337E-2</v>
      </c>
      <c r="BI219" s="22">
        <v>-1.2347199999999999E-2</v>
      </c>
      <c r="BJ219" s="22">
        <v>-1.2975799999999999E-2</v>
      </c>
      <c r="BK219" s="22">
        <v>-1.10423E-2</v>
      </c>
      <c r="BL219" s="22">
        <v>-1.59311E-2</v>
      </c>
      <c r="BM219" s="22">
        <v>-4.0723000000000001E-3</v>
      </c>
      <c r="BN219" s="22">
        <v>-3.4854799999999998E-2</v>
      </c>
      <c r="BO219" s="22">
        <v>4.1365999999999998E-3</v>
      </c>
      <c r="BP219" s="22">
        <v>-4.5287000000000001E-3</v>
      </c>
      <c r="BQ219" s="22">
        <v>0.11143119999999999</v>
      </c>
      <c r="BR219" s="22">
        <v>0.13308719999999999</v>
      </c>
      <c r="BS219" s="22">
        <v>0.16170490000000001</v>
      </c>
      <c r="BT219" s="22">
        <v>0.1618214</v>
      </c>
      <c r="BU219" s="22">
        <v>3.6394500000000003E-2</v>
      </c>
      <c r="BV219" s="22">
        <v>-2.0651200000000001E-2</v>
      </c>
      <c r="BW219" s="22">
        <v>-1.81926E-2</v>
      </c>
      <c r="BX219" s="22">
        <v>-5.0589799999999997E-2</v>
      </c>
      <c r="BY219" s="22">
        <v>-6.44792E-2</v>
      </c>
      <c r="BZ219" s="22">
        <v>-4.90873E-2</v>
      </c>
      <c r="CA219" s="22">
        <v>-1.43597E-2</v>
      </c>
      <c r="CB219" s="22">
        <v>-2.5837999999999998E-3</v>
      </c>
      <c r="CC219" s="22">
        <v>-1.4947999999999999E-3</v>
      </c>
      <c r="CD219" s="22">
        <v>-3.8295999999999998E-3</v>
      </c>
      <c r="CE219" s="22">
        <v>-8.8176999999999995E-3</v>
      </c>
      <c r="CF219" s="22">
        <v>-5.2334E-3</v>
      </c>
      <c r="CG219" s="22">
        <v>-4.2398000000000002E-3</v>
      </c>
      <c r="CH219" s="22">
        <v>-3.7065000000000002E-3</v>
      </c>
      <c r="CI219" s="22">
        <v>-2.243E-4</v>
      </c>
      <c r="CJ219" s="22">
        <v>-3.5051000000000001E-3</v>
      </c>
      <c r="CK219" s="22">
        <v>9.6973000000000007E-3</v>
      </c>
      <c r="CL219" s="22">
        <v>-1.9688799999999999E-2</v>
      </c>
      <c r="CM219" s="22">
        <v>1.98423E-2</v>
      </c>
      <c r="CN219" s="22">
        <v>1.2206399999999999E-2</v>
      </c>
      <c r="CO219" s="22">
        <v>0.1269006</v>
      </c>
      <c r="CP219" s="22">
        <v>0.1504076</v>
      </c>
      <c r="CQ219" s="22">
        <v>0.1790939</v>
      </c>
      <c r="CR219" s="22">
        <v>0.17951320000000001</v>
      </c>
      <c r="CS219" s="22">
        <v>5.63583E-2</v>
      </c>
      <c r="CT219" s="22">
        <v>-2.4664999999999999E-3</v>
      </c>
      <c r="CU219" s="22">
        <v>-7.8540000000000001E-4</v>
      </c>
      <c r="CV219" s="22">
        <v>-3.2771500000000002E-2</v>
      </c>
      <c r="CW219" s="22">
        <v>-5.0259699999999997E-2</v>
      </c>
      <c r="CX219" s="22">
        <v>-3.5533200000000001E-2</v>
      </c>
      <c r="CY219" s="22">
        <v>-1.5862999999999999E-3</v>
      </c>
      <c r="CZ219" s="22">
        <v>8.7124999999999998E-3</v>
      </c>
      <c r="DA219" s="22">
        <v>9.0947000000000007E-3</v>
      </c>
      <c r="DB219" s="22">
        <v>4.7789E-3</v>
      </c>
      <c r="DC219" s="22">
        <v>3.2229999999999997E-4</v>
      </c>
      <c r="DD219" s="22">
        <v>2.6668999999999998E-3</v>
      </c>
      <c r="DE219" s="22">
        <v>3.8677E-3</v>
      </c>
      <c r="DF219" s="22">
        <v>5.5629E-3</v>
      </c>
      <c r="DG219" s="22">
        <v>1.05938E-2</v>
      </c>
      <c r="DH219" s="22">
        <v>8.9209000000000007E-3</v>
      </c>
      <c r="DI219" s="22">
        <v>2.3466999999999998E-2</v>
      </c>
      <c r="DJ219" s="22">
        <v>-4.5228000000000004E-3</v>
      </c>
      <c r="DK219" s="22">
        <v>3.5548000000000003E-2</v>
      </c>
      <c r="DL219" s="22">
        <v>2.8941399999999999E-2</v>
      </c>
      <c r="DM219" s="22">
        <v>0.14237</v>
      </c>
      <c r="DN219" s="22">
        <v>0.16772790000000001</v>
      </c>
      <c r="DO219" s="22">
        <v>0.19648289999999999</v>
      </c>
      <c r="DP219" s="22">
        <v>0.19720509999999999</v>
      </c>
      <c r="DQ219" s="22">
        <v>7.6322200000000007E-2</v>
      </c>
      <c r="DR219" s="22">
        <v>1.5718099999999999E-2</v>
      </c>
      <c r="DS219" s="22">
        <v>1.6621799999999999E-2</v>
      </c>
      <c r="DT219" s="22">
        <v>-1.49531E-2</v>
      </c>
      <c r="DU219" s="22">
        <v>-3.6040299999999997E-2</v>
      </c>
      <c r="DV219" s="22">
        <v>-2.1979100000000001E-2</v>
      </c>
      <c r="DW219" s="22">
        <v>1.68565E-2</v>
      </c>
      <c r="DX219" s="22">
        <v>2.50225E-2</v>
      </c>
      <c r="DY219" s="22">
        <v>2.4384200000000002E-2</v>
      </c>
      <c r="DZ219" s="22">
        <v>1.72081E-2</v>
      </c>
      <c r="EA219" s="22">
        <v>1.35189E-2</v>
      </c>
      <c r="EB219" s="22">
        <v>1.40737E-2</v>
      </c>
      <c r="EC219" s="22">
        <v>1.55736E-2</v>
      </c>
      <c r="ED219" s="22">
        <v>1.8946299999999999E-2</v>
      </c>
      <c r="EE219" s="22">
        <v>2.6213400000000001E-2</v>
      </c>
      <c r="EF219" s="22">
        <v>2.68621E-2</v>
      </c>
      <c r="EG219" s="22">
        <v>4.3348200000000003E-2</v>
      </c>
      <c r="EH219" s="22">
        <v>1.7374500000000001E-2</v>
      </c>
      <c r="EI219" s="22">
        <v>5.8224499999999998E-2</v>
      </c>
      <c r="EJ219" s="22">
        <v>5.3104199999999997E-2</v>
      </c>
      <c r="EK219" s="22">
        <v>0.1647052</v>
      </c>
      <c r="EL219" s="22">
        <v>0.19273570000000001</v>
      </c>
      <c r="EM219" s="22">
        <v>0.2215898</v>
      </c>
      <c r="EN219" s="22">
        <v>0.22274930000000001</v>
      </c>
      <c r="EO219" s="22">
        <v>0.1051469</v>
      </c>
      <c r="EP219" s="22">
        <v>4.1973900000000001E-2</v>
      </c>
      <c r="EQ219" s="22">
        <v>4.1755E-2</v>
      </c>
      <c r="ER219" s="22">
        <v>1.0773700000000001E-2</v>
      </c>
      <c r="ES219" s="22">
        <v>-1.55097E-2</v>
      </c>
      <c r="ET219" s="22">
        <v>-2.4090000000000001E-3</v>
      </c>
      <c r="EU219" s="22">
        <v>72.342799999999997</v>
      </c>
      <c r="EV219" s="22">
        <v>72.039959999999994</v>
      </c>
      <c r="EW219" s="22">
        <v>71.097809999999996</v>
      </c>
      <c r="EX219" s="22">
        <v>70.780510000000007</v>
      </c>
      <c r="EY219" s="22">
        <v>71.076729999999998</v>
      </c>
      <c r="EZ219" s="22">
        <v>70.076930000000004</v>
      </c>
      <c r="FA219" s="22">
        <v>70.420140000000004</v>
      </c>
      <c r="FB219" s="22">
        <v>71.22784</v>
      </c>
      <c r="FC219" s="22">
        <v>73.413259999999994</v>
      </c>
      <c r="FD219" s="22">
        <v>77.173770000000005</v>
      </c>
      <c r="FE219" s="22">
        <v>82.217150000000004</v>
      </c>
      <c r="FF219" s="22">
        <v>85.599609999999998</v>
      </c>
      <c r="FG219" s="22">
        <v>86.379000000000005</v>
      </c>
      <c r="FH219" s="22">
        <v>86.108090000000004</v>
      </c>
      <c r="FI219" s="22">
        <v>86.650120000000001</v>
      </c>
      <c r="FJ219" s="22">
        <v>86.433430000000001</v>
      </c>
      <c r="FK219" s="22">
        <v>84.862790000000004</v>
      </c>
      <c r="FL219" s="22">
        <v>83.823220000000006</v>
      </c>
      <c r="FM219" s="22">
        <v>80.130279999999999</v>
      </c>
      <c r="FN219" s="22">
        <v>77.777349999999998</v>
      </c>
      <c r="FO219" s="22">
        <v>74.792940000000002</v>
      </c>
      <c r="FP219" s="22">
        <v>73.223010000000002</v>
      </c>
      <c r="FQ219" s="22">
        <v>72.288169999999994</v>
      </c>
      <c r="FR219" s="22">
        <v>71.541309999999996</v>
      </c>
      <c r="FS219" s="22">
        <v>0.34554079999999998</v>
      </c>
      <c r="FT219" s="22"/>
      <c r="FU219" s="22">
        <v>2.7400000000000001E-2</v>
      </c>
    </row>
    <row r="220" spans="1:177" x14ac:dyDescent="0.2">
      <c r="A220" s="13" t="s">
        <v>227</v>
      </c>
      <c r="B220" s="13" t="s">
        <v>199</v>
      </c>
      <c r="C220" s="13" t="s">
        <v>269</v>
      </c>
      <c r="D220" s="34" t="s">
        <v>265</v>
      </c>
      <c r="E220" s="23" t="s">
        <v>221</v>
      </c>
      <c r="F220" s="23">
        <v>2649</v>
      </c>
      <c r="G220" s="22">
        <v>1.1827399999999999</v>
      </c>
      <c r="H220" s="22">
        <v>1.039847</v>
      </c>
      <c r="I220" s="22">
        <v>0.95323650000000004</v>
      </c>
      <c r="J220" s="22">
        <v>0.88083849999999997</v>
      </c>
      <c r="K220" s="22">
        <v>0.81842890000000001</v>
      </c>
      <c r="L220" s="22">
        <v>0.81194100000000002</v>
      </c>
      <c r="M220" s="22">
        <v>0.79712899999999998</v>
      </c>
      <c r="N220" s="22">
        <v>0.79162220000000005</v>
      </c>
      <c r="O220" s="22">
        <v>0.79300150000000003</v>
      </c>
      <c r="P220" s="22">
        <v>0.80460989999999999</v>
      </c>
      <c r="Q220" s="22">
        <v>0.89504640000000002</v>
      </c>
      <c r="R220" s="22">
        <v>1.0012509999999999</v>
      </c>
      <c r="S220" s="22">
        <v>1.127429</v>
      </c>
      <c r="T220" s="22">
        <v>1.302011</v>
      </c>
      <c r="U220" s="22">
        <v>1.445465</v>
      </c>
      <c r="V220" s="22">
        <v>1.5617190000000001</v>
      </c>
      <c r="W220" s="22">
        <v>1.6951620000000001</v>
      </c>
      <c r="X220" s="22">
        <v>1.8246420000000001</v>
      </c>
      <c r="Y220" s="22">
        <v>1.8678239999999999</v>
      </c>
      <c r="Z220" s="22">
        <v>1.766499</v>
      </c>
      <c r="AA220" s="22">
        <v>1.7397670000000001</v>
      </c>
      <c r="AB220" s="22">
        <v>1.6924110000000001</v>
      </c>
      <c r="AC220" s="22">
        <v>1.4919249999999999</v>
      </c>
      <c r="AD220" s="22">
        <v>1.2652350000000001</v>
      </c>
      <c r="AE220" s="22">
        <v>-2.2318000000000001E-2</v>
      </c>
      <c r="AF220" s="22">
        <v>-5.7314000000000002E-3</v>
      </c>
      <c r="AG220" s="22">
        <v>2.2190999999999999E-3</v>
      </c>
      <c r="AH220" s="22">
        <v>2.1074499999999999E-2</v>
      </c>
      <c r="AI220" s="22">
        <v>-3.6324E-3</v>
      </c>
      <c r="AJ220" s="22">
        <v>-3.4661000000000002E-3</v>
      </c>
      <c r="AK220" s="22">
        <v>-2.72003E-2</v>
      </c>
      <c r="AL220" s="22">
        <v>-4.72548E-2</v>
      </c>
      <c r="AM220" s="22">
        <v>-2.90003E-2</v>
      </c>
      <c r="AN220" s="22">
        <v>-4.3012599999999998E-2</v>
      </c>
      <c r="AO220" s="22">
        <v>-2.3517300000000001E-2</v>
      </c>
      <c r="AP220" s="22">
        <v>-6.1900700000000003E-2</v>
      </c>
      <c r="AQ220" s="22">
        <v>-9.8445099999999994E-2</v>
      </c>
      <c r="AR220" s="22">
        <v>-4.7643199999999997E-2</v>
      </c>
      <c r="AS220" s="22">
        <v>0.20913970000000001</v>
      </c>
      <c r="AT220" s="22">
        <v>0.20488410000000001</v>
      </c>
      <c r="AU220" s="22">
        <v>0.20342869999999999</v>
      </c>
      <c r="AV220" s="22">
        <v>0.23834900000000001</v>
      </c>
      <c r="AW220" s="22">
        <v>-2.2160699999999998E-2</v>
      </c>
      <c r="AX220" s="22">
        <v>-0.1144217</v>
      </c>
      <c r="AY220" s="22">
        <v>-0.10474840000000001</v>
      </c>
      <c r="AZ220" s="22">
        <v>-0.1051735</v>
      </c>
      <c r="BA220" s="22">
        <v>-7.5193200000000002E-2</v>
      </c>
      <c r="BB220" s="22">
        <v>-6.3288300000000006E-2</v>
      </c>
      <c r="BC220" s="22">
        <v>2.8825000000000001E-3</v>
      </c>
      <c r="BD220" s="22">
        <v>1.6896899999999999E-2</v>
      </c>
      <c r="BE220" s="22">
        <v>2.2931900000000002E-2</v>
      </c>
      <c r="BF220" s="22">
        <v>3.9096400000000003E-2</v>
      </c>
      <c r="BG220" s="22">
        <v>1.2199700000000001E-2</v>
      </c>
      <c r="BH220" s="22">
        <v>1.22711E-2</v>
      </c>
      <c r="BI220" s="22">
        <v>-1.095E-2</v>
      </c>
      <c r="BJ220" s="22">
        <v>-2.6945299999999998E-2</v>
      </c>
      <c r="BK220" s="22">
        <v>-7.6540000000000002E-3</v>
      </c>
      <c r="BL220" s="22">
        <v>-1.8516100000000001E-2</v>
      </c>
      <c r="BM220" s="22">
        <v>6.6701E-3</v>
      </c>
      <c r="BN220" s="22">
        <v>-2.62545E-2</v>
      </c>
      <c r="BO220" s="22">
        <v>-6.0014100000000001E-2</v>
      </c>
      <c r="BP220" s="22">
        <v>-6.4606000000000004E-3</v>
      </c>
      <c r="BQ220" s="22">
        <v>0.25020619999999999</v>
      </c>
      <c r="BR220" s="22">
        <v>0.24565129999999999</v>
      </c>
      <c r="BS220" s="22">
        <v>0.24510660000000001</v>
      </c>
      <c r="BT220" s="22">
        <v>0.28101480000000001</v>
      </c>
      <c r="BU220" s="22">
        <v>2.1472499999999999E-2</v>
      </c>
      <c r="BV220" s="22">
        <v>-6.9559200000000002E-2</v>
      </c>
      <c r="BW220" s="22">
        <v>-6.4583399999999999E-2</v>
      </c>
      <c r="BX220" s="22">
        <v>-7.0342100000000005E-2</v>
      </c>
      <c r="BY220" s="22">
        <v>-4.5133300000000001E-2</v>
      </c>
      <c r="BZ220" s="22">
        <v>-3.64248E-2</v>
      </c>
      <c r="CA220" s="22">
        <v>2.0336400000000001E-2</v>
      </c>
      <c r="CB220" s="22">
        <v>3.25692E-2</v>
      </c>
      <c r="CC220" s="22">
        <v>3.7277600000000001E-2</v>
      </c>
      <c r="CD220" s="22">
        <v>5.1578199999999998E-2</v>
      </c>
      <c r="CE220" s="22">
        <v>2.3164899999999999E-2</v>
      </c>
      <c r="CF220" s="22">
        <v>2.31706E-2</v>
      </c>
      <c r="CG220" s="22">
        <v>3.0489999999999998E-4</v>
      </c>
      <c r="CH220" s="22">
        <v>-1.2879099999999999E-2</v>
      </c>
      <c r="CI220" s="22">
        <v>7.1304999999999997E-3</v>
      </c>
      <c r="CJ220" s="22">
        <v>-1.5499999999999999E-3</v>
      </c>
      <c r="CK220" s="22">
        <v>2.7577899999999999E-2</v>
      </c>
      <c r="CL220" s="22">
        <v>-1.5659999999999999E-3</v>
      </c>
      <c r="CM220" s="22">
        <v>-3.3396799999999997E-2</v>
      </c>
      <c r="CN220" s="22">
        <v>2.20623E-2</v>
      </c>
      <c r="CO220" s="22">
        <v>0.27864870000000003</v>
      </c>
      <c r="CP220" s="22">
        <v>0.27388649999999998</v>
      </c>
      <c r="CQ220" s="22">
        <v>0.27397250000000001</v>
      </c>
      <c r="CR220" s="22">
        <v>0.31056499999999998</v>
      </c>
      <c r="CS220" s="22">
        <v>5.1692700000000001E-2</v>
      </c>
      <c r="CT220" s="22">
        <v>-3.8487500000000001E-2</v>
      </c>
      <c r="CU220" s="22">
        <v>-3.6765199999999998E-2</v>
      </c>
      <c r="CV220" s="22">
        <v>-4.6218000000000002E-2</v>
      </c>
      <c r="CW220" s="22">
        <v>-2.4313899999999999E-2</v>
      </c>
      <c r="CX220" s="22">
        <v>-1.78192E-2</v>
      </c>
      <c r="CY220" s="22">
        <v>3.7790299999999999E-2</v>
      </c>
      <c r="CZ220" s="22">
        <v>4.82415E-2</v>
      </c>
      <c r="DA220" s="22">
        <v>5.1623200000000001E-2</v>
      </c>
      <c r="DB220" s="22">
        <v>6.4060099999999995E-2</v>
      </c>
      <c r="DC220" s="22">
        <v>3.4130199999999999E-2</v>
      </c>
      <c r="DD220" s="22">
        <v>3.4070099999999999E-2</v>
      </c>
      <c r="DE220" s="22">
        <v>1.15598E-2</v>
      </c>
      <c r="DF220" s="22">
        <v>1.1872E-3</v>
      </c>
      <c r="DG220" s="22">
        <v>2.1914900000000001E-2</v>
      </c>
      <c r="DH220" s="22">
        <v>1.54162E-2</v>
      </c>
      <c r="DI220" s="22">
        <v>4.8485599999999997E-2</v>
      </c>
      <c r="DJ220" s="22">
        <v>2.3122400000000001E-2</v>
      </c>
      <c r="DK220" s="22">
        <v>-6.7796000000000002E-3</v>
      </c>
      <c r="DL220" s="22">
        <v>5.0585100000000001E-2</v>
      </c>
      <c r="DM220" s="22">
        <v>0.30709130000000001</v>
      </c>
      <c r="DN220" s="22">
        <v>0.30212159999999999</v>
      </c>
      <c r="DO220" s="22">
        <v>0.30283840000000001</v>
      </c>
      <c r="DP220" s="22">
        <v>0.34011520000000001</v>
      </c>
      <c r="DQ220" s="22">
        <v>8.1912799999999994E-2</v>
      </c>
      <c r="DR220" s="22">
        <v>-7.4158000000000002E-3</v>
      </c>
      <c r="DS220" s="22">
        <v>-8.9470999999999995E-3</v>
      </c>
      <c r="DT220" s="22">
        <v>-2.20939E-2</v>
      </c>
      <c r="DU220" s="22">
        <v>-3.4945000000000002E-3</v>
      </c>
      <c r="DV220" s="22">
        <v>7.8640000000000003E-4</v>
      </c>
      <c r="DW220" s="22">
        <v>6.29908E-2</v>
      </c>
      <c r="DX220" s="22">
        <v>7.0869799999999997E-2</v>
      </c>
      <c r="DY220" s="22">
        <v>7.23361E-2</v>
      </c>
      <c r="DZ220" s="22">
        <v>8.2081899999999999E-2</v>
      </c>
      <c r="EA220" s="22">
        <v>4.9962199999999998E-2</v>
      </c>
      <c r="EB220" s="22">
        <v>4.9807299999999999E-2</v>
      </c>
      <c r="EC220" s="22">
        <v>2.7810100000000001E-2</v>
      </c>
      <c r="ED220" s="22">
        <v>2.1496600000000001E-2</v>
      </c>
      <c r="EE220" s="22">
        <v>4.3261300000000003E-2</v>
      </c>
      <c r="EF220" s="22">
        <v>3.9912700000000002E-2</v>
      </c>
      <c r="EG220" s="22">
        <v>7.8673000000000007E-2</v>
      </c>
      <c r="EH220" s="22">
        <v>5.8768599999999997E-2</v>
      </c>
      <c r="EI220" s="22">
        <v>3.1651400000000003E-2</v>
      </c>
      <c r="EJ220" s="22">
        <v>9.1767699999999994E-2</v>
      </c>
      <c r="EK220" s="22">
        <v>0.34815780000000002</v>
      </c>
      <c r="EL220" s="22">
        <v>0.34288879999999999</v>
      </c>
      <c r="EM220" s="22">
        <v>0.3445163</v>
      </c>
      <c r="EN220" s="22">
        <v>0.38278099999999998</v>
      </c>
      <c r="EO220" s="22">
        <v>0.12554599999999999</v>
      </c>
      <c r="EP220" s="22">
        <v>3.7446800000000002E-2</v>
      </c>
      <c r="EQ220" s="22">
        <v>3.12179E-2</v>
      </c>
      <c r="ER220" s="22">
        <v>1.2737500000000001E-2</v>
      </c>
      <c r="ES220" s="22">
        <v>2.65653E-2</v>
      </c>
      <c r="ET220" s="22">
        <v>2.7650000000000001E-2</v>
      </c>
      <c r="EU220" s="22">
        <v>73.47287</v>
      </c>
      <c r="EV220" s="22">
        <v>72.125780000000006</v>
      </c>
      <c r="EW220" s="22">
        <v>71.143069999999994</v>
      </c>
      <c r="EX220" s="22">
        <v>70.704549999999998</v>
      </c>
      <c r="EY220" s="22">
        <v>70.040620000000004</v>
      </c>
      <c r="EZ220" s="22">
        <v>69.663480000000007</v>
      </c>
      <c r="FA220" s="22">
        <v>68.538780000000003</v>
      </c>
      <c r="FB220" s="22">
        <v>70.251130000000003</v>
      </c>
      <c r="FC220" s="22">
        <v>75.562359999999998</v>
      </c>
      <c r="FD220" s="22">
        <v>81.185230000000004</v>
      </c>
      <c r="FE220" s="22">
        <v>84.650970000000001</v>
      </c>
      <c r="FF220" s="22">
        <v>88.965190000000007</v>
      </c>
      <c r="FG220" s="22">
        <v>91.49879</v>
      </c>
      <c r="FH220" s="22">
        <v>93.016840000000002</v>
      </c>
      <c r="FI220" s="22">
        <v>93.489940000000004</v>
      </c>
      <c r="FJ220" s="22">
        <v>93.754249999999999</v>
      </c>
      <c r="FK220" s="22">
        <v>91.695260000000005</v>
      </c>
      <c r="FL220" s="22">
        <v>90.008859999999999</v>
      </c>
      <c r="FM220" s="22">
        <v>86.485399999999998</v>
      </c>
      <c r="FN220" s="22">
        <v>81.715140000000005</v>
      </c>
      <c r="FO220" s="22">
        <v>76.610759999999999</v>
      </c>
      <c r="FP220" s="22">
        <v>74.314449999999994</v>
      </c>
      <c r="FQ220" s="22">
        <v>72.763339999999999</v>
      </c>
      <c r="FR220" s="22">
        <v>71.574010000000001</v>
      </c>
      <c r="FS220" s="22">
        <v>0.4873497</v>
      </c>
      <c r="FT220" s="22"/>
      <c r="FU220" s="22">
        <v>4.6616199999999997E-2</v>
      </c>
    </row>
    <row r="221" spans="1:177" x14ac:dyDescent="0.2">
      <c r="A221" s="13" t="s">
        <v>227</v>
      </c>
      <c r="B221" s="13" t="s">
        <v>199</v>
      </c>
      <c r="C221" s="13" t="s">
        <v>269</v>
      </c>
      <c r="D221" s="34" t="s">
        <v>266</v>
      </c>
      <c r="E221" s="23" t="s">
        <v>219</v>
      </c>
      <c r="F221" s="23">
        <v>6718</v>
      </c>
      <c r="G221" s="22">
        <v>1.0120229999999999</v>
      </c>
      <c r="H221" s="22">
        <v>0.90163119999999997</v>
      </c>
      <c r="I221" s="22">
        <v>0.82267829999999997</v>
      </c>
      <c r="J221" s="22">
        <v>0.76208500000000001</v>
      </c>
      <c r="K221" s="22">
        <v>0.71646200000000004</v>
      </c>
      <c r="L221" s="22">
        <v>0.71349220000000002</v>
      </c>
      <c r="M221" s="22">
        <v>0.7179238</v>
      </c>
      <c r="N221" s="22">
        <v>0.73003240000000003</v>
      </c>
      <c r="O221" s="22">
        <v>0.73345910000000003</v>
      </c>
      <c r="P221" s="22">
        <v>0.69200680000000003</v>
      </c>
      <c r="Q221" s="22">
        <v>0.70070889999999997</v>
      </c>
      <c r="R221" s="22">
        <v>0.74479649999999997</v>
      </c>
      <c r="S221" s="22">
        <v>0.85372840000000005</v>
      </c>
      <c r="T221" s="22">
        <v>0.96807509999999997</v>
      </c>
      <c r="U221" s="22">
        <v>1.123909</v>
      </c>
      <c r="V221" s="22">
        <v>1.2506679999999999</v>
      </c>
      <c r="W221" s="22">
        <v>1.322522</v>
      </c>
      <c r="X221" s="22">
        <v>1.4284349999999999</v>
      </c>
      <c r="Y221" s="22">
        <v>1.450353</v>
      </c>
      <c r="Z221" s="22">
        <v>1.395518</v>
      </c>
      <c r="AA221" s="22">
        <v>1.418579</v>
      </c>
      <c r="AB221" s="22">
        <v>1.354641</v>
      </c>
      <c r="AC221" s="22">
        <v>1.214607</v>
      </c>
      <c r="AD221" s="22">
        <v>1.066686</v>
      </c>
      <c r="AE221" s="22">
        <v>-4.7073700000000003E-2</v>
      </c>
      <c r="AF221" s="22">
        <v>-3.7205099999999998E-2</v>
      </c>
      <c r="AG221" s="22">
        <v>-2.3358299999999999E-2</v>
      </c>
      <c r="AH221" s="22">
        <v>-2.26132E-2</v>
      </c>
      <c r="AI221" s="22">
        <v>-2.7492900000000001E-2</v>
      </c>
      <c r="AJ221" s="22">
        <v>-2.0232799999999999E-2</v>
      </c>
      <c r="AK221" s="22">
        <v>-2.6261699999999999E-2</v>
      </c>
      <c r="AL221" s="22">
        <v>-3.2427999999999998E-2</v>
      </c>
      <c r="AM221" s="22">
        <v>-2.0768499999999999E-2</v>
      </c>
      <c r="AN221" s="22">
        <v>-3.7064100000000003E-2</v>
      </c>
      <c r="AO221" s="22">
        <v>-3.7499200000000003E-2</v>
      </c>
      <c r="AP221" s="22">
        <v>-5.8118999999999997E-2</v>
      </c>
      <c r="AQ221" s="22">
        <v>-3.4726899999999998E-2</v>
      </c>
      <c r="AR221" s="22">
        <v>-3.9824999999999999E-2</v>
      </c>
      <c r="AS221" s="22">
        <v>0.10760260000000001</v>
      </c>
      <c r="AT221" s="22">
        <v>0.14814479999999999</v>
      </c>
      <c r="AU221" s="22">
        <v>0.1285384</v>
      </c>
      <c r="AV221" s="22">
        <v>0.1358666</v>
      </c>
      <c r="AW221" s="22">
        <v>-3.3310000000000002E-4</v>
      </c>
      <c r="AX221" s="22">
        <v>-4.8787400000000002E-2</v>
      </c>
      <c r="AY221" s="22">
        <v>-4.3776599999999999E-2</v>
      </c>
      <c r="AZ221" s="22">
        <v>-8.2416600000000007E-2</v>
      </c>
      <c r="BA221" s="22">
        <v>-8.6436100000000002E-2</v>
      </c>
      <c r="BB221" s="22">
        <v>-4.71484E-2</v>
      </c>
      <c r="BC221" s="22">
        <v>-3.2421400000000003E-2</v>
      </c>
      <c r="BD221" s="22">
        <v>-2.4254499999999998E-2</v>
      </c>
      <c r="BE221" s="22">
        <v>-1.15937E-2</v>
      </c>
      <c r="BF221" s="22">
        <v>-1.2262800000000001E-2</v>
      </c>
      <c r="BG221" s="22">
        <v>-1.7350600000000001E-2</v>
      </c>
      <c r="BH221" s="22">
        <v>-1.1141099999999999E-2</v>
      </c>
      <c r="BI221" s="22">
        <v>-1.6723600000000002E-2</v>
      </c>
      <c r="BJ221" s="22">
        <v>-2.1490100000000002E-2</v>
      </c>
      <c r="BK221" s="22">
        <v>-7.3232000000000002E-3</v>
      </c>
      <c r="BL221" s="22">
        <v>-2.2830799999999998E-2</v>
      </c>
      <c r="BM221" s="22">
        <v>-2.2159999999999999E-2</v>
      </c>
      <c r="BN221" s="22">
        <v>-4.0043599999999999E-2</v>
      </c>
      <c r="BO221" s="22">
        <v>-1.6912400000000001E-2</v>
      </c>
      <c r="BP221" s="22">
        <v>-1.9677E-2</v>
      </c>
      <c r="BQ221" s="22">
        <v>0.1291379</v>
      </c>
      <c r="BR221" s="22">
        <v>0.16958019999999999</v>
      </c>
      <c r="BS221" s="22">
        <v>0.1497609</v>
      </c>
      <c r="BT221" s="22">
        <v>0.15667970000000001</v>
      </c>
      <c r="BU221" s="22">
        <v>2.1833200000000001E-2</v>
      </c>
      <c r="BV221" s="22">
        <v>-2.8033800000000001E-2</v>
      </c>
      <c r="BW221" s="22">
        <v>-2.3419800000000001E-2</v>
      </c>
      <c r="BX221" s="22">
        <v>-6.3120200000000001E-2</v>
      </c>
      <c r="BY221" s="22">
        <v>-6.9504899999999994E-2</v>
      </c>
      <c r="BZ221" s="22">
        <v>-3.3305800000000003E-2</v>
      </c>
      <c r="CA221" s="22">
        <v>-2.2273299999999999E-2</v>
      </c>
      <c r="CB221" s="22">
        <v>-1.5284900000000001E-2</v>
      </c>
      <c r="CC221" s="22">
        <v>-3.4455000000000002E-3</v>
      </c>
      <c r="CD221" s="22">
        <v>-5.0940999999999998E-3</v>
      </c>
      <c r="CE221" s="22">
        <v>-1.03261E-2</v>
      </c>
      <c r="CF221" s="22">
        <v>-4.8443000000000002E-3</v>
      </c>
      <c r="CG221" s="22">
        <v>-1.01175E-2</v>
      </c>
      <c r="CH221" s="22">
        <v>-1.3914599999999999E-2</v>
      </c>
      <c r="CI221" s="22">
        <v>1.9889999999999999E-3</v>
      </c>
      <c r="CJ221" s="22">
        <v>-1.2973E-2</v>
      </c>
      <c r="CK221" s="22">
        <v>-1.1536100000000001E-2</v>
      </c>
      <c r="CL221" s="22">
        <v>-2.75246E-2</v>
      </c>
      <c r="CM221" s="22">
        <v>-4.5741000000000002E-3</v>
      </c>
      <c r="CN221" s="22">
        <v>-5.7226000000000004E-3</v>
      </c>
      <c r="CO221" s="22">
        <v>0.14405319999999999</v>
      </c>
      <c r="CP221" s="22">
        <v>0.18442639999999999</v>
      </c>
      <c r="CQ221" s="22">
        <v>0.16445950000000001</v>
      </c>
      <c r="CR221" s="22">
        <v>0.17109479999999999</v>
      </c>
      <c r="CS221" s="22">
        <v>3.7185500000000003E-2</v>
      </c>
      <c r="CT221" s="22">
        <v>-1.3659900000000001E-2</v>
      </c>
      <c r="CU221" s="22">
        <v>-9.3206999999999995E-3</v>
      </c>
      <c r="CV221" s="22">
        <v>-4.9755500000000001E-2</v>
      </c>
      <c r="CW221" s="22">
        <v>-5.7778400000000001E-2</v>
      </c>
      <c r="CX221" s="22">
        <v>-2.37185E-2</v>
      </c>
      <c r="CY221" s="22">
        <v>-1.2125199999999999E-2</v>
      </c>
      <c r="CZ221" s="22">
        <v>-6.3153999999999997E-3</v>
      </c>
      <c r="DA221" s="22">
        <v>4.7026999999999998E-3</v>
      </c>
      <c r="DB221" s="22">
        <v>2.0745999999999998E-3</v>
      </c>
      <c r="DC221" s="22">
        <v>-3.3016E-3</v>
      </c>
      <c r="DD221" s="22">
        <v>1.4526000000000001E-3</v>
      </c>
      <c r="DE221" s="22">
        <v>-3.5114999999999999E-3</v>
      </c>
      <c r="DF221" s="22">
        <v>-6.3391000000000003E-3</v>
      </c>
      <c r="DG221" s="22">
        <v>1.13011E-2</v>
      </c>
      <c r="DH221" s="22">
        <v>-3.1151E-3</v>
      </c>
      <c r="DI221" s="22">
        <v>-9.1219999999999995E-4</v>
      </c>
      <c r="DJ221" s="22">
        <v>-1.5005599999999999E-2</v>
      </c>
      <c r="DK221" s="22">
        <v>7.7641000000000003E-3</v>
      </c>
      <c r="DL221" s="22">
        <v>8.2317999999999992E-3</v>
      </c>
      <c r="DM221" s="22">
        <v>0.15896859999999999</v>
      </c>
      <c r="DN221" s="22">
        <v>0.19927249999999999</v>
      </c>
      <c r="DO221" s="22">
        <v>0.17915809999999999</v>
      </c>
      <c r="DP221" s="22">
        <v>0.18550990000000001</v>
      </c>
      <c r="DQ221" s="22">
        <v>5.2537800000000003E-2</v>
      </c>
      <c r="DR221" s="22">
        <v>7.1409999999999996E-4</v>
      </c>
      <c r="DS221" s="22">
        <v>4.7783000000000001E-3</v>
      </c>
      <c r="DT221" s="22">
        <v>-3.6390800000000001E-2</v>
      </c>
      <c r="DU221" s="22">
        <v>-4.6051799999999997E-2</v>
      </c>
      <c r="DV221" s="22">
        <v>-1.41312E-2</v>
      </c>
      <c r="DW221" s="22">
        <v>2.5270000000000002E-3</v>
      </c>
      <c r="DX221" s="22">
        <v>6.6353000000000002E-3</v>
      </c>
      <c r="DY221" s="22">
        <v>1.6467300000000001E-2</v>
      </c>
      <c r="DZ221" s="22">
        <v>1.2425E-2</v>
      </c>
      <c r="EA221" s="22">
        <v>6.8406999999999999E-3</v>
      </c>
      <c r="EB221" s="22">
        <v>1.05442E-2</v>
      </c>
      <c r="EC221" s="22">
        <v>6.0266E-3</v>
      </c>
      <c r="ED221" s="22">
        <v>4.5986999999999998E-3</v>
      </c>
      <c r="EE221" s="22">
        <v>2.4746400000000002E-2</v>
      </c>
      <c r="EF221" s="22">
        <v>1.1118100000000001E-2</v>
      </c>
      <c r="EG221" s="22">
        <v>1.4427000000000001E-2</v>
      </c>
      <c r="EH221" s="22">
        <v>3.0698000000000001E-3</v>
      </c>
      <c r="EI221" s="22">
        <v>2.55786E-2</v>
      </c>
      <c r="EJ221" s="22">
        <v>2.83798E-2</v>
      </c>
      <c r="EK221" s="22">
        <v>0.18050389999999999</v>
      </c>
      <c r="EL221" s="22">
        <v>0.22070790000000001</v>
      </c>
      <c r="EM221" s="22">
        <v>0.20038059999999999</v>
      </c>
      <c r="EN221" s="22">
        <v>0.2063229</v>
      </c>
      <c r="EO221" s="22">
        <v>7.4704199999999998E-2</v>
      </c>
      <c r="EP221" s="22">
        <v>2.1467699999999999E-2</v>
      </c>
      <c r="EQ221" s="22">
        <v>2.51351E-2</v>
      </c>
      <c r="ER221" s="22">
        <v>-1.7094399999999999E-2</v>
      </c>
      <c r="ES221" s="22">
        <v>-2.91206E-2</v>
      </c>
      <c r="ET221" s="22">
        <v>-2.8860000000000002E-4</v>
      </c>
      <c r="EU221" s="22">
        <v>70.998980000000003</v>
      </c>
      <c r="EV221" s="22">
        <v>70.279539999999997</v>
      </c>
      <c r="EW221" s="22">
        <v>69.75609</v>
      </c>
      <c r="EX221" s="22">
        <v>69.834190000000007</v>
      </c>
      <c r="EY221" s="22">
        <v>69.316649999999996</v>
      </c>
      <c r="EZ221" s="22">
        <v>68.867180000000005</v>
      </c>
      <c r="FA221" s="22">
        <v>68.916030000000006</v>
      </c>
      <c r="FB221" s="22">
        <v>70.323880000000003</v>
      </c>
      <c r="FC221" s="22">
        <v>71.864080000000001</v>
      </c>
      <c r="FD221" s="22">
        <v>74.318820000000002</v>
      </c>
      <c r="FE221" s="22">
        <v>77.809619999999995</v>
      </c>
      <c r="FF221" s="22">
        <v>81.210700000000003</v>
      </c>
      <c r="FG221" s="22">
        <v>84.941069999999996</v>
      </c>
      <c r="FH221" s="22">
        <v>86.804680000000005</v>
      </c>
      <c r="FI221" s="22">
        <v>87.177930000000003</v>
      </c>
      <c r="FJ221" s="22">
        <v>86.756209999999996</v>
      </c>
      <c r="FK221" s="22">
        <v>85.605029999999999</v>
      </c>
      <c r="FL221" s="22">
        <v>82.968620000000001</v>
      </c>
      <c r="FM221" s="22">
        <v>81.368560000000002</v>
      </c>
      <c r="FN221" s="22">
        <v>77.016530000000003</v>
      </c>
      <c r="FO221" s="22">
        <v>73.919129999999996</v>
      </c>
      <c r="FP221" s="22">
        <v>72.044210000000007</v>
      </c>
      <c r="FQ221" s="22">
        <v>71.358059999999995</v>
      </c>
      <c r="FR221" s="22">
        <v>70.753200000000007</v>
      </c>
      <c r="FS221" s="22">
        <v>0.25985380000000002</v>
      </c>
      <c r="FT221" s="22"/>
      <c r="FU221" s="22">
        <v>2.3582599999999999E-2</v>
      </c>
    </row>
    <row r="222" spans="1:177" x14ac:dyDescent="0.2">
      <c r="A222" s="13" t="s">
        <v>227</v>
      </c>
      <c r="B222" s="13" t="s">
        <v>199</v>
      </c>
      <c r="C222" s="13" t="s">
        <v>269</v>
      </c>
      <c r="D222" s="34" t="s">
        <v>266</v>
      </c>
      <c r="E222" s="23" t="s">
        <v>220</v>
      </c>
      <c r="F222" s="23">
        <v>4063</v>
      </c>
      <c r="G222" s="22">
        <v>0.99238490000000001</v>
      </c>
      <c r="H222" s="22">
        <v>0.88584739999999995</v>
      </c>
      <c r="I222" s="22">
        <v>0.80092280000000005</v>
      </c>
      <c r="J222" s="22">
        <v>0.73371620000000004</v>
      </c>
      <c r="K222" s="22">
        <v>0.69083050000000001</v>
      </c>
      <c r="L222" s="22">
        <v>0.68451059999999997</v>
      </c>
      <c r="M222" s="22">
        <v>0.69746019999999997</v>
      </c>
      <c r="N222" s="22">
        <v>0.72986890000000004</v>
      </c>
      <c r="O222" s="22">
        <v>0.72867179999999998</v>
      </c>
      <c r="P222" s="22">
        <v>0.69119059999999999</v>
      </c>
      <c r="Q222" s="22">
        <v>0.67904339999999996</v>
      </c>
      <c r="R222" s="22">
        <v>0.69400899999999999</v>
      </c>
      <c r="S222" s="22">
        <v>0.76122959999999995</v>
      </c>
      <c r="T222" s="22">
        <v>0.8386711</v>
      </c>
      <c r="U222" s="22">
        <v>0.91989790000000005</v>
      </c>
      <c r="V222" s="22">
        <v>0.99279729999999999</v>
      </c>
      <c r="W222" s="22">
        <v>1.04213</v>
      </c>
      <c r="X222" s="22">
        <v>1.1275999999999999</v>
      </c>
      <c r="Y222" s="22">
        <v>1.1880029999999999</v>
      </c>
      <c r="Z222" s="22">
        <v>1.207384</v>
      </c>
      <c r="AA222" s="22">
        <v>1.2654190000000001</v>
      </c>
      <c r="AB222" s="22">
        <v>1.259485</v>
      </c>
      <c r="AC222" s="22">
        <v>1.143939</v>
      </c>
      <c r="AD222" s="22">
        <v>0.99890190000000001</v>
      </c>
      <c r="AE222" s="22">
        <v>-4.4625499999999999E-2</v>
      </c>
      <c r="AF222" s="22">
        <v>-3.4045699999999998E-2</v>
      </c>
      <c r="AG222" s="22">
        <v>-2.5581799999999998E-2</v>
      </c>
      <c r="AH222" s="22">
        <v>-2.19483E-2</v>
      </c>
      <c r="AI222" s="22">
        <v>-3.5395000000000003E-2</v>
      </c>
      <c r="AJ222" s="22">
        <v>-2.1163100000000001E-2</v>
      </c>
      <c r="AK222" s="22">
        <v>-3.8161899999999999E-2</v>
      </c>
      <c r="AL222" s="22">
        <v>-4.4773899999999998E-2</v>
      </c>
      <c r="AM222" s="22">
        <v>-3.5362400000000002E-2</v>
      </c>
      <c r="AN222" s="22">
        <v>-3.5860499999999997E-2</v>
      </c>
      <c r="AO222" s="22">
        <v>-3.3277099999999997E-2</v>
      </c>
      <c r="AP222" s="22">
        <v>-6.7618800000000007E-2</v>
      </c>
      <c r="AQ222" s="22">
        <v>-4.1864699999999998E-2</v>
      </c>
      <c r="AR222" s="22">
        <v>-4.11609E-2</v>
      </c>
      <c r="AS222" s="22">
        <v>9.1406799999999996E-2</v>
      </c>
      <c r="AT222" s="22">
        <v>0.1105579</v>
      </c>
      <c r="AU222" s="22">
        <v>8.2539399999999999E-2</v>
      </c>
      <c r="AV222" s="22">
        <v>7.1934899999999996E-2</v>
      </c>
      <c r="AW222" s="22">
        <v>-3.2219100000000001E-2</v>
      </c>
      <c r="AX222" s="22">
        <v>-5.4493300000000001E-2</v>
      </c>
      <c r="AY222" s="22">
        <v>-6.22734E-2</v>
      </c>
      <c r="AZ222" s="22">
        <v>-0.10493189999999999</v>
      </c>
      <c r="BA222" s="22">
        <v>-0.1048282</v>
      </c>
      <c r="BB222" s="22">
        <v>-6.9607100000000005E-2</v>
      </c>
      <c r="BC222" s="22">
        <v>-2.60856E-2</v>
      </c>
      <c r="BD222" s="22">
        <v>-1.7668099999999999E-2</v>
      </c>
      <c r="BE222" s="22">
        <v>-1.0505199999999999E-2</v>
      </c>
      <c r="BF222" s="22">
        <v>-9.4144999999999993E-3</v>
      </c>
      <c r="BG222" s="22">
        <v>-2.2595899999999999E-2</v>
      </c>
      <c r="BH222" s="22">
        <v>-9.7540000000000005E-3</v>
      </c>
      <c r="BI222" s="22">
        <v>-2.61295E-2</v>
      </c>
      <c r="BJ222" s="22">
        <v>-3.18617E-2</v>
      </c>
      <c r="BK222" s="22">
        <v>-1.81441E-2</v>
      </c>
      <c r="BL222" s="22">
        <v>-1.9448900000000002E-2</v>
      </c>
      <c r="BM222" s="22">
        <v>-1.53005E-2</v>
      </c>
      <c r="BN222" s="22">
        <v>-4.7985100000000003E-2</v>
      </c>
      <c r="BO222" s="22">
        <v>-2.1263199999999999E-2</v>
      </c>
      <c r="BP222" s="22">
        <v>-1.9060199999999999E-2</v>
      </c>
      <c r="BQ222" s="22">
        <v>0.1142763</v>
      </c>
      <c r="BR222" s="22">
        <v>0.13468640000000001</v>
      </c>
      <c r="BS222" s="22">
        <v>0.1059928</v>
      </c>
      <c r="BT222" s="22">
        <v>9.5180799999999996E-2</v>
      </c>
      <c r="BU222" s="22">
        <v>-8.3315000000000004E-3</v>
      </c>
      <c r="BV222" s="22">
        <v>-3.07826E-2</v>
      </c>
      <c r="BW222" s="22">
        <v>-3.71936E-2</v>
      </c>
      <c r="BX222" s="22">
        <v>-7.9002299999999998E-2</v>
      </c>
      <c r="BY222" s="22">
        <v>-8.3709599999999995E-2</v>
      </c>
      <c r="BZ222" s="22">
        <v>-5.2651499999999997E-2</v>
      </c>
      <c r="CA222" s="22">
        <v>-1.32449E-2</v>
      </c>
      <c r="CB222" s="22">
        <v>-6.3248999999999996E-3</v>
      </c>
      <c r="CC222" s="22">
        <v>-6.3200000000000005E-5</v>
      </c>
      <c r="CD222" s="22">
        <v>-7.3360000000000005E-4</v>
      </c>
      <c r="CE222" s="22">
        <v>-1.37313E-2</v>
      </c>
      <c r="CF222" s="22">
        <v>-1.8521E-3</v>
      </c>
      <c r="CG222" s="22">
        <v>-1.77959E-2</v>
      </c>
      <c r="CH222" s="22">
        <v>-2.29188E-2</v>
      </c>
      <c r="CI222" s="22">
        <v>-6.2186999999999997E-3</v>
      </c>
      <c r="CJ222" s="22">
        <v>-8.0821999999999995E-3</v>
      </c>
      <c r="CK222" s="22">
        <v>-2.8498999999999998E-3</v>
      </c>
      <c r="CL222" s="22">
        <v>-3.4386899999999998E-2</v>
      </c>
      <c r="CM222" s="22">
        <v>-6.9946000000000001E-3</v>
      </c>
      <c r="CN222" s="22">
        <v>-3.7533000000000002E-3</v>
      </c>
      <c r="CO222" s="22">
        <v>0.1301156</v>
      </c>
      <c r="CP222" s="22">
        <v>0.1513977</v>
      </c>
      <c r="CQ222" s="22">
        <v>0.1222365</v>
      </c>
      <c r="CR222" s="22">
        <v>0.1112809</v>
      </c>
      <c r="CS222" s="22">
        <v>8.2129999999999998E-3</v>
      </c>
      <c r="CT222" s="22">
        <v>-1.4360599999999999E-2</v>
      </c>
      <c r="CU222" s="22">
        <v>-1.9823400000000001E-2</v>
      </c>
      <c r="CV222" s="22">
        <v>-6.1043600000000003E-2</v>
      </c>
      <c r="CW222" s="22">
        <v>-6.9082900000000003E-2</v>
      </c>
      <c r="CX222" s="22">
        <v>-4.0908100000000003E-2</v>
      </c>
      <c r="CY222" s="22">
        <v>-4.0430000000000002E-4</v>
      </c>
      <c r="CZ222" s="22">
        <v>5.0181999999999996E-3</v>
      </c>
      <c r="DA222" s="22">
        <v>1.0378800000000001E-2</v>
      </c>
      <c r="DB222" s="22">
        <v>7.9472999999999992E-3</v>
      </c>
      <c r="DC222" s="22">
        <v>-4.8666999999999998E-3</v>
      </c>
      <c r="DD222" s="22">
        <v>6.0498000000000001E-3</v>
      </c>
      <c r="DE222" s="22">
        <v>-9.4623999999999993E-3</v>
      </c>
      <c r="DF222" s="22">
        <v>-1.39758E-2</v>
      </c>
      <c r="DG222" s="22">
        <v>5.7067000000000003E-3</v>
      </c>
      <c r="DH222" s="22">
        <v>3.2845000000000001E-3</v>
      </c>
      <c r="DI222" s="22">
        <v>9.6007000000000002E-3</v>
      </c>
      <c r="DJ222" s="22">
        <v>-2.0788600000000001E-2</v>
      </c>
      <c r="DK222" s="22">
        <v>7.2738999999999998E-3</v>
      </c>
      <c r="DL222" s="22">
        <v>1.1553600000000001E-2</v>
      </c>
      <c r="DM222" s="22">
        <v>0.145955</v>
      </c>
      <c r="DN222" s="22">
        <v>0.16810910000000001</v>
      </c>
      <c r="DO222" s="22">
        <v>0.1384803</v>
      </c>
      <c r="DP222" s="22">
        <v>0.12738089999999999</v>
      </c>
      <c r="DQ222" s="22">
        <v>2.4757600000000001E-2</v>
      </c>
      <c r="DR222" s="22">
        <v>2.0614000000000001E-3</v>
      </c>
      <c r="DS222" s="22">
        <v>-2.4532E-3</v>
      </c>
      <c r="DT222" s="22">
        <v>-4.3084799999999999E-2</v>
      </c>
      <c r="DU222" s="22">
        <v>-5.4456299999999999E-2</v>
      </c>
      <c r="DV222" s="22">
        <v>-2.9164800000000001E-2</v>
      </c>
      <c r="DW222" s="22">
        <v>1.8135600000000002E-2</v>
      </c>
      <c r="DX222" s="22">
        <v>2.1395899999999999E-2</v>
      </c>
      <c r="DY222" s="22">
        <v>2.54554E-2</v>
      </c>
      <c r="DZ222" s="22">
        <v>2.0481099999999999E-2</v>
      </c>
      <c r="EA222" s="22">
        <v>7.9323999999999992E-3</v>
      </c>
      <c r="EB222" s="22">
        <v>1.7458899999999999E-2</v>
      </c>
      <c r="EC222" s="22">
        <v>2.5699999999999998E-3</v>
      </c>
      <c r="ED222" s="22">
        <v>-1.0636E-3</v>
      </c>
      <c r="EE222" s="22">
        <v>2.29251E-2</v>
      </c>
      <c r="EF222" s="22">
        <v>1.9696100000000001E-2</v>
      </c>
      <c r="EG222" s="22">
        <v>2.7577299999999999E-2</v>
      </c>
      <c r="EH222" s="22">
        <v>-1.155E-3</v>
      </c>
      <c r="EI222" s="22">
        <v>2.7875400000000002E-2</v>
      </c>
      <c r="EJ222" s="22">
        <v>3.3654299999999998E-2</v>
      </c>
      <c r="EK222" s="22">
        <v>0.16882440000000001</v>
      </c>
      <c r="EL222" s="22">
        <v>0.19223760000000001</v>
      </c>
      <c r="EM222" s="22">
        <v>0.16193370000000001</v>
      </c>
      <c r="EN222" s="22">
        <v>0.15062680000000001</v>
      </c>
      <c r="EO222" s="22">
        <v>4.86452E-2</v>
      </c>
      <c r="EP222" s="22">
        <v>2.5772199999999999E-2</v>
      </c>
      <c r="EQ222" s="22">
        <v>2.26266E-2</v>
      </c>
      <c r="ER222" s="22">
        <v>-1.7155199999999999E-2</v>
      </c>
      <c r="ES222" s="22">
        <v>-3.3337699999999998E-2</v>
      </c>
      <c r="ET222" s="22">
        <v>-1.22092E-2</v>
      </c>
      <c r="EU222" s="22">
        <v>70.99982</v>
      </c>
      <c r="EV222" s="22">
        <v>70.303150000000002</v>
      </c>
      <c r="EW222" s="22">
        <v>70.086939999999998</v>
      </c>
      <c r="EX222" s="22">
        <v>69.989519999999999</v>
      </c>
      <c r="EY222" s="22">
        <v>69.59639</v>
      </c>
      <c r="EZ222" s="22">
        <v>69.650599999999997</v>
      </c>
      <c r="FA222" s="22">
        <v>69.318629999999999</v>
      </c>
      <c r="FB222" s="22">
        <v>70.353750000000005</v>
      </c>
      <c r="FC222" s="22">
        <v>71.107410000000002</v>
      </c>
      <c r="FD222" s="22">
        <v>72.362369999999999</v>
      </c>
      <c r="FE222" s="22">
        <v>75.473759999999999</v>
      </c>
      <c r="FF222" s="22">
        <v>78.761889999999994</v>
      </c>
      <c r="FG222" s="22">
        <v>82.49127</v>
      </c>
      <c r="FH222" s="22">
        <v>83.346509999999995</v>
      </c>
      <c r="FI222" s="22">
        <v>83.757999999999996</v>
      </c>
      <c r="FJ222" s="22">
        <v>83.190989999999999</v>
      </c>
      <c r="FK222" s="22">
        <v>81.660499999999999</v>
      </c>
      <c r="FL222" s="22">
        <v>79.068659999999994</v>
      </c>
      <c r="FM222" s="22">
        <v>78.072559999999996</v>
      </c>
      <c r="FN222" s="22">
        <v>74.362080000000006</v>
      </c>
      <c r="FO222" s="22">
        <v>72.580070000000006</v>
      </c>
      <c r="FP222" s="22">
        <v>71.801379999999995</v>
      </c>
      <c r="FQ222" s="22">
        <v>71.314179999999993</v>
      </c>
      <c r="FR222" s="22">
        <v>70.581090000000003</v>
      </c>
      <c r="FS222" s="22">
        <v>0.31760630000000001</v>
      </c>
      <c r="FT222" s="22"/>
      <c r="FU222" s="22">
        <v>2.6124499999999998E-2</v>
      </c>
    </row>
    <row r="223" spans="1:177" x14ac:dyDescent="0.2">
      <c r="A223" s="13" t="s">
        <v>227</v>
      </c>
      <c r="B223" s="13" t="s">
        <v>199</v>
      </c>
      <c r="C223" s="13" t="s">
        <v>269</v>
      </c>
      <c r="D223" s="34" t="s">
        <v>266</v>
      </c>
      <c r="E223" s="23" t="s">
        <v>221</v>
      </c>
      <c r="F223" s="23">
        <v>2655</v>
      </c>
      <c r="G223" s="22">
        <v>1.0860160000000001</v>
      </c>
      <c r="H223" s="22">
        <v>0.96192809999999995</v>
      </c>
      <c r="I223" s="22">
        <v>0.87246420000000002</v>
      </c>
      <c r="J223" s="22">
        <v>0.81393550000000003</v>
      </c>
      <c r="K223" s="22">
        <v>0.76747670000000001</v>
      </c>
      <c r="L223" s="22">
        <v>0.76750269999999998</v>
      </c>
      <c r="M223" s="22">
        <v>0.77412930000000002</v>
      </c>
      <c r="N223" s="22">
        <v>0.78155560000000002</v>
      </c>
      <c r="O223" s="22">
        <v>0.76805279999999998</v>
      </c>
      <c r="P223" s="22">
        <v>0.71269289999999996</v>
      </c>
      <c r="Q223" s="22">
        <v>0.72920499999999999</v>
      </c>
      <c r="R223" s="22">
        <v>0.8230556</v>
      </c>
      <c r="S223" s="22">
        <v>0.98240360000000004</v>
      </c>
      <c r="T223" s="22">
        <v>1.1370800000000001</v>
      </c>
      <c r="U223" s="22">
        <v>1.275698</v>
      </c>
      <c r="V223" s="22">
        <v>1.4403109999999999</v>
      </c>
      <c r="W223" s="22">
        <v>1.5390060000000001</v>
      </c>
      <c r="X223" s="22">
        <v>1.6819820000000001</v>
      </c>
      <c r="Y223" s="22">
        <v>1.760554</v>
      </c>
      <c r="Z223" s="22">
        <v>1.634819</v>
      </c>
      <c r="AA223" s="22">
        <v>1.636916</v>
      </c>
      <c r="AB223" s="22">
        <v>1.5579160000000001</v>
      </c>
      <c r="AC223" s="22">
        <v>1.382347</v>
      </c>
      <c r="AD223" s="22">
        <v>1.2040109999999999</v>
      </c>
      <c r="AE223" s="22">
        <v>-7.9466800000000004E-2</v>
      </c>
      <c r="AF223" s="22">
        <v>-6.50168E-2</v>
      </c>
      <c r="AG223" s="22">
        <v>-4.2566800000000002E-2</v>
      </c>
      <c r="AH223" s="22">
        <v>-4.0981200000000002E-2</v>
      </c>
      <c r="AI223" s="22">
        <v>-3.20275E-2</v>
      </c>
      <c r="AJ223" s="22">
        <v>-3.52564E-2</v>
      </c>
      <c r="AK223" s="22">
        <v>-2.4513900000000002E-2</v>
      </c>
      <c r="AL223" s="22">
        <v>-2.9992700000000001E-2</v>
      </c>
      <c r="AM223" s="22">
        <v>-1.89462E-2</v>
      </c>
      <c r="AN223" s="22">
        <v>-5.9432499999999999E-2</v>
      </c>
      <c r="AO223" s="22">
        <v>-6.8497699999999995E-2</v>
      </c>
      <c r="AP223" s="22">
        <v>-7.4124499999999996E-2</v>
      </c>
      <c r="AQ223" s="22">
        <v>-5.73631E-2</v>
      </c>
      <c r="AR223" s="22">
        <v>-7.4227299999999996E-2</v>
      </c>
      <c r="AS223" s="22">
        <v>9.45381E-2</v>
      </c>
      <c r="AT223" s="22">
        <v>0.1656773</v>
      </c>
      <c r="AU223" s="22">
        <v>0.15957150000000001</v>
      </c>
      <c r="AV223" s="22">
        <v>0.19372429999999999</v>
      </c>
      <c r="AW223" s="22">
        <v>6.7133000000000002E-3</v>
      </c>
      <c r="AX223" s="22">
        <v>-7.7770000000000006E-2</v>
      </c>
      <c r="AY223" s="22">
        <v>-5.2745800000000002E-2</v>
      </c>
      <c r="AZ223" s="22">
        <v>-8.6856299999999997E-2</v>
      </c>
      <c r="BA223" s="22">
        <v>-9.5028899999999999E-2</v>
      </c>
      <c r="BB223" s="22">
        <v>-3.8624800000000001E-2</v>
      </c>
      <c r="BC223" s="22">
        <v>-5.6258900000000001E-2</v>
      </c>
      <c r="BD223" s="22">
        <v>-4.3843E-2</v>
      </c>
      <c r="BE223" s="22">
        <v>-2.4070299999999999E-2</v>
      </c>
      <c r="BF223" s="22">
        <v>-2.3856200000000001E-2</v>
      </c>
      <c r="BG223" s="22">
        <v>-1.5748700000000001E-2</v>
      </c>
      <c r="BH223" s="22">
        <v>-2.01081E-2</v>
      </c>
      <c r="BI223" s="22">
        <v>-9.2245000000000001E-3</v>
      </c>
      <c r="BJ223" s="22">
        <v>-1.1515900000000001E-2</v>
      </c>
      <c r="BK223" s="22">
        <v>2.4572999999999999E-3</v>
      </c>
      <c r="BL223" s="22">
        <v>-3.4636E-2</v>
      </c>
      <c r="BM223" s="22">
        <v>-4.1995600000000001E-2</v>
      </c>
      <c r="BN223" s="22">
        <v>-4.1079699999999997E-2</v>
      </c>
      <c r="BO223" s="22">
        <v>-2.5557699999999999E-2</v>
      </c>
      <c r="BP223" s="22">
        <v>-3.7297499999999997E-2</v>
      </c>
      <c r="BQ223" s="22">
        <v>0.13397439999999999</v>
      </c>
      <c r="BR223" s="22">
        <v>0.20377329999999999</v>
      </c>
      <c r="BS223" s="22">
        <v>0.1982025</v>
      </c>
      <c r="BT223" s="22">
        <v>0.23079</v>
      </c>
      <c r="BU223" s="22">
        <v>4.7548800000000002E-2</v>
      </c>
      <c r="BV223" s="22">
        <v>-4.0385200000000003E-2</v>
      </c>
      <c r="BW223" s="22">
        <v>-1.8649800000000001E-2</v>
      </c>
      <c r="BX223" s="22">
        <v>-5.5805599999999997E-2</v>
      </c>
      <c r="BY223" s="22">
        <v>-6.5388299999999996E-2</v>
      </c>
      <c r="BZ223" s="22">
        <v>-1.50612E-2</v>
      </c>
      <c r="CA223" s="22">
        <v>-4.0185100000000001E-2</v>
      </c>
      <c r="CB223" s="22">
        <v>-2.9177999999999999E-2</v>
      </c>
      <c r="CC223" s="22">
        <v>-1.1259699999999999E-2</v>
      </c>
      <c r="CD223" s="22">
        <v>-1.19954E-2</v>
      </c>
      <c r="CE223" s="22">
        <v>-4.4739999999999997E-3</v>
      </c>
      <c r="CF223" s="22">
        <v>-9.6164000000000006E-3</v>
      </c>
      <c r="CG223" s="22">
        <v>1.3649000000000001E-3</v>
      </c>
      <c r="CH223" s="22">
        <v>1.281E-3</v>
      </c>
      <c r="CI223" s="22">
        <v>1.72812E-2</v>
      </c>
      <c r="CJ223" s="22">
        <v>-1.7461999999999998E-2</v>
      </c>
      <c r="CK223" s="22">
        <v>-2.36403E-2</v>
      </c>
      <c r="CL223" s="22">
        <v>-1.8193000000000001E-2</v>
      </c>
      <c r="CM223" s="22">
        <v>-3.5293999999999998E-3</v>
      </c>
      <c r="CN223" s="22">
        <v>-1.172E-2</v>
      </c>
      <c r="CO223" s="22">
        <v>0.16128790000000001</v>
      </c>
      <c r="CP223" s="22">
        <v>0.23015840000000001</v>
      </c>
      <c r="CQ223" s="22">
        <v>0.2249582</v>
      </c>
      <c r="CR223" s="22">
        <v>0.25646160000000001</v>
      </c>
      <c r="CS223" s="22">
        <v>7.5831300000000004E-2</v>
      </c>
      <c r="CT223" s="22">
        <v>-1.4492700000000001E-2</v>
      </c>
      <c r="CU223" s="22">
        <v>4.9649999999999998E-3</v>
      </c>
      <c r="CV223" s="22">
        <v>-3.43001E-2</v>
      </c>
      <c r="CW223" s="22">
        <v>-4.4859299999999998E-2</v>
      </c>
      <c r="CX223" s="22">
        <v>1.2589999999999999E-3</v>
      </c>
      <c r="CY223" s="22">
        <v>-2.4111400000000002E-2</v>
      </c>
      <c r="CZ223" s="22">
        <v>-1.4513099999999999E-2</v>
      </c>
      <c r="DA223" s="22">
        <v>1.5509E-3</v>
      </c>
      <c r="DB223" s="22">
        <v>-1.3469999999999999E-4</v>
      </c>
      <c r="DC223" s="22">
        <v>6.8006000000000004E-3</v>
      </c>
      <c r="DD223" s="22">
        <v>8.7529999999999997E-4</v>
      </c>
      <c r="DE223" s="22">
        <v>1.19542E-2</v>
      </c>
      <c r="DF223" s="22">
        <v>1.4078E-2</v>
      </c>
      <c r="DG223" s="22">
        <v>3.21052E-2</v>
      </c>
      <c r="DH223" s="22">
        <v>-2.8800000000000001E-4</v>
      </c>
      <c r="DI223" s="22">
        <v>-5.2849000000000004E-3</v>
      </c>
      <c r="DJ223" s="22">
        <v>4.6937000000000003E-3</v>
      </c>
      <c r="DK223" s="22">
        <v>1.8498899999999999E-2</v>
      </c>
      <c r="DL223" s="22">
        <v>1.38575E-2</v>
      </c>
      <c r="DM223" s="22">
        <v>0.1886014</v>
      </c>
      <c r="DN223" s="22">
        <v>0.25654349999999998</v>
      </c>
      <c r="DO223" s="22">
        <v>0.25171389999999999</v>
      </c>
      <c r="DP223" s="22">
        <v>0.28213319999999997</v>
      </c>
      <c r="DQ223" s="22">
        <v>0.10411380000000001</v>
      </c>
      <c r="DR223" s="22">
        <v>1.1399899999999999E-2</v>
      </c>
      <c r="DS223" s="22">
        <v>2.8579799999999999E-2</v>
      </c>
      <c r="DT223" s="22">
        <v>-1.27945E-2</v>
      </c>
      <c r="DU223" s="22">
        <v>-2.4330399999999999E-2</v>
      </c>
      <c r="DV223" s="22">
        <v>1.75791E-2</v>
      </c>
      <c r="DW223" s="22">
        <v>-9.0339999999999995E-4</v>
      </c>
      <c r="DX223" s="22">
        <v>6.6607000000000003E-3</v>
      </c>
      <c r="DY223" s="22">
        <v>2.00474E-2</v>
      </c>
      <c r="DZ223" s="22">
        <v>1.69903E-2</v>
      </c>
      <c r="EA223" s="22">
        <v>2.30794E-2</v>
      </c>
      <c r="EB223" s="22">
        <v>1.6023599999999999E-2</v>
      </c>
      <c r="EC223" s="22">
        <v>2.72436E-2</v>
      </c>
      <c r="ED223" s="22">
        <v>3.2554800000000002E-2</v>
      </c>
      <c r="EE223" s="22">
        <v>5.3508699999999999E-2</v>
      </c>
      <c r="EF223" s="22">
        <v>2.4508599999999998E-2</v>
      </c>
      <c r="EG223" s="22">
        <v>2.1217199999999999E-2</v>
      </c>
      <c r="EH223" s="22">
        <v>3.7738500000000001E-2</v>
      </c>
      <c r="EI223" s="22">
        <v>5.0304300000000003E-2</v>
      </c>
      <c r="EJ223" s="22">
        <v>5.07873E-2</v>
      </c>
      <c r="EK223" s="22">
        <v>0.22803770000000001</v>
      </c>
      <c r="EL223" s="22">
        <v>0.2946395</v>
      </c>
      <c r="EM223" s="22">
        <v>0.29034490000000002</v>
      </c>
      <c r="EN223" s="22">
        <v>0.31919890000000001</v>
      </c>
      <c r="EO223" s="22">
        <v>0.1449493</v>
      </c>
      <c r="EP223" s="22">
        <v>4.8784599999999997E-2</v>
      </c>
      <c r="EQ223" s="22">
        <v>6.2675800000000004E-2</v>
      </c>
      <c r="ER223" s="22">
        <v>1.8256100000000001E-2</v>
      </c>
      <c r="ES223" s="22">
        <v>5.3102000000000002E-3</v>
      </c>
      <c r="ET223" s="22">
        <v>4.11428E-2</v>
      </c>
      <c r="EU223" s="22">
        <v>70.998750000000001</v>
      </c>
      <c r="EV223" s="22">
        <v>70.256339999999994</v>
      </c>
      <c r="EW223" s="22">
        <v>69.421469999999999</v>
      </c>
      <c r="EX223" s="22">
        <v>69.674769999999995</v>
      </c>
      <c r="EY223" s="22">
        <v>69.029210000000006</v>
      </c>
      <c r="EZ223" s="22">
        <v>68.074190000000002</v>
      </c>
      <c r="FA223" s="22">
        <v>68.503190000000004</v>
      </c>
      <c r="FB223" s="22">
        <v>70.294150000000002</v>
      </c>
      <c r="FC223" s="22">
        <v>72.629779999999997</v>
      </c>
      <c r="FD223" s="22">
        <v>76.299700000000001</v>
      </c>
      <c r="FE223" s="22">
        <v>80.172929999999994</v>
      </c>
      <c r="FF223" s="22">
        <v>83.694379999999995</v>
      </c>
      <c r="FG223" s="22">
        <v>87.423000000000002</v>
      </c>
      <c r="FH223" s="22">
        <v>90.299180000000007</v>
      </c>
      <c r="FI223" s="22">
        <v>90.634799999999998</v>
      </c>
      <c r="FJ223" s="22">
        <v>90.360550000000003</v>
      </c>
      <c r="FK223" s="22">
        <v>89.588300000000004</v>
      </c>
      <c r="FL223" s="22">
        <v>86.904319999999998</v>
      </c>
      <c r="FM223" s="22">
        <v>84.697879999999998</v>
      </c>
      <c r="FN223" s="22">
        <v>79.696799999999996</v>
      </c>
      <c r="FO223" s="22">
        <v>75.269329999999997</v>
      </c>
      <c r="FP223" s="22">
        <v>72.28725</v>
      </c>
      <c r="FQ223" s="22">
        <v>71.399879999999996</v>
      </c>
      <c r="FR223" s="22">
        <v>70.925899999999999</v>
      </c>
      <c r="FS223" s="22">
        <v>0.43412289999999998</v>
      </c>
      <c r="FT223" s="22"/>
      <c r="FU223" s="22">
        <v>4.2150699999999999E-2</v>
      </c>
    </row>
    <row r="224" spans="1:177" x14ac:dyDescent="0.2">
      <c r="A224" s="13" t="s">
        <v>227</v>
      </c>
      <c r="B224" s="13" t="s">
        <v>199</v>
      </c>
      <c r="C224" s="13" t="s">
        <v>269</v>
      </c>
      <c r="D224" s="34" t="s">
        <v>267</v>
      </c>
      <c r="E224" s="23" t="s">
        <v>219</v>
      </c>
      <c r="F224" s="23">
        <v>6581</v>
      </c>
      <c r="G224" s="22">
        <v>0.7767771</v>
      </c>
      <c r="H224" s="22">
        <v>0.69051929999999995</v>
      </c>
      <c r="I224" s="22">
        <v>0.6300249</v>
      </c>
      <c r="J224" s="22">
        <v>0.57505980000000001</v>
      </c>
      <c r="K224" s="22">
        <v>0.55755909999999997</v>
      </c>
      <c r="L224" s="22">
        <v>0.55434629999999996</v>
      </c>
      <c r="M224" s="22">
        <v>0.57521270000000002</v>
      </c>
      <c r="N224" s="22">
        <v>0.61125499999999999</v>
      </c>
      <c r="O224" s="22">
        <v>0.64278659999999999</v>
      </c>
      <c r="P224" s="22">
        <v>0.65974929999999998</v>
      </c>
      <c r="Q224" s="22">
        <v>0.71485019999999999</v>
      </c>
      <c r="R224" s="22">
        <v>0.85456330000000003</v>
      </c>
      <c r="S224" s="22">
        <v>1.0201880000000001</v>
      </c>
      <c r="T224" s="22">
        <v>1.168436</v>
      </c>
      <c r="U224" s="22">
        <v>1.3580399999999999</v>
      </c>
      <c r="V224" s="22">
        <v>1.513298</v>
      </c>
      <c r="W224" s="22">
        <v>1.5950660000000001</v>
      </c>
      <c r="X224" s="22">
        <v>1.6904600000000001</v>
      </c>
      <c r="Y224" s="22">
        <v>1.713136</v>
      </c>
      <c r="Z224" s="22">
        <v>1.7091320000000001</v>
      </c>
      <c r="AA224" s="22">
        <v>1.6678329999999999</v>
      </c>
      <c r="AB224" s="22">
        <v>1.6180060000000001</v>
      </c>
      <c r="AC224" s="22">
        <v>1.4500310000000001</v>
      </c>
      <c r="AD224" s="22">
        <v>1.2826979999999999</v>
      </c>
      <c r="AE224" s="22">
        <v>-4.8207800000000002E-2</v>
      </c>
      <c r="AF224" s="22">
        <v>-3.44683E-2</v>
      </c>
      <c r="AG224" s="22">
        <v>-2.7964900000000001E-2</v>
      </c>
      <c r="AH224" s="22">
        <v>-3.3834700000000002E-2</v>
      </c>
      <c r="AI224" s="22">
        <v>-3.2414900000000003E-2</v>
      </c>
      <c r="AJ224" s="22">
        <v>-3.6666400000000002E-2</v>
      </c>
      <c r="AK224" s="22">
        <v>-3.8596699999999998E-2</v>
      </c>
      <c r="AL224" s="22">
        <v>-4.1086999999999999E-2</v>
      </c>
      <c r="AM224" s="22">
        <v>-3.7852400000000001E-2</v>
      </c>
      <c r="AN224" s="22">
        <v>-5.9450099999999999E-2</v>
      </c>
      <c r="AO224" s="22">
        <v>-8.5986199999999999E-2</v>
      </c>
      <c r="AP224" s="22">
        <v>-6.3975099999999993E-2</v>
      </c>
      <c r="AQ224" s="22">
        <v>-3.6259E-2</v>
      </c>
      <c r="AR224" s="22">
        <v>-1.62782E-2</v>
      </c>
      <c r="AS224" s="22">
        <v>0.1526875</v>
      </c>
      <c r="AT224" s="22">
        <v>0.17689360000000001</v>
      </c>
      <c r="AU224" s="22">
        <v>0.1487685</v>
      </c>
      <c r="AV224" s="22">
        <v>0.1448488</v>
      </c>
      <c r="AW224" s="22">
        <v>-1.3811E-2</v>
      </c>
      <c r="AX224" s="22">
        <v>-4.7012699999999998E-2</v>
      </c>
      <c r="AY224" s="22">
        <v>-8.6829500000000004E-2</v>
      </c>
      <c r="AZ224" s="22">
        <v>-9.5711299999999999E-2</v>
      </c>
      <c r="BA224" s="22">
        <v>-0.1200513</v>
      </c>
      <c r="BB224" s="22">
        <v>-8.5568699999999998E-2</v>
      </c>
      <c r="BC224" s="22">
        <v>-3.2638399999999998E-2</v>
      </c>
      <c r="BD224" s="22">
        <v>-2.0879499999999999E-2</v>
      </c>
      <c r="BE224" s="22">
        <v>-1.5498100000000001E-2</v>
      </c>
      <c r="BF224" s="22">
        <v>-2.3155499999999999E-2</v>
      </c>
      <c r="BG224" s="22">
        <v>-2.2443500000000002E-2</v>
      </c>
      <c r="BH224" s="22">
        <v>-2.7424E-2</v>
      </c>
      <c r="BI224" s="22">
        <v>-2.8991099999999999E-2</v>
      </c>
      <c r="BJ224" s="22">
        <v>-3.0477199999999999E-2</v>
      </c>
      <c r="BK224" s="22">
        <v>-2.4471E-2</v>
      </c>
      <c r="BL224" s="22">
        <v>-4.3100100000000002E-2</v>
      </c>
      <c r="BM224" s="22">
        <v>-6.5693100000000004E-2</v>
      </c>
      <c r="BN224" s="22">
        <v>-4.0760699999999997E-2</v>
      </c>
      <c r="BO224" s="22">
        <v>-1.0349000000000001E-2</v>
      </c>
      <c r="BP224" s="22">
        <v>1.17673E-2</v>
      </c>
      <c r="BQ224" s="22">
        <v>0.18062410000000001</v>
      </c>
      <c r="BR224" s="22">
        <v>0.206512</v>
      </c>
      <c r="BS224" s="22">
        <v>0.1800795</v>
      </c>
      <c r="BT224" s="22">
        <v>0.17688989999999999</v>
      </c>
      <c r="BU224" s="22">
        <v>1.7689E-2</v>
      </c>
      <c r="BV224" s="22">
        <v>-1.61145E-2</v>
      </c>
      <c r="BW224" s="22">
        <v>-5.6831699999999999E-2</v>
      </c>
      <c r="BX224" s="22">
        <v>-6.6768599999999997E-2</v>
      </c>
      <c r="BY224" s="22">
        <v>-9.4513200000000006E-2</v>
      </c>
      <c r="BZ224" s="22">
        <v>-6.2043599999999997E-2</v>
      </c>
      <c r="CA224" s="22">
        <v>-2.1855099999999999E-2</v>
      </c>
      <c r="CB224" s="22">
        <v>-1.14679E-2</v>
      </c>
      <c r="CC224" s="22">
        <v>-6.8636000000000001E-3</v>
      </c>
      <c r="CD224" s="22">
        <v>-1.5759100000000002E-2</v>
      </c>
      <c r="CE224" s="22">
        <v>-1.55373E-2</v>
      </c>
      <c r="CF224" s="22">
        <v>-2.1022800000000001E-2</v>
      </c>
      <c r="CG224" s="22">
        <v>-2.2338199999999999E-2</v>
      </c>
      <c r="CH224" s="22">
        <v>-2.3128900000000001E-2</v>
      </c>
      <c r="CI224" s="22">
        <v>-1.5203E-2</v>
      </c>
      <c r="CJ224" s="22">
        <v>-3.1776199999999998E-2</v>
      </c>
      <c r="CK224" s="22">
        <v>-5.1638200000000002E-2</v>
      </c>
      <c r="CL224" s="22">
        <v>-2.46825E-2</v>
      </c>
      <c r="CM224" s="22">
        <v>7.5962E-3</v>
      </c>
      <c r="CN224" s="22">
        <v>3.11916E-2</v>
      </c>
      <c r="CO224" s="22">
        <v>0.19997290000000001</v>
      </c>
      <c r="CP224" s="22">
        <v>0.22702559999999999</v>
      </c>
      <c r="CQ224" s="22">
        <v>0.20176540000000001</v>
      </c>
      <c r="CR224" s="22">
        <v>0.19908149999999999</v>
      </c>
      <c r="CS224" s="22">
        <v>3.9505800000000001E-2</v>
      </c>
      <c r="CT224" s="22">
        <v>5.2854E-3</v>
      </c>
      <c r="CU224" s="22">
        <v>-3.6055400000000001E-2</v>
      </c>
      <c r="CV224" s="22">
        <v>-4.6722899999999998E-2</v>
      </c>
      <c r="CW224" s="22">
        <v>-7.6825599999999994E-2</v>
      </c>
      <c r="CX224" s="22">
        <v>-4.5750199999999998E-2</v>
      </c>
      <c r="CY224" s="22">
        <v>-1.10718E-2</v>
      </c>
      <c r="CZ224" s="22">
        <v>-2.0563000000000001E-3</v>
      </c>
      <c r="DA224" s="22">
        <v>1.7708999999999999E-3</v>
      </c>
      <c r="DB224" s="22">
        <v>-8.3627000000000007E-3</v>
      </c>
      <c r="DC224" s="22">
        <v>-8.6310999999999992E-3</v>
      </c>
      <c r="DD224" s="22">
        <v>-1.4621500000000001E-2</v>
      </c>
      <c r="DE224" s="22">
        <v>-1.5685399999999999E-2</v>
      </c>
      <c r="DF224" s="22">
        <v>-1.5780499999999999E-2</v>
      </c>
      <c r="DG224" s="22">
        <v>-5.9350999999999996E-3</v>
      </c>
      <c r="DH224" s="22">
        <v>-2.04523E-2</v>
      </c>
      <c r="DI224" s="22">
        <v>-3.75833E-2</v>
      </c>
      <c r="DJ224" s="22">
        <v>-8.6043000000000005E-3</v>
      </c>
      <c r="DK224" s="22">
        <v>2.5541399999999999E-2</v>
      </c>
      <c r="DL224" s="22">
        <v>5.0615800000000002E-2</v>
      </c>
      <c r="DM224" s="22">
        <v>0.21932170000000001</v>
      </c>
      <c r="DN224" s="22">
        <v>0.24753929999999999</v>
      </c>
      <c r="DO224" s="22">
        <v>0.22345129999999999</v>
      </c>
      <c r="DP224" s="22">
        <v>0.221273</v>
      </c>
      <c r="DQ224" s="22">
        <v>6.1322599999999998E-2</v>
      </c>
      <c r="DR224" s="22">
        <v>2.6685400000000001E-2</v>
      </c>
      <c r="DS224" s="22">
        <v>-1.5278999999999999E-2</v>
      </c>
      <c r="DT224" s="22">
        <v>-2.6677200000000002E-2</v>
      </c>
      <c r="DU224" s="22">
        <v>-5.9138000000000003E-2</v>
      </c>
      <c r="DV224" s="22">
        <v>-2.9456699999999999E-2</v>
      </c>
      <c r="DW224" s="22">
        <v>4.4976E-3</v>
      </c>
      <c r="DX224" s="22">
        <v>1.1532499999999999E-2</v>
      </c>
      <c r="DY224" s="22">
        <v>1.42378E-2</v>
      </c>
      <c r="DZ224" s="22">
        <v>2.3165E-3</v>
      </c>
      <c r="EA224" s="22">
        <v>1.3404000000000001E-3</v>
      </c>
      <c r="EB224" s="22">
        <v>-5.3791999999999998E-3</v>
      </c>
      <c r="EC224" s="22">
        <v>-6.0797000000000004E-3</v>
      </c>
      <c r="ED224" s="22">
        <v>-5.1707000000000003E-3</v>
      </c>
      <c r="EE224" s="22">
        <v>7.4463999999999997E-3</v>
      </c>
      <c r="EF224" s="22">
        <v>-4.1022999999999997E-3</v>
      </c>
      <c r="EG224" s="22">
        <v>-1.7290199999999999E-2</v>
      </c>
      <c r="EH224" s="22">
        <v>1.4610100000000001E-2</v>
      </c>
      <c r="EI224" s="22">
        <v>5.1451400000000001E-2</v>
      </c>
      <c r="EJ224" s="22">
        <v>7.8661400000000006E-2</v>
      </c>
      <c r="EK224" s="22">
        <v>0.24725829999999999</v>
      </c>
      <c r="EL224" s="22">
        <v>0.27715770000000001</v>
      </c>
      <c r="EM224" s="22">
        <v>0.2547624</v>
      </c>
      <c r="EN224" s="22">
        <v>0.25331399999999998</v>
      </c>
      <c r="EO224" s="22">
        <v>9.2822600000000005E-2</v>
      </c>
      <c r="EP224" s="22">
        <v>5.7583599999999999E-2</v>
      </c>
      <c r="EQ224" s="22">
        <v>1.4718800000000001E-2</v>
      </c>
      <c r="ER224" s="22">
        <v>2.2655000000000002E-3</v>
      </c>
      <c r="ES224" s="22">
        <v>-3.3599900000000002E-2</v>
      </c>
      <c r="ET224" s="22">
        <v>-5.9316000000000004E-3</v>
      </c>
      <c r="EU224" s="22">
        <v>68.365620000000007</v>
      </c>
      <c r="EV224" s="22">
        <v>67.290800000000004</v>
      </c>
      <c r="EW224" s="22">
        <v>66.534970000000001</v>
      </c>
      <c r="EX224" s="22">
        <v>66.169479999999993</v>
      </c>
      <c r="EY224" s="22">
        <v>66.260840000000002</v>
      </c>
      <c r="EZ224" s="22">
        <v>65.958600000000004</v>
      </c>
      <c r="FA224" s="22">
        <v>66.243669999999995</v>
      </c>
      <c r="FB224" s="22">
        <v>70.802790000000002</v>
      </c>
      <c r="FC224" s="22">
        <v>77.817239999999998</v>
      </c>
      <c r="FD224" s="22">
        <v>84.668239999999997</v>
      </c>
      <c r="FE224" s="22">
        <v>90.264020000000002</v>
      </c>
      <c r="FF224" s="22">
        <v>95.108360000000005</v>
      </c>
      <c r="FG224" s="22">
        <v>96.952420000000004</v>
      </c>
      <c r="FH224" s="22">
        <v>97.338220000000007</v>
      </c>
      <c r="FI224" s="22">
        <v>98.341120000000004</v>
      </c>
      <c r="FJ224" s="22">
        <v>100.9931</v>
      </c>
      <c r="FK224" s="22">
        <v>100.9799</v>
      </c>
      <c r="FL224" s="22">
        <v>97.599819999999994</v>
      </c>
      <c r="FM224" s="22">
        <v>92.884360000000001</v>
      </c>
      <c r="FN224" s="22">
        <v>89.728250000000003</v>
      </c>
      <c r="FO224" s="22">
        <v>83.626109999999997</v>
      </c>
      <c r="FP224" s="22">
        <v>79.447109999999995</v>
      </c>
      <c r="FQ224" s="22">
        <v>77.466740000000001</v>
      </c>
      <c r="FR224" s="22">
        <v>76.027460000000005</v>
      </c>
      <c r="FS224" s="22">
        <v>0.3794536</v>
      </c>
      <c r="FT224" s="22"/>
      <c r="FU224" s="22">
        <v>3.5118700000000003E-2</v>
      </c>
    </row>
    <row r="225" spans="1:177" x14ac:dyDescent="0.2">
      <c r="A225" s="13" t="s">
        <v>227</v>
      </c>
      <c r="B225" s="13" t="s">
        <v>199</v>
      </c>
      <c r="C225" s="13" t="s">
        <v>269</v>
      </c>
      <c r="D225" s="34" t="s">
        <v>267</v>
      </c>
      <c r="E225" s="23" t="s">
        <v>220</v>
      </c>
      <c r="F225" s="23">
        <v>3981</v>
      </c>
      <c r="G225" s="22">
        <v>0.78784940000000003</v>
      </c>
      <c r="H225" s="22">
        <v>0.69680989999999998</v>
      </c>
      <c r="I225" s="22">
        <v>0.62916519999999998</v>
      </c>
      <c r="J225" s="22">
        <v>0.57143149999999998</v>
      </c>
      <c r="K225" s="22">
        <v>0.54224819999999996</v>
      </c>
      <c r="L225" s="22">
        <v>0.53512539999999997</v>
      </c>
      <c r="M225" s="22">
        <v>0.55903389999999997</v>
      </c>
      <c r="N225" s="22">
        <v>0.60007049999999995</v>
      </c>
      <c r="O225" s="22">
        <v>0.63631689999999996</v>
      </c>
      <c r="P225" s="22">
        <v>0.6367739</v>
      </c>
      <c r="Q225" s="22">
        <v>0.68460460000000001</v>
      </c>
      <c r="R225" s="22">
        <v>0.76884839999999999</v>
      </c>
      <c r="S225" s="22">
        <v>0.86953029999999998</v>
      </c>
      <c r="T225" s="22">
        <v>0.96427260000000004</v>
      </c>
      <c r="U225" s="22">
        <v>1.0922510000000001</v>
      </c>
      <c r="V225" s="22">
        <v>1.197918</v>
      </c>
      <c r="W225" s="22">
        <v>1.26261</v>
      </c>
      <c r="X225" s="22">
        <v>1.3601380000000001</v>
      </c>
      <c r="Y225" s="22">
        <v>1.44258</v>
      </c>
      <c r="Z225" s="22">
        <v>1.484774</v>
      </c>
      <c r="AA225" s="22">
        <v>1.4738640000000001</v>
      </c>
      <c r="AB225" s="22">
        <v>1.4687159999999999</v>
      </c>
      <c r="AC225" s="22">
        <v>1.349126</v>
      </c>
      <c r="AD225" s="22">
        <v>1.1827490000000001</v>
      </c>
      <c r="AE225" s="22">
        <v>-6.0024300000000003E-2</v>
      </c>
      <c r="AF225" s="22">
        <v>-4.8653599999999998E-2</v>
      </c>
      <c r="AG225" s="22">
        <v>-3.9498900000000003E-2</v>
      </c>
      <c r="AH225" s="22">
        <v>-3.9627000000000002E-2</v>
      </c>
      <c r="AI225" s="22">
        <v>-4.2284099999999998E-2</v>
      </c>
      <c r="AJ225" s="22">
        <v>-4.5924100000000002E-2</v>
      </c>
      <c r="AK225" s="22">
        <v>-3.8220999999999998E-2</v>
      </c>
      <c r="AL225" s="22">
        <v>-4.8401600000000003E-2</v>
      </c>
      <c r="AM225" s="22">
        <v>-3.5095300000000003E-2</v>
      </c>
      <c r="AN225" s="22">
        <v>-5.9672299999999998E-2</v>
      </c>
      <c r="AO225" s="22">
        <v>-7.8939099999999998E-2</v>
      </c>
      <c r="AP225" s="22">
        <v>-4.63656E-2</v>
      </c>
      <c r="AQ225" s="22">
        <v>-3.7336500000000002E-2</v>
      </c>
      <c r="AR225" s="22">
        <v>-2.5896300000000001E-2</v>
      </c>
      <c r="AS225" s="22">
        <v>0.12579019999999999</v>
      </c>
      <c r="AT225" s="22">
        <v>0.13441020000000001</v>
      </c>
      <c r="AU225" s="22">
        <v>0.11207930000000001</v>
      </c>
      <c r="AV225" s="22">
        <v>8.9637999999999995E-2</v>
      </c>
      <c r="AW225" s="22">
        <v>-2.69346E-2</v>
      </c>
      <c r="AX225" s="22">
        <v>-4.40066E-2</v>
      </c>
      <c r="AY225" s="22">
        <v>-0.1024154</v>
      </c>
      <c r="AZ225" s="22">
        <v>-0.1008872</v>
      </c>
      <c r="BA225" s="22">
        <v>-0.12051530000000001</v>
      </c>
      <c r="BB225" s="22">
        <v>-0.1013472</v>
      </c>
      <c r="BC225" s="22">
        <v>-3.9627700000000002E-2</v>
      </c>
      <c r="BD225" s="22">
        <v>-2.9912899999999999E-2</v>
      </c>
      <c r="BE225" s="22">
        <v>-2.19402E-2</v>
      </c>
      <c r="BF225" s="22">
        <v>-2.5068199999999999E-2</v>
      </c>
      <c r="BG225" s="22">
        <v>-2.91592E-2</v>
      </c>
      <c r="BH225" s="22">
        <v>-3.3972200000000001E-2</v>
      </c>
      <c r="BI225" s="22">
        <v>-2.6589999999999999E-2</v>
      </c>
      <c r="BJ225" s="22">
        <v>-3.6087899999999999E-2</v>
      </c>
      <c r="BK225" s="22">
        <v>-2.0426900000000001E-2</v>
      </c>
      <c r="BL225" s="22">
        <v>-4.1752699999999997E-2</v>
      </c>
      <c r="BM225" s="22">
        <v>-5.7045899999999997E-2</v>
      </c>
      <c r="BN225" s="22">
        <v>-2.20675E-2</v>
      </c>
      <c r="BO225" s="22">
        <v>-1.22504E-2</v>
      </c>
      <c r="BP225" s="22">
        <v>1.7748E-3</v>
      </c>
      <c r="BQ225" s="22">
        <v>0.1560723</v>
      </c>
      <c r="BR225" s="22">
        <v>0.1659863</v>
      </c>
      <c r="BS225" s="22">
        <v>0.1452997</v>
      </c>
      <c r="BT225" s="22">
        <v>0.12543470000000001</v>
      </c>
      <c r="BU225" s="22">
        <v>9.6331000000000003E-3</v>
      </c>
      <c r="BV225" s="22">
        <v>-6.6943999999999997E-3</v>
      </c>
      <c r="BW225" s="22">
        <v>-6.5263399999999999E-2</v>
      </c>
      <c r="BX225" s="22">
        <v>-6.5069799999999997E-2</v>
      </c>
      <c r="BY225" s="22">
        <v>-8.9890800000000007E-2</v>
      </c>
      <c r="BZ225" s="22">
        <v>-7.3927499999999993E-2</v>
      </c>
      <c r="CA225" s="22">
        <v>-2.5500999999999999E-2</v>
      </c>
      <c r="CB225" s="22">
        <v>-1.6933199999999999E-2</v>
      </c>
      <c r="CC225" s="22">
        <v>-9.7791000000000006E-3</v>
      </c>
      <c r="CD225" s="22">
        <v>-1.49847E-2</v>
      </c>
      <c r="CE225" s="22">
        <v>-2.0068900000000001E-2</v>
      </c>
      <c r="CF225" s="22">
        <v>-2.5694399999999999E-2</v>
      </c>
      <c r="CG225" s="22">
        <v>-1.8534399999999999E-2</v>
      </c>
      <c r="CH225" s="22">
        <v>-2.7559500000000001E-2</v>
      </c>
      <c r="CI225" s="22">
        <v>-1.0267699999999999E-2</v>
      </c>
      <c r="CJ225" s="22">
        <v>-2.9341599999999999E-2</v>
      </c>
      <c r="CK225" s="22">
        <v>-4.1882700000000002E-2</v>
      </c>
      <c r="CL225" s="22">
        <v>-5.2386999999999998E-3</v>
      </c>
      <c r="CM225" s="22">
        <v>5.1241999999999998E-3</v>
      </c>
      <c r="CN225" s="22">
        <v>2.0939699999999999E-2</v>
      </c>
      <c r="CO225" s="22">
        <v>0.1770456</v>
      </c>
      <c r="CP225" s="22">
        <v>0.18785589999999999</v>
      </c>
      <c r="CQ225" s="22">
        <v>0.16830809999999999</v>
      </c>
      <c r="CR225" s="22">
        <v>0.15022740000000001</v>
      </c>
      <c r="CS225" s="22">
        <v>3.4959799999999999E-2</v>
      </c>
      <c r="CT225" s="22">
        <v>1.9147899999999999E-2</v>
      </c>
      <c r="CU225" s="22">
        <v>-3.9532100000000001E-2</v>
      </c>
      <c r="CV225" s="22">
        <v>-4.0262800000000001E-2</v>
      </c>
      <c r="CW225" s="22">
        <v>-6.8680400000000003E-2</v>
      </c>
      <c r="CX225" s="22">
        <v>-5.4936600000000002E-2</v>
      </c>
      <c r="CY225" s="22">
        <v>-1.13743E-2</v>
      </c>
      <c r="CZ225" s="22">
        <v>-3.9535000000000004E-3</v>
      </c>
      <c r="DA225" s="22">
        <v>2.382E-3</v>
      </c>
      <c r="DB225" s="22">
        <v>-4.9012999999999999E-3</v>
      </c>
      <c r="DC225" s="22">
        <v>-1.09785E-2</v>
      </c>
      <c r="DD225" s="22">
        <v>-1.7416600000000001E-2</v>
      </c>
      <c r="DE225" s="22">
        <v>-1.04788E-2</v>
      </c>
      <c r="DF225" s="22">
        <v>-1.9030999999999999E-2</v>
      </c>
      <c r="DG225" s="22">
        <v>-1.0840000000000001E-4</v>
      </c>
      <c r="DH225" s="22">
        <v>-1.6930600000000001E-2</v>
      </c>
      <c r="DI225" s="22">
        <v>-2.67195E-2</v>
      </c>
      <c r="DJ225" s="22">
        <v>1.1590100000000001E-2</v>
      </c>
      <c r="DK225" s="22">
        <v>2.2498799999999999E-2</v>
      </c>
      <c r="DL225" s="22">
        <v>4.01047E-2</v>
      </c>
      <c r="DM225" s="22">
        <v>0.19801879999999999</v>
      </c>
      <c r="DN225" s="22">
        <v>0.20972540000000001</v>
      </c>
      <c r="DO225" s="22">
        <v>0.1913165</v>
      </c>
      <c r="DP225" s="22">
        <v>0.17502000000000001</v>
      </c>
      <c r="DQ225" s="22">
        <v>6.0286399999999997E-2</v>
      </c>
      <c r="DR225" s="22">
        <v>4.4990200000000001E-2</v>
      </c>
      <c r="DS225" s="22">
        <v>-1.3800700000000001E-2</v>
      </c>
      <c r="DT225" s="22">
        <v>-1.5455699999999999E-2</v>
      </c>
      <c r="DU225" s="22">
        <v>-4.7469999999999998E-2</v>
      </c>
      <c r="DV225" s="22">
        <v>-3.59458E-2</v>
      </c>
      <c r="DW225" s="22">
        <v>9.0223999999999999E-3</v>
      </c>
      <c r="DX225" s="22">
        <v>1.4787099999999999E-2</v>
      </c>
      <c r="DY225" s="22">
        <v>1.9940599999999999E-2</v>
      </c>
      <c r="DZ225" s="22">
        <v>9.6574999999999994E-3</v>
      </c>
      <c r="EA225" s="22">
        <v>2.1464000000000001E-3</v>
      </c>
      <c r="EB225" s="22">
        <v>-5.4647000000000003E-3</v>
      </c>
      <c r="EC225" s="22">
        <v>1.1521999999999999E-3</v>
      </c>
      <c r="ED225" s="22">
        <v>-6.7172999999999998E-3</v>
      </c>
      <c r="EE225" s="22">
        <v>1.456E-2</v>
      </c>
      <c r="EF225" s="22">
        <v>9.8900000000000008E-4</v>
      </c>
      <c r="EG225" s="22">
        <v>-4.8263000000000004E-3</v>
      </c>
      <c r="EH225" s="22">
        <v>3.5888200000000002E-2</v>
      </c>
      <c r="EI225" s="22">
        <v>4.7585000000000002E-2</v>
      </c>
      <c r="EJ225" s="22">
        <v>6.7775699999999994E-2</v>
      </c>
      <c r="EK225" s="22">
        <v>0.2283009</v>
      </c>
      <c r="EL225" s="22">
        <v>0.2413016</v>
      </c>
      <c r="EM225" s="22">
        <v>0.22453690000000001</v>
      </c>
      <c r="EN225" s="22">
        <v>0.2108167</v>
      </c>
      <c r="EO225" s="22">
        <v>9.6854099999999999E-2</v>
      </c>
      <c r="EP225" s="22">
        <v>8.2302500000000001E-2</v>
      </c>
      <c r="EQ225" s="22">
        <v>2.3351299999999998E-2</v>
      </c>
      <c r="ER225" s="22">
        <v>2.03617E-2</v>
      </c>
      <c r="ES225" s="22">
        <v>-1.6845499999999999E-2</v>
      </c>
      <c r="ET225" s="22">
        <v>-8.5260000000000006E-3</v>
      </c>
      <c r="EU225" s="22">
        <v>68.951890000000006</v>
      </c>
      <c r="EV225" s="22">
        <v>67.008290000000002</v>
      </c>
      <c r="EW225" s="22">
        <v>66.763530000000003</v>
      </c>
      <c r="EX225" s="22">
        <v>67.078149999999994</v>
      </c>
      <c r="EY225" s="22">
        <v>67.287199999999999</v>
      </c>
      <c r="EZ225" s="22">
        <v>67.25591</v>
      </c>
      <c r="FA225" s="22">
        <v>67.468829999999997</v>
      </c>
      <c r="FB225" s="22">
        <v>71.126519999999999</v>
      </c>
      <c r="FC225" s="22">
        <v>76.191940000000002</v>
      </c>
      <c r="FD225" s="22">
        <v>80.777940000000001</v>
      </c>
      <c r="FE225" s="22">
        <v>85.756200000000007</v>
      </c>
      <c r="FF225" s="22">
        <v>91.305229999999995</v>
      </c>
      <c r="FG225" s="22">
        <v>92.307829999999996</v>
      </c>
      <c r="FH225" s="22">
        <v>92.196560000000005</v>
      </c>
      <c r="FI225" s="22">
        <v>94.71275</v>
      </c>
      <c r="FJ225" s="22">
        <v>98.420150000000007</v>
      </c>
      <c r="FK225" s="22">
        <v>98.550529999999995</v>
      </c>
      <c r="FL225" s="22">
        <v>93.274180000000001</v>
      </c>
      <c r="FM225" s="22">
        <v>88.268209999999996</v>
      </c>
      <c r="FN225" s="22">
        <v>85.578689999999995</v>
      </c>
      <c r="FO225" s="22">
        <v>80.140169999999998</v>
      </c>
      <c r="FP225" s="22">
        <v>75.246769999999998</v>
      </c>
      <c r="FQ225" s="22">
        <v>74.491029999999995</v>
      </c>
      <c r="FR225" s="22">
        <v>73.720020000000005</v>
      </c>
      <c r="FS225" s="22">
        <v>0.45466060000000003</v>
      </c>
      <c r="FT225" s="22"/>
      <c r="FU225" s="22">
        <v>3.71615E-2</v>
      </c>
    </row>
    <row r="226" spans="1:177" x14ac:dyDescent="0.2">
      <c r="A226" s="13" t="s">
        <v>227</v>
      </c>
      <c r="B226" s="13" t="s">
        <v>199</v>
      </c>
      <c r="C226" s="13" t="s">
        <v>269</v>
      </c>
      <c r="D226" s="34" t="s">
        <v>267</v>
      </c>
      <c r="E226" s="23" t="s">
        <v>221</v>
      </c>
      <c r="F226" s="23">
        <v>2600</v>
      </c>
      <c r="G226" s="22">
        <v>0.82908899999999996</v>
      </c>
      <c r="H226" s="22">
        <v>0.73608470000000004</v>
      </c>
      <c r="I226" s="22">
        <v>0.67309549999999996</v>
      </c>
      <c r="J226" s="22">
        <v>0.62175420000000003</v>
      </c>
      <c r="K226" s="22">
        <v>0.61259419999999998</v>
      </c>
      <c r="L226" s="22">
        <v>0.62530569999999996</v>
      </c>
      <c r="M226" s="22">
        <v>0.64123479999999999</v>
      </c>
      <c r="N226" s="22">
        <v>0.68307419999999996</v>
      </c>
      <c r="O226" s="22">
        <v>0.68267389999999994</v>
      </c>
      <c r="P226" s="22">
        <v>0.72169819999999996</v>
      </c>
      <c r="Q226" s="22">
        <v>0.79869659999999998</v>
      </c>
      <c r="R226" s="22">
        <v>0.9882976</v>
      </c>
      <c r="S226" s="22">
        <v>1.2449250000000001</v>
      </c>
      <c r="T226" s="22">
        <v>1.4279599999999999</v>
      </c>
      <c r="U226" s="22">
        <v>1.557477</v>
      </c>
      <c r="V226" s="22">
        <v>1.767244</v>
      </c>
      <c r="W226" s="22">
        <v>1.8485579999999999</v>
      </c>
      <c r="X226" s="22">
        <v>1.9610909999999999</v>
      </c>
      <c r="Y226" s="22">
        <v>2.0373990000000002</v>
      </c>
      <c r="Z226" s="22">
        <v>2.0025620000000002</v>
      </c>
      <c r="AA226" s="22">
        <v>1.961063</v>
      </c>
      <c r="AB226" s="22">
        <v>1.899505</v>
      </c>
      <c r="AC226" s="22">
        <v>1.686183</v>
      </c>
      <c r="AD226" s="22">
        <v>1.4938070000000001</v>
      </c>
      <c r="AE226" s="22">
        <v>-5.84526E-2</v>
      </c>
      <c r="AF226" s="22">
        <v>-3.5700900000000001E-2</v>
      </c>
      <c r="AG226" s="22">
        <v>-3.1130399999999999E-2</v>
      </c>
      <c r="AH226" s="22">
        <v>-4.1003400000000002E-2</v>
      </c>
      <c r="AI226" s="22">
        <v>-3.3932499999999997E-2</v>
      </c>
      <c r="AJ226" s="22">
        <v>-3.9273799999999998E-2</v>
      </c>
      <c r="AK226" s="22">
        <v>-5.6308499999999997E-2</v>
      </c>
      <c r="AL226" s="22">
        <v>-4.9055300000000003E-2</v>
      </c>
      <c r="AM226" s="22">
        <v>-6.7248699999999995E-2</v>
      </c>
      <c r="AN226" s="22">
        <v>-8.9487899999999995E-2</v>
      </c>
      <c r="AO226" s="22">
        <v>-0.13097059999999999</v>
      </c>
      <c r="AP226" s="22">
        <v>-0.1328783</v>
      </c>
      <c r="AQ226" s="22">
        <v>-8.2864499999999994E-2</v>
      </c>
      <c r="AR226" s="22">
        <v>-5.1910199999999997E-2</v>
      </c>
      <c r="AS226" s="22">
        <v>0.1431289</v>
      </c>
      <c r="AT226" s="22">
        <v>0.18809909999999999</v>
      </c>
      <c r="AU226" s="22">
        <v>0.1485023</v>
      </c>
      <c r="AV226" s="22">
        <v>0.17172899999999999</v>
      </c>
      <c r="AW226" s="22">
        <v>-4.9086299999999999E-2</v>
      </c>
      <c r="AX226" s="22">
        <v>-0.1137922</v>
      </c>
      <c r="AY226" s="22">
        <v>-0.12614049999999999</v>
      </c>
      <c r="AZ226" s="22">
        <v>-0.14822299999999999</v>
      </c>
      <c r="BA226" s="22">
        <v>-0.17031199999999999</v>
      </c>
      <c r="BB226" s="22">
        <v>-0.1083389</v>
      </c>
      <c r="BC226" s="22">
        <v>-3.3766499999999998E-2</v>
      </c>
      <c r="BD226" s="22">
        <v>-1.6433799999999998E-2</v>
      </c>
      <c r="BE226" s="22">
        <v>-1.3697600000000001E-2</v>
      </c>
      <c r="BF226" s="22">
        <v>-2.5635499999999999E-2</v>
      </c>
      <c r="BG226" s="22">
        <v>-1.8513600000000002E-2</v>
      </c>
      <c r="BH226" s="22">
        <v>-2.4599699999999999E-2</v>
      </c>
      <c r="BI226" s="22">
        <v>-3.9681599999999997E-2</v>
      </c>
      <c r="BJ226" s="22">
        <v>-3.0153800000000001E-2</v>
      </c>
      <c r="BK226" s="22">
        <v>-4.2401800000000003E-2</v>
      </c>
      <c r="BL226" s="22">
        <v>-5.9906300000000003E-2</v>
      </c>
      <c r="BM226" s="22">
        <v>-9.4192399999999996E-2</v>
      </c>
      <c r="BN226" s="22">
        <v>-8.9413800000000002E-2</v>
      </c>
      <c r="BO226" s="22">
        <v>-3.3234300000000001E-2</v>
      </c>
      <c r="BP226" s="22">
        <v>1.1092999999999999E-3</v>
      </c>
      <c r="BQ226" s="22">
        <v>0.1934139</v>
      </c>
      <c r="BR226" s="22">
        <v>0.24122560000000001</v>
      </c>
      <c r="BS226" s="22">
        <v>0.2050342</v>
      </c>
      <c r="BT226" s="22">
        <v>0.22849630000000001</v>
      </c>
      <c r="BU226" s="22">
        <v>5.5766000000000001E-3</v>
      </c>
      <c r="BV226" s="22">
        <v>-5.9990599999999998E-2</v>
      </c>
      <c r="BW226" s="22">
        <v>-7.3937000000000003E-2</v>
      </c>
      <c r="BX226" s="22">
        <v>-9.7472600000000006E-2</v>
      </c>
      <c r="BY226" s="22">
        <v>-0.12569369999999999</v>
      </c>
      <c r="BZ226" s="22">
        <v>-6.8371500000000002E-2</v>
      </c>
      <c r="CA226" s="22">
        <v>-1.6669E-2</v>
      </c>
      <c r="CB226" s="22">
        <v>-3.0894999999999998E-3</v>
      </c>
      <c r="CC226" s="22">
        <v>-1.6237000000000001E-3</v>
      </c>
      <c r="CD226" s="22">
        <v>-1.49918E-2</v>
      </c>
      <c r="CE226" s="22">
        <v>-7.8344999999999995E-3</v>
      </c>
      <c r="CF226" s="22">
        <v>-1.44365E-2</v>
      </c>
      <c r="CG226" s="22">
        <v>-2.8165900000000001E-2</v>
      </c>
      <c r="CH226" s="22">
        <v>-1.70627E-2</v>
      </c>
      <c r="CI226" s="22">
        <v>-2.5192900000000001E-2</v>
      </c>
      <c r="CJ226" s="22">
        <v>-3.94182E-2</v>
      </c>
      <c r="CK226" s="22">
        <v>-6.8720000000000003E-2</v>
      </c>
      <c r="CL226" s="22">
        <v>-5.9310500000000002E-2</v>
      </c>
      <c r="CM226" s="22">
        <v>1.1394E-3</v>
      </c>
      <c r="CN226" s="22">
        <v>3.78304E-2</v>
      </c>
      <c r="CO226" s="22">
        <v>0.22824120000000001</v>
      </c>
      <c r="CP226" s="22">
        <v>0.27802090000000002</v>
      </c>
      <c r="CQ226" s="22">
        <v>0.24418790000000001</v>
      </c>
      <c r="CR226" s="22">
        <v>0.26781310000000003</v>
      </c>
      <c r="CS226" s="22">
        <v>4.3436000000000002E-2</v>
      </c>
      <c r="CT226" s="22">
        <v>-2.2727799999999999E-2</v>
      </c>
      <c r="CU226" s="22">
        <v>-3.7781000000000002E-2</v>
      </c>
      <c r="CV226" s="22">
        <v>-6.2323000000000003E-2</v>
      </c>
      <c r="CW226" s="22">
        <v>-9.4791200000000006E-2</v>
      </c>
      <c r="CX226" s="22">
        <v>-4.06901E-2</v>
      </c>
      <c r="CY226" s="22">
        <v>4.2850000000000001E-4</v>
      </c>
      <c r="CZ226" s="22">
        <v>1.0254900000000001E-2</v>
      </c>
      <c r="DA226" s="22">
        <v>1.04502E-2</v>
      </c>
      <c r="DB226" s="22">
        <v>-4.3480000000000003E-3</v>
      </c>
      <c r="DC226" s="22">
        <v>2.8444999999999998E-3</v>
      </c>
      <c r="DD226" s="22">
        <v>-4.2731999999999996E-3</v>
      </c>
      <c r="DE226" s="22">
        <v>-1.66502E-2</v>
      </c>
      <c r="DF226" s="22">
        <v>-3.9715999999999996E-3</v>
      </c>
      <c r="DG226" s="22">
        <v>-7.9839999999999998E-3</v>
      </c>
      <c r="DH226" s="22">
        <v>-1.8929999999999999E-2</v>
      </c>
      <c r="DI226" s="22">
        <v>-4.3247500000000001E-2</v>
      </c>
      <c r="DJ226" s="22">
        <v>-2.92071E-2</v>
      </c>
      <c r="DK226" s="22">
        <v>3.5513200000000002E-2</v>
      </c>
      <c r="DL226" s="22">
        <v>7.4551599999999996E-2</v>
      </c>
      <c r="DM226" s="22">
        <v>0.26306839999999998</v>
      </c>
      <c r="DN226" s="22">
        <v>0.31481609999999999</v>
      </c>
      <c r="DO226" s="22">
        <v>0.28334160000000003</v>
      </c>
      <c r="DP226" s="22">
        <v>0.30712990000000001</v>
      </c>
      <c r="DQ226" s="22">
        <v>8.1295300000000001E-2</v>
      </c>
      <c r="DR226" s="22">
        <v>1.4534999999999999E-2</v>
      </c>
      <c r="DS226" s="22">
        <v>-1.6251E-3</v>
      </c>
      <c r="DT226" s="22">
        <v>-2.71734E-2</v>
      </c>
      <c r="DU226" s="22">
        <v>-6.3888700000000007E-2</v>
      </c>
      <c r="DV226" s="22">
        <v>-1.3008799999999999E-2</v>
      </c>
      <c r="DW226" s="22">
        <v>2.5114600000000001E-2</v>
      </c>
      <c r="DX226" s="22">
        <v>2.9522E-2</v>
      </c>
      <c r="DY226" s="22">
        <v>2.7882899999999999E-2</v>
      </c>
      <c r="DZ226" s="22">
        <v>1.1019899999999999E-2</v>
      </c>
      <c r="EA226" s="22">
        <v>1.8263399999999999E-2</v>
      </c>
      <c r="EB226" s="22">
        <v>1.0400899999999999E-2</v>
      </c>
      <c r="EC226" s="22">
        <v>-2.3300000000000001E-5</v>
      </c>
      <c r="ED226" s="22">
        <v>1.4930000000000001E-2</v>
      </c>
      <c r="EE226" s="22">
        <v>1.68629E-2</v>
      </c>
      <c r="EF226" s="22">
        <v>1.0651600000000001E-2</v>
      </c>
      <c r="EG226" s="22">
        <v>-6.4692999999999999E-3</v>
      </c>
      <c r="EH226" s="22">
        <v>1.42574E-2</v>
      </c>
      <c r="EI226" s="22">
        <v>8.5143399999999994E-2</v>
      </c>
      <c r="EJ226" s="22">
        <v>0.12757099999999999</v>
      </c>
      <c r="EK226" s="22">
        <v>0.31335350000000001</v>
      </c>
      <c r="EL226" s="22">
        <v>0.36794270000000001</v>
      </c>
      <c r="EM226" s="22">
        <v>0.3398735</v>
      </c>
      <c r="EN226" s="22">
        <v>0.36389709999999997</v>
      </c>
      <c r="EO226" s="22">
        <v>0.1359583</v>
      </c>
      <c r="EP226" s="22">
        <v>6.8336599999999997E-2</v>
      </c>
      <c r="EQ226" s="22">
        <v>5.0578400000000003E-2</v>
      </c>
      <c r="ER226" s="22">
        <v>2.3577000000000001E-2</v>
      </c>
      <c r="ES226" s="22">
        <v>-1.9270300000000001E-2</v>
      </c>
      <c r="ET226" s="22">
        <v>2.6958599999999999E-2</v>
      </c>
      <c r="EU226" s="22">
        <v>67.76885</v>
      </c>
      <c r="EV226" s="22">
        <v>67.570760000000007</v>
      </c>
      <c r="EW226" s="22">
        <v>66.300110000000004</v>
      </c>
      <c r="EX226" s="22">
        <v>65.25085</v>
      </c>
      <c r="EY226" s="22">
        <v>65.225040000000007</v>
      </c>
      <c r="EZ226" s="22">
        <v>64.646950000000004</v>
      </c>
      <c r="FA226" s="22">
        <v>65.004859999999994</v>
      </c>
      <c r="FB226" s="22">
        <v>70.478359999999995</v>
      </c>
      <c r="FC226" s="22">
        <v>79.473089999999999</v>
      </c>
      <c r="FD226" s="22">
        <v>88.615809999999996</v>
      </c>
      <c r="FE226" s="22">
        <v>94.830020000000005</v>
      </c>
      <c r="FF226" s="22">
        <v>98.965410000000006</v>
      </c>
      <c r="FG226" s="22">
        <v>101.64449999999999</v>
      </c>
      <c r="FH226" s="22">
        <v>102.5376</v>
      </c>
      <c r="FI226" s="22">
        <v>102.0111</v>
      </c>
      <c r="FJ226" s="22">
        <v>103.5929</v>
      </c>
      <c r="FK226" s="22">
        <v>103.4432</v>
      </c>
      <c r="FL226" s="22">
        <v>101.9832</v>
      </c>
      <c r="FM226" s="22">
        <v>97.568470000000005</v>
      </c>
      <c r="FN226" s="22">
        <v>93.944760000000002</v>
      </c>
      <c r="FO226" s="22">
        <v>87.159959999999998</v>
      </c>
      <c r="FP226" s="22">
        <v>83.690269999999998</v>
      </c>
      <c r="FQ226" s="22">
        <v>80.474860000000007</v>
      </c>
      <c r="FR226" s="22">
        <v>78.360429999999994</v>
      </c>
      <c r="FS226" s="22">
        <v>0.6586109</v>
      </c>
      <c r="FT226" s="22"/>
      <c r="FU226" s="22">
        <v>6.3729900000000006E-2</v>
      </c>
    </row>
    <row r="227" spans="1:177" x14ac:dyDescent="0.2">
      <c r="A227" s="13" t="s">
        <v>227</v>
      </c>
      <c r="B227" s="13" t="s">
        <v>199</v>
      </c>
      <c r="C227" s="13" t="s">
        <v>269</v>
      </c>
      <c r="D227" s="34" t="s">
        <v>261</v>
      </c>
      <c r="E227" s="23" t="s">
        <v>219</v>
      </c>
      <c r="F227" s="23">
        <v>6796.3329999999996</v>
      </c>
      <c r="G227" s="22">
        <v>1.012567</v>
      </c>
      <c r="H227" s="22">
        <v>0.89933940000000001</v>
      </c>
      <c r="I227" s="22">
        <v>0.81244910000000004</v>
      </c>
      <c r="J227" s="22">
        <v>0.74403759999999997</v>
      </c>
      <c r="K227" s="22">
        <v>0.70739730000000001</v>
      </c>
      <c r="L227" s="22">
        <v>0.70241399999999998</v>
      </c>
      <c r="M227" s="22">
        <v>0.71218190000000003</v>
      </c>
      <c r="N227" s="22">
        <v>0.73059410000000002</v>
      </c>
      <c r="O227" s="22">
        <v>0.73145190000000004</v>
      </c>
      <c r="P227" s="22">
        <v>0.72647130000000004</v>
      </c>
      <c r="Q227" s="22">
        <v>0.77699819999999997</v>
      </c>
      <c r="R227" s="22">
        <v>0.86183790000000005</v>
      </c>
      <c r="S227" s="22">
        <v>0.97810109999999995</v>
      </c>
      <c r="T227" s="22">
        <v>1.0863879999999999</v>
      </c>
      <c r="U227" s="22">
        <v>1.197001</v>
      </c>
      <c r="V227" s="22">
        <v>1.297892</v>
      </c>
      <c r="W227" s="22">
        <v>1.382744</v>
      </c>
      <c r="X227" s="22">
        <v>1.5043580000000001</v>
      </c>
      <c r="Y227" s="22">
        <v>1.573588</v>
      </c>
      <c r="Z227" s="22">
        <v>1.5586979999999999</v>
      </c>
      <c r="AA227" s="22">
        <v>1.5896399999999999</v>
      </c>
      <c r="AB227" s="22">
        <v>1.5658369999999999</v>
      </c>
      <c r="AC227" s="22">
        <v>1.4091180000000001</v>
      </c>
      <c r="AD227" s="22">
        <v>1.2216359999999999</v>
      </c>
      <c r="AE227" s="22">
        <v>-2.3808800000000001E-2</v>
      </c>
      <c r="AF227" s="22">
        <v>-1.2112899999999999E-2</v>
      </c>
      <c r="AG227" s="22">
        <v>-7.9661000000000003E-3</v>
      </c>
      <c r="AH227" s="22">
        <v>-6.5269999999999998E-3</v>
      </c>
      <c r="AI227" s="22">
        <v>-7.3251999999999996E-3</v>
      </c>
      <c r="AJ227" s="22">
        <v>-5.1003000000000003E-3</v>
      </c>
      <c r="AK227" s="22">
        <v>-1.01028E-2</v>
      </c>
      <c r="AL227" s="22">
        <v>-1.30099E-2</v>
      </c>
      <c r="AM227" s="22">
        <v>-6.5386000000000003E-3</v>
      </c>
      <c r="AN227" s="22">
        <v>-2.04318E-2</v>
      </c>
      <c r="AO227" s="22">
        <v>-1.29079E-2</v>
      </c>
      <c r="AP227" s="22">
        <v>-1.7550699999999999E-2</v>
      </c>
      <c r="AQ227" s="22">
        <v>-3.1954000000000001E-3</v>
      </c>
      <c r="AR227" s="22">
        <v>-2.1153999999999999E-3</v>
      </c>
      <c r="AS227" s="22">
        <v>0.17747550000000001</v>
      </c>
      <c r="AT227" s="22">
        <v>0.2006578</v>
      </c>
      <c r="AU227" s="22">
        <v>0.18615390000000001</v>
      </c>
      <c r="AV227" s="22">
        <v>0.19386410000000001</v>
      </c>
      <c r="AW227" s="22">
        <v>2.03226E-2</v>
      </c>
      <c r="AX227" s="22">
        <v>-4.4557800000000002E-2</v>
      </c>
      <c r="AY227" s="22">
        <v>-5.3500199999999998E-2</v>
      </c>
      <c r="AZ227" s="22">
        <v>-7.1084099999999997E-2</v>
      </c>
      <c r="BA227" s="22">
        <v>-7.0064899999999999E-2</v>
      </c>
      <c r="BB227" s="22">
        <v>-4.5967599999999997E-2</v>
      </c>
      <c r="BC227" s="22">
        <v>-1.6607E-2</v>
      </c>
      <c r="BD227" s="22">
        <v>-5.4434000000000001E-3</v>
      </c>
      <c r="BE227" s="22">
        <v>-2.0125999999999998E-3</v>
      </c>
      <c r="BF227" s="22">
        <v>-1.2083E-3</v>
      </c>
      <c r="BG227" s="22">
        <v>-2.4004999999999999E-3</v>
      </c>
      <c r="BH227" s="22">
        <v>-3.9280000000000001E-4</v>
      </c>
      <c r="BI227" s="22">
        <v>-5.2313999999999998E-3</v>
      </c>
      <c r="BJ227" s="22">
        <v>-7.5421999999999998E-3</v>
      </c>
      <c r="BK227" s="22">
        <v>-6.1199999999999997E-5</v>
      </c>
      <c r="BL227" s="22">
        <v>-1.26251E-2</v>
      </c>
      <c r="BM227" s="22">
        <v>-3.2119000000000002E-3</v>
      </c>
      <c r="BN227" s="22">
        <v>-5.9122999999999997E-3</v>
      </c>
      <c r="BO227" s="22">
        <v>8.8690999999999996E-3</v>
      </c>
      <c r="BP227" s="22">
        <v>1.0759899999999999E-2</v>
      </c>
      <c r="BQ227" s="22">
        <v>0.1913041</v>
      </c>
      <c r="BR227" s="22">
        <v>0.2149286</v>
      </c>
      <c r="BS227" s="22">
        <v>0.2006607</v>
      </c>
      <c r="BT227" s="22">
        <v>0.2081993</v>
      </c>
      <c r="BU227" s="22">
        <v>3.4570499999999997E-2</v>
      </c>
      <c r="BV227" s="22">
        <v>-3.0319200000000001E-2</v>
      </c>
      <c r="BW227" s="22">
        <v>-4.0367100000000003E-2</v>
      </c>
      <c r="BX227" s="22">
        <v>-5.8784200000000002E-2</v>
      </c>
      <c r="BY227" s="22">
        <v>-5.9601099999999997E-2</v>
      </c>
      <c r="BZ227" s="22">
        <v>-3.7079099999999997E-2</v>
      </c>
      <c r="CA227" s="22">
        <v>-1.16191E-2</v>
      </c>
      <c r="CB227" s="22">
        <v>-8.2419999999999998E-4</v>
      </c>
      <c r="CC227" s="22">
        <v>2.1107999999999999E-3</v>
      </c>
      <c r="CD227" s="22">
        <v>2.4754999999999998E-3</v>
      </c>
      <c r="CE227" s="22">
        <v>1.0103E-3</v>
      </c>
      <c r="CF227" s="22">
        <v>2.8676999999999999E-3</v>
      </c>
      <c r="CG227" s="22">
        <v>-1.8575E-3</v>
      </c>
      <c r="CH227" s="22">
        <v>-3.7553999999999999E-3</v>
      </c>
      <c r="CI227" s="22">
        <v>4.4250000000000001E-3</v>
      </c>
      <c r="CJ227" s="22">
        <v>-7.2180999999999999E-3</v>
      </c>
      <c r="CK227" s="22">
        <v>3.5035000000000001E-3</v>
      </c>
      <c r="CL227" s="22">
        <v>2.1483000000000001E-3</v>
      </c>
      <c r="CM227" s="22">
        <v>1.7225000000000001E-2</v>
      </c>
      <c r="CN227" s="22">
        <v>1.9677300000000002E-2</v>
      </c>
      <c r="CO227" s="22">
        <v>0.2008818</v>
      </c>
      <c r="CP227" s="22">
        <v>0.2248125</v>
      </c>
      <c r="CQ227" s="22">
        <v>0.2107079</v>
      </c>
      <c r="CR227" s="22">
        <v>0.21812780000000001</v>
      </c>
      <c r="CS227" s="22">
        <v>4.4438600000000002E-2</v>
      </c>
      <c r="CT227" s="22">
        <v>-2.04575E-2</v>
      </c>
      <c r="CU227" s="22">
        <v>-3.1271100000000003E-2</v>
      </c>
      <c r="CV227" s="22">
        <v>-5.0265400000000002E-2</v>
      </c>
      <c r="CW227" s="22">
        <v>-5.2353900000000002E-2</v>
      </c>
      <c r="CX227" s="22">
        <v>-3.09229E-2</v>
      </c>
      <c r="CY227" s="22">
        <v>-6.6312000000000003E-3</v>
      </c>
      <c r="CZ227" s="22">
        <v>3.7950000000000002E-3</v>
      </c>
      <c r="DA227" s="22">
        <v>6.2341000000000002E-3</v>
      </c>
      <c r="DB227" s="22">
        <v>6.1592000000000001E-3</v>
      </c>
      <c r="DC227" s="22">
        <v>4.4210999999999999E-3</v>
      </c>
      <c r="DD227" s="22">
        <v>6.1281E-3</v>
      </c>
      <c r="DE227" s="22">
        <v>1.5164E-3</v>
      </c>
      <c r="DF227" s="22">
        <v>3.15E-5</v>
      </c>
      <c r="DG227" s="22">
        <v>8.9111999999999993E-3</v>
      </c>
      <c r="DH227" s="22">
        <v>-1.8112E-3</v>
      </c>
      <c r="DI227" s="22">
        <v>1.02189E-2</v>
      </c>
      <c r="DJ227" s="22">
        <v>1.0208999999999999E-2</v>
      </c>
      <c r="DK227" s="22">
        <v>2.5580800000000001E-2</v>
      </c>
      <c r="DL227" s="22">
        <v>2.8594700000000001E-2</v>
      </c>
      <c r="DM227" s="22">
        <v>0.21045949999999999</v>
      </c>
      <c r="DN227" s="22">
        <v>0.2346964</v>
      </c>
      <c r="DO227" s="22">
        <v>0.22075520000000001</v>
      </c>
      <c r="DP227" s="22">
        <v>0.22805639999999999</v>
      </c>
      <c r="DQ227" s="22">
        <v>5.4306599999999997E-2</v>
      </c>
      <c r="DR227" s="22">
        <v>-1.05959E-2</v>
      </c>
      <c r="DS227" s="22">
        <v>-2.21751E-2</v>
      </c>
      <c r="DT227" s="22">
        <v>-4.1746600000000002E-2</v>
      </c>
      <c r="DU227" s="22">
        <v>-4.51067E-2</v>
      </c>
      <c r="DV227" s="22">
        <v>-2.47666E-2</v>
      </c>
      <c r="DW227" s="22">
        <v>5.7059999999999999E-4</v>
      </c>
      <c r="DX227" s="22">
        <v>1.04645E-2</v>
      </c>
      <c r="DY227" s="22">
        <v>1.2187699999999999E-2</v>
      </c>
      <c r="DZ227" s="22">
        <v>1.1477899999999999E-2</v>
      </c>
      <c r="EA227" s="22">
        <v>9.3457999999999996E-3</v>
      </c>
      <c r="EB227" s="22">
        <v>1.0835600000000001E-2</v>
      </c>
      <c r="EC227" s="22">
        <v>6.3877999999999999E-3</v>
      </c>
      <c r="ED227" s="22">
        <v>5.4990999999999998E-3</v>
      </c>
      <c r="EE227" s="22">
        <v>1.5388600000000001E-2</v>
      </c>
      <c r="EF227" s="22">
        <v>5.9955E-3</v>
      </c>
      <c r="EG227" s="22">
        <v>1.9914899999999999E-2</v>
      </c>
      <c r="EH227" s="22">
        <v>2.18473E-2</v>
      </c>
      <c r="EI227" s="22">
        <v>3.7645400000000002E-2</v>
      </c>
      <c r="EJ227" s="22">
        <v>4.147E-2</v>
      </c>
      <c r="EK227" s="22">
        <v>0.22428819999999999</v>
      </c>
      <c r="EL227" s="22">
        <v>0.2489672</v>
      </c>
      <c r="EM227" s="22">
        <v>0.2352619</v>
      </c>
      <c r="EN227" s="22">
        <v>0.24239160000000001</v>
      </c>
      <c r="EO227" s="22">
        <v>6.8554500000000004E-2</v>
      </c>
      <c r="EP227" s="22">
        <v>3.6427999999999999E-3</v>
      </c>
      <c r="EQ227" s="22">
        <v>-9.0419999999999997E-3</v>
      </c>
      <c r="ER227" s="22">
        <v>-2.9446799999999999E-2</v>
      </c>
      <c r="ES227" s="22">
        <v>-3.4642899999999997E-2</v>
      </c>
      <c r="ET227" s="22">
        <v>-1.5878099999999999E-2</v>
      </c>
      <c r="EU227" s="22">
        <v>72.095969999999994</v>
      </c>
      <c r="EV227" s="22">
        <v>71.267330000000001</v>
      </c>
      <c r="EW227" s="22">
        <v>70.340890000000002</v>
      </c>
      <c r="EX227" s="22">
        <v>69.886390000000006</v>
      </c>
      <c r="EY227" s="22">
        <v>69.523679999999999</v>
      </c>
      <c r="EZ227" s="22">
        <v>68.771389999999997</v>
      </c>
      <c r="FA227" s="22">
        <v>68.639960000000002</v>
      </c>
      <c r="FB227" s="22">
        <v>70.57826</v>
      </c>
      <c r="FC227" s="22">
        <v>75.022260000000003</v>
      </c>
      <c r="FD227" s="22">
        <v>79.52525</v>
      </c>
      <c r="FE227" s="22">
        <v>83.821950000000001</v>
      </c>
      <c r="FF227" s="22">
        <v>87.653130000000004</v>
      </c>
      <c r="FG227" s="22">
        <v>89.771439999999998</v>
      </c>
      <c r="FH227" s="22">
        <v>91.195530000000005</v>
      </c>
      <c r="FI227" s="22">
        <v>91.763270000000006</v>
      </c>
      <c r="FJ227" s="22">
        <v>92.021000000000001</v>
      </c>
      <c r="FK227" s="22">
        <v>91.033000000000001</v>
      </c>
      <c r="FL227" s="22">
        <v>89.148929999999993</v>
      </c>
      <c r="FM227" s="22">
        <v>86.551929999999999</v>
      </c>
      <c r="FN227" s="22">
        <v>83.375780000000006</v>
      </c>
      <c r="FO227" s="22">
        <v>79.302310000000006</v>
      </c>
      <c r="FP227" s="22">
        <v>76.820660000000004</v>
      </c>
      <c r="FQ227" s="22">
        <v>75.711160000000007</v>
      </c>
      <c r="FR227" s="22">
        <v>74.53349</v>
      </c>
      <c r="FS227" s="22">
        <v>0.17144799999999999</v>
      </c>
      <c r="FT227" s="22"/>
      <c r="FU227" s="22">
        <v>1.6901900000000001E-2</v>
      </c>
    </row>
    <row r="228" spans="1:177" x14ac:dyDescent="0.2">
      <c r="A228" s="13" t="s">
        <v>227</v>
      </c>
      <c r="B228" s="13" t="s">
        <v>199</v>
      </c>
      <c r="C228" s="13" t="s">
        <v>269</v>
      </c>
      <c r="D228" s="34" t="s">
        <v>261</v>
      </c>
      <c r="E228" s="23" t="s">
        <v>220</v>
      </c>
      <c r="F228" s="23">
        <v>4104.8329999999996</v>
      </c>
      <c r="G228" s="22">
        <v>0.96845360000000003</v>
      </c>
      <c r="H228" s="22">
        <v>0.86421590000000004</v>
      </c>
      <c r="I228" s="22">
        <v>0.78242710000000004</v>
      </c>
      <c r="J228" s="22">
        <v>0.71311239999999998</v>
      </c>
      <c r="K228" s="22">
        <v>0.67594909999999997</v>
      </c>
      <c r="L228" s="22">
        <v>0.66607110000000003</v>
      </c>
      <c r="M228" s="22">
        <v>0.68320550000000002</v>
      </c>
      <c r="N228" s="22">
        <v>0.70870979999999995</v>
      </c>
      <c r="O228" s="22">
        <v>0.71538820000000003</v>
      </c>
      <c r="P228" s="22">
        <v>0.70672950000000001</v>
      </c>
      <c r="Q228" s="22">
        <v>0.73978849999999996</v>
      </c>
      <c r="R228" s="22">
        <v>0.78999750000000002</v>
      </c>
      <c r="S228" s="22">
        <v>0.86690769999999995</v>
      </c>
      <c r="T228" s="22">
        <v>0.94239660000000003</v>
      </c>
      <c r="U228" s="22">
        <v>1.0329680000000001</v>
      </c>
      <c r="V228" s="22">
        <v>1.1104590000000001</v>
      </c>
      <c r="W228" s="22">
        <v>1.17703</v>
      </c>
      <c r="X228" s="22">
        <v>1.2807269999999999</v>
      </c>
      <c r="Y228" s="22">
        <v>1.347739</v>
      </c>
      <c r="Z228" s="22">
        <v>1.369386</v>
      </c>
      <c r="AA228" s="22">
        <v>1.428334</v>
      </c>
      <c r="AB228" s="22">
        <v>1.4340660000000001</v>
      </c>
      <c r="AC228" s="22">
        <v>1.305455</v>
      </c>
      <c r="AD228" s="22">
        <v>1.136374</v>
      </c>
      <c r="AE228" s="22">
        <v>-3.25866E-2</v>
      </c>
      <c r="AF228" s="22">
        <v>-2.0183699999999999E-2</v>
      </c>
      <c r="AG228" s="22">
        <v>-1.3520900000000001E-2</v>
      </c>
      <c r="AH228" s="22">
        <v>-1.3073899999999999E-2</v>
      </c>
      <c r="AI228" s="22">
        <v>-1.4079599999999999E-2</v>
      </c>
      <c r="AJ228" s="22">
        <v>-9.6346000000000001E-3</v>
      </c>
      <c r="AK228" s="22">
        <v>-1.0391600000000001E-2</v>
      </c>
      <c r="AL228" s="22">
        <v>-1.5429399999999999E-2</v>
      </c>
      <c r="AM228" s="22">
        <v>-5.3537999999999997E-3</v>
      </c>
      <c r="AN228" s="22">
        <v>-1.8421400000000001E-2</v>
      </c>
      <c r="AO228" s="22">
        <v>-1.5043300000000001E-2</v>
      </c>
      <c r="AP228" s="22">
        <v>-2.2244699999999999E-2</v>
      </c>
      <c r="AQ228" s="22">
        <v>-9.4464000000000006E-3</v>
      </c>
      <c r="AR228" s="22">
        <v>-9.6339000000000008E-3</v>
      </c>
      <c r="AS228" s="22">
        <v>0.13480239999999999</v>
      </c>
      <c r="AT228" s="22">
        <v>0.15554200000000001</v>
      </c>
      <c r="AU228" s="22">
        <v>0.14057529999999999</v>
      </c>
      <c r="AV228" s="22">
        <v>0.13882069999999999</v>
      </c>
      <c r="AW228" s="22">
        <v>-5.8707999999999998E-3</v>
      </c>
      <c r="AX228" s="22">
        <v>-4.78074E-2</v>
      </c>
      <c r="AY228" s="22">
        <v>-5.69804E-2</v>
      </c>
      <c r="AZ228" s="22">
        <v>-7.5661800000000001E-2</v>
      </c>
      <c r="BA228" s="22">
        <v>-7.3451100000000005E-2</v>
      </c>
      <c r="BB228" s="22">
        <v>-5.4783999999999999E-2</v>
      </c>
      <c r="BC228" s="22">
        <v>-2.3470499999999998E-2</v>
      </c>
      <c r="BD228" s="22">
        <v>-1.1945000000000001E-2</v>
      </c>
      <c r="BE228" s="22">
        <v>-6.1618000000000003E-3</v>
      </c>
      <c r="BF228" s="22">
        <v>-6.5561999999999999E-3</v>
      </c>
      <c r="BG228" s="22">
        <v>-8.0403999999999996E-3</v>
      </c>
      <c r="BH228" s="22">
        <v>-3.9829000000000002E-3</v>
      </c>
      <c r="BI228" s="22">
        <v>-4.3096000000000002E-3</v>
      </c>
      <c r="BJ228" s="22">
        <v>-9.3331999999999998E-3</v>
      </c>
      <c r="BK228" s="22">
        <v>1.7089E-3</v>
      </c>
      <c r="BL228" s="22">
        <v>-1.02551E-2</v>
      </c>
      <c r="BM228" s="22">
        <v>-5.2302E-3</v>
      </c>
      <c r="BN228" s="22">
        <v>-1.00553E-2</v>
      </c>
      <c r="BO228" s="22">
        <v>3.3411000000000001E-3</v>
      </c>
      <c r="BP228" s="22">
        <v>4.3118000000000002E-3</v>
      </c>
      <c r="BQ228" s="22">
        <v>0.1498369</v>
      </c>
      <c r="BR228" s="22">
        <v>0.1702533</v>
      </c>
      <c r="BS228" s="22">
        <v>0.15609429999999999</v>
      </c>
      <c r="BT228" s="22">
        <v>0.15414810000000001</v>
      </c>
      <c r="BU228" s="22">
        <v>9.4195000000000008E-3</v>
      </c>
      <c r="BV228" s="22">
        <v>-3.2658100000000002E-2</v>
      </c>
      <c r="BW228" s="22">
        <v>-4.1158500000000001E-2</v>
      </c>
      <c r="BX228" s="22">
        <v>-5.9264600000000001E-2</v>
      </c>
      <c r="BY228" s="22">
        <v>-6.1036300000000002E-2</v>
      </c>
      <c r="BZ228" s="22">
        <v>-4.4653999999999999E-2</v>
      </c>
      <c r="CA228" s="22">
        <v>-1.71568E-2</v>
      </c>
      <c r="CB228" s="22">
        <v>-6.2388000000000001E-3</v>
      </c>
      <c r="CC228" s="22">
        <v>-1.0648999999999999E-3</v>
      </c>
      <c r="CD228" s="22">
        <v>-2.042E-3</v>
      </c>
      <c r="CE228" s="22">
        <v>-3.8576000000000001E-3</v>
      </c>
      <c r="CF228" s="22">
        <v>-6.8499999999999998E-5</v>
      </c>
      <c r="CG228" s="22">
        <v>-9.7299999999999993E-5</v>
      </c>
      <c r="CH228" s="22">
        <v>-5.1108999999999998E-3</v>
      </c>
      <c r="CI228" s="22">
        <v>6.6005999999999999E-3</v>
      </c>
      <c r="CJ228" s="22">
        <v>-4.5992000000000003E-3</v>
      </c>
      <c r="CK228" s="22">
        <v>1.5663999999999999E-3</v>
      </c>
      <c r="CL228" s="22">
        <v>-1.6130000000000001E-3</v>
      </c>
      <c r="CM228" s="22">
        <v>1.21978E-2</v>
      </c>
      <c r="CN228" s="22">
        <v>1.39706E-2</v>
      </c>
      <c r="CO228" s="22">
        <v>0.16024969999999999</v>
      </c>
      <c r="CP228" s="22">
        <v>0.1804423</v>
      </c>
      <c r="CQ228" s="22">
        <v>0.16684270000000001</v>
      </c>
      <c r="CR228" s="22">
        <v>0.16476379999999999</v>
      </c>
      <c r="CS228" s="22">
        <v>2.00094E-2</v>
      </c>
      <c r="CT228" s="22">
        <v>-2.2165799999999999E-2</v>
      </c>
      <c r="CU228" s="22">
        <v>-3.0200299999999999E-2</v>
      </c>
      <c r="CV228" s="22">
        <v>-4.7907999999999999E-2</v>
      </c>
      <c r="CW228" s="22">
        <v>-5.24378E-2</v>
      </c>
      <c r="CX228" s="22">
        <v>-3.7638100000000001E-2</v>
      </c>
      <c r="CY228" s="22">
        <v>-1.0843E-2</v>
      </c>
      <c r="CZ228" s="22">
        <v>-5.3269999999999999E-4</v>
      </c>
      <c r="DA228" s="22">
        <v>4.032E-3</v>
      </c>
      <c r="DB228" s="22">
        <v>2.4721999999999999E-3</v>
      </c>
      <c r="DC228" s="22">
        <v>3.2509999999999999E-4</v>
      </c>
      <c r="DD228" s="22">
        <v>3.8459000000000002E-3</v>
      </c>
      <c r="DE228" s="22">
        <v>4.1149999999999997E-3</v>
      </c>
      <c r="DF228" s="22">
        <v>-8.8869999999999997E-4</v>
      </c>
      <c r="DG228" s="22">
        <v>1.1492199999999999E-2</v>
      </c>
      <c r="DH228" s="22">
        <v>1.0568000000000001E-3</v>
      </c>
      <c r="DI228" s="22">
        <v>8.3630000000000006E-3</v>
      </c>
      <c r="DJ228" s="22">
        <v>6.8293E-3</v>
      </c>
      <c r="DK228" s="22">
        <v>2.1054400000000001E-2</v>
      </c>
      <c r="DL228" s="22">
        <v>2.3629399999999998E-2</v>
      </c>
      <c r="DM228" s="22">
        <v>0.1706626</v>
      </c>
      <c r="DN228" s="22">
        <v>0.1906313</v>
      </c>
      <c r="DO228" s="22">
        <v>0.177591</v>
      </c>
      <c r="DP228" s="22">
        <v>0.17537949999999999</v>
      </c>
      <c r="DQ228" s="22">
        <v>3.0599399999999999E-2</v>
      </c>
      <c r="DR228" s="22">
        <v>-1.16735E-2</v>
      </c>
      <c r="DS228" s="22">
        <v>-1.9242100000000002E-2</v>
      </c>
      <c r="DT228" s="22">
        <v>-3.6551300000000002E-2</v>
      </c>
      <c r="DU228" s="22">
        <v>-4.3839400000000001E-2</v>
      </c>
      <c r="DV228" s="22">
        <v>-3.0622099999999999E-2</v>
      </c>
      <c r="DW228" s="22">
        <v>-1.727E-3</v>
      </c>
      <c r="DX228" s="22">
        <v>7.7060000000000002E-3</v>
      </c>
      <c r="DY228" s="22">
        <v>1.1391200000000001E-2</v>
      </c>
      <c r="DZ228" s="22">
        <v>8.9899000000000003E-3</v>
      </c>
      <c r="EA228" s="22">
        <v>6.3644000000000001E-3</v>
      </c>
      <c r="EB228" s="22">
        <v>9.4976999999999995E-3</v>
      </c>
      <c r="EC228" s="22">
        <v>1.01969E-2</v>
      </c>
      <c r="ED228" s="22">
        <v>5.2075999999999997E-3</v>
      </c>
      <c r="EE228" s="22">
        <v>1.8554999999999999E-2</v>
      </c>
      <c r="EF228" s="22">
        <v>9.2230999999999997E-3</v>
      </c>
      <c r="EG228" s="22">
        <v>1.81762E-2</v>
      </c>
      <c r="EH228" s="22">
        <v>1.9018699999999999E-2</v>
      </c>
      <c r="EI228" s="22">
        <v>3.3841900000000001E-2</v>
      </c>
      <c r="EJ228" s="22">
        <v>3.7575200000000003E-2</v>
      </c>
      <c r="EK228" s="22">
        <v>0.185697</v>
      </c>
      <c r="EL228" s="22">
        <v>0.20534259999999999</v>
      </c>
      <c r="EM228" s="22">
        <v>0.19311</v>
      </c>
      <c r="EN228" s="22">
        <v>0.19070699999999999</v>
      </c>
      <c r="EO228" s="22">
        <v>4.5889600000000003E-2</v>
      </c>
      <c r="EP228" s="22">
        <v>3.4757999999999998E-3</v>
      </c>
      <c r="EQ228" s="22">
        <v>-3.4202E-3</v>
      </c>
      <c r="ER228" s="22">
        <v>-2.0154200000000001E-2</v>
      </c>
      <c r="ES228" s="22">
        <v>-3.1424500000000001E-2</v>
      </c>
      <c r="ET228" s="22">
        <v>-2.0492099999999999E-2</v>
      </c>
      <c r="EU228" s="22">
        <v>72.524050000000003</v>
      </c>
      <c r="EV228" s="22">
        <v>71.756680000000003</v>
      </c>
      <c r="EW228" s="22">
        <v>70.962770000000006</v>
      </c>
      <c r="EX228" s="22">
        <v>70.804349999999999</v>
      </c>
      <c r="EY228" s="22">
        <v>70.370760000000004</v>
      </c>
      <c r="EZ228" s="22">
        <v>69.984949999999998</v>
      </c>
      <c r="FA228" s="22">
        <v>69.796719999999993</v>
      </c>
      <c r="FB228" s="22">
        <v>71.289510000000007</v>
      </c>
      <c r="FC228" s="22">
        <v>74.308459999999997</v>
      </c>
      <c r="FD228" s="22">
        <v>77.516009999999994</v>
      </c>
      <c r="FE228" s="22">
        <v>81.772059999999996</v>
      </c>
      <c r="FF228" s="22">
        <v>85.506259999999997</v>
      </c>
      <c r="FG228" s="22">
        <v>87.227090000000004</v>
      </c>
      <c r="FH228" s="22">
        <v>88.1755</v>
      </c>
      <c r="FI228" s="22">
        <v>89.082509999999999</v>
      </c>
      <c r="FJ228" s="22">
        <v>89.551990000000004</v>
      </c>
      <c r="FK228" s="22">
        <v>88.232669999999999</v>
      </c>
      <c r="FL228" s="22">
        <v>86.230959999999996</v>
      </c>
      <c r="FM228" s="22">
        <v>83.798029999999997</v>
      </c>
      <c r="FN228" s="22">
        <v>81.276679999999999</v>
      </c>
      <c r="FO228" s="22">
        <v>78.020290000000003</v>
      </c>
      <c r="FP228" s="22">
        <v>75.645840000000007</v>
      </c>
      <c r="FQ228" s="22">
        <v>74.968739999999997</v>
      </c>
      <c r="FR228" s="22">
        <v>74.157669999999996</v>
      </c>
      <c r="FS228" s="22">
        <v>0.19209499999999999</v>
      </c>
      <c r="FT228" s="22"/>
      <c r="FU228" s="22">
        <v>1.7838900000000001E-2</v>
      </c>
    </row>
    <row r="229" spans="1:177" x14ac:dyDescent="0.2">
      <c r="A229" s="13" t="s">
        <v>227</v>
      </c>
      <c r="B229" s="13" t="s">
        <v>199</v>
      </c>
      <c r="C229" s="13" t="s">
        <v>269</v>
      </c>
      <c r="D229" s="34" t="s">
        <v>261</v>
      </c>
      <c r="E229" s="23" t="s">
        <v>221</v>
      </c>
      <c r="F229" s="23">
        <v>2691.5</v>
      </c>
      <c r="G229" s="22">
        <v>1.0782240000000001</v>
      </c>
      <c r="H229" s="22">
        <v>0.95180140000000002</v>
      </c>
      <c r="I229" s="22">
        <v>0.85745539999999998</v>
      </c>
      <c r="J229" s="22">
        <v>0.79106030000000005</v>
      </c>
      <c r="K229" s="22">
        <v>0.75565950000000004</v>
      </c>
      <c r="L229" s="22">
        <v>0.75786609999999999</v>
      </c>
      <c r="M229" s="22">
        <v>0.75675789999999998</v>
      </c>
      <c r="N229" s="22">
        <v>0.76450370000000001</v>
      </c>
      <c r="O229" s="22">
        <v>0.75597250000000005</v>
      </c>
      <c r="P229" s="22">
        <v>0.75611790000000001</v>
      </c>
      <c r="Q229" s="22">
        <v>0.83308899999999997</v>
      </c>
      <c r="R229" s="22">
        <v>0.96866600000000003</v>
      </c>
      <c r="S229" s="22">
        <v>1.144892</v>
      </c>
      <c r="T229" s="22">
        <v>1.303428</v>
      </c>
      <c r="U229" s="22">
        <v>1.444888</v>
      </c>
      <c r="V229" s="22">
        <v>1.582155</v>
      </c>
      <c r="W229" s="22">
        <v>1.694806</v>
      </c>
      <c r="X229" s="22">
        <v>1.8439000000000001</v>
      </c>
      <c r="Y229" s="22">
        <v>1.9161349999999999</v>
      </c>
      <c r="Z229" s="22">
        <v>1.8451299999999999</v>
      </c>
      <c r="AA229" s="22">
        <v>1.8329420000000001</v>
      </c>
      <c r="AB229" s="22">
        <v>1.7647900000000001</v>
      </c>
      <c r="AC229" s="22">
        <v>1.5635859999999999</v>
      </c>
      <c r="AD229" s="22">
        <v>1.3477889999999999</v>
      </c>
      <c r="AE229" s="22">
        <v>-2.4825199999999999E-2</v>
      </c>
      <c r="AF229" s="22">
        <v>-1.1979800000000001E-2</v>
      </c>
      <c r="AG229" s="22">
        <v>-1.0587299999999999E-2</v>
      </c>
      <c r="AH229" s="22">
        <v>-5.8595000000000001E-3</v>
      </c>
      <c r="AI229" s="22">
        <v>-5.6863E-3</v>
      </c>
      <c r="AJ229" s="22">
        <v>-7.0045000000000003E-3</v>
      </c>
      <c r="AK229" s="22">
        <v>-1.8626E-2</v>
      </c>
      <c r="AL229" s="22">
        <v>-1.81248E-2</v>
      </c>
      <c r="AM229" s="22">
        <v>-1.9943900000000001E-2</v>
      </c>
      <c r="AN229" s="22">
        <v>-3.8349399999999999E-2</v>
      </c>
      <c r="AO229" s="22">
        <v>-2.74206E-2</v>
      </c>
      <c r="AP229" s="22">
        <v>-3.5149300000000001E-2</v>
      </c>
      <c r="AQ229" s="22">
        <v>-2.0415900000000001E-2</v>
      </c>
      <c r="AR229" s="22">
        <v>-1.8230300000000001E-2</v>
      </c>
      <c r="AS229" s="22">
        <v>0.21514159999999999</v>
      </c>
      <c r="AT229" s="22">
        <v>0.24197270000000001</v>
      </c>
      <c r="AU229" s="22">
        <v>0.22726389999999999</v>
      </c>
      <c r="AV229" s="22">
        <v>0.24932380000000001</v>
      </c>
      <c r="AW229" s="22">
        <v>3.3044999999999998E-2</v>
      </c>
      <c r="AX229" s="22">
        <v>-6.6264199999999995E-2</v>
      </c>
      <c r="AY229" s="22">
        <v>-7.5679700000000003E-2</v>
      </c>
      <c r="AZ229" s="22">
        <v>-9.1106699999999999E-2</v>
      </c>
      <c r="BA229" s="22">
        <v>-8.7777400000000005E-2</v>
      </c>
      <c r="BB229" s="22">
        <v>-5.0916599999999999E-2</v>
      </c>
      <c r="BC229" s="22">
        <v>-1.29348E-2</v>
      </c>
      <c r="BD229" s="22">
        <v>-1.0914E-3</v>
      </c>
      <c r="BE229" s="22">
        <v>-6.7400000000000001E-4</v>
      </c>
      <c r="BF229" s="22">
        <v>3.0487999999999999E-3</v>
      </c>
      <c r="BG229" s="22">
        <v>2.7033000000000001E-3</v>
      </c>
      <c r="BH229" s="22">
        <v>1.2700000000000001E-3</v>
      </c>
      <c r="BI229" s="22">
        <v>-1.0518100000000001E-2</v>
      </c>
      <c r="BJ229" s="22">
        <v>-8.4331000000000007E-3</v>
      </c>
      <c r="BK229" s="22">
        <v>-8.0210000000000004E-3</v>
      </c>
      <c r="BL229" s="22">
        <v>-2.3526399999999999E-2</v>
      </c>
      <c r="BM229" s="22">
        <v>-8.8273999999999991E-3</v>
      </c>
      <c r="BN229" s="22">
        <v>-1.2966E-2</v>
      </c>
      <c r="BO229" s="22">
        <v>2.5820999999999999E-3</v>
      </c>
      <c r="BP229" s="22">
        <v>5.5202999999999997E-3</v>
      </c>
      <c r="BQ229" s="22">
        <v>0.23957300000000001</v>
      </c>
      <c r="BR229" s="22">
        <v>0.26817619999999998</v>
      </c>
      <c r="BS229" s="22">
        <v>0.25360579999999999</v>
      </c>
      <c r="BT229" s="22">
        <v>0.27544249999999998</v>
      </c>
      <c r="BU229" s="22">
        <v>5.8884800000000001E-2</v>
      </c>
      <c r="BV229" s="22">
        <v>-4.0356799999999998E-2</v>
      </c>
      <c r="BW229" s="22">
        <v>-5.3183599999999998E-2</v>
      </c>
      <c r="BX229" s="22">
        <v>-7.1247599999999994E-2</v>
      </c>
      <c r="BY229" s="22">
        <v>-6.9616200000000003E-2</v>
      </c>
      <c r="BZ229" s="22">
        <v>-3.5713200000000001E-2</v>
      </c>
      <c r="CA229" s="22">
        <v>-4.6994999999999997E-3</v>
      </c>
      <c r="CB229" s="22">
        <v>6.4498999999999997E-3</v>
      </c>
      <c r="CC229" s="22">
        <v>6.1919000000000002E-3</v>
      </c>
      <c r="CD229" s="22">
        <v>9.2186999999999998E-3</v>
      </c>
      <c r="CE229" s="22">
        <v>8.5140000000000007E-3</v>
      </c>
      <c r="CF229" s="22">
        <v>7.0009E-3</v>
      </c>
      <c r="CG229" s="22">
        <v>-4.9026E-3</v>
      </c>
      <c r="CH229" s="22">
        <v>-1.7206000000000001E-3</v>
      </c>
      <c r="CI229" s="22">
        <v>2.3680000000000001E-4</v>
      </c>
      <c r="CJ229" s="22">
        <v>-1.3259999999999999E-2</v>
      </c>
      <c r="CK229" s="22">
        <v>4.0502999999999997E-3</v>
      </c>
      <c r="CL229" s="22">
        <v>2.398E-3</v>
      </c>
      <c r="CM229" s="22">
        <v>1.8510499999999999E-2</v>
      </c>
      <c r="CN229" s="22">
        <v>2.1969800000000001E-2</v>
      </c>
      <c r="CO229" s="22">
        <v>0.2564941</v>
      </c>
      <c r="CP229" s="22">
        <v>0.28632469999999999</v>
      </c>
      <c r="CQ229" s="22">
        <v>0.27184999999999998</v>
      </c>
      <c r="CR229" s="22">
        <v>0.29353230000000002</v>
      </c>
      <c r="CS229" s="22">
        <v>7.6781299999999997E-2</v>
      </c>
      <c r="CT229" s="22">
        <v>-2.24134E-2</v>
      </c>
      <c r="CU229" s="22">
        <v>-3.7602900000000002E-2</v>
      </c>
      <c r="CV229" s="22">
        <v>-5.7493299999999997E-2</v>
      </c>
      <c r="CW229" s="22">
        <v>-5.70378E-2</v>
      </c>
      <c r="CX229" s="22">
        <v>-2.5183400000000002E-2</v>
      </c>
      <c r="CY229" s="22">
        <v>3.5358E-3</v>
      </c>
      <c r="CZ229" s="22">
        <v>1.3991200000000001E-2</v>
      </c>
      <c r="DA229" s="22">
        <v>1.30578E-2</v>
      </c>
      <c r="DB229" s="22">
        <v>1.5388499999999999E-2</v>
      </c>
      <c r="DC229" s="22">
        <v>1.43246E-2</v>
      </c>
      <c r="DD229" s="22">
        <v>1.27318E-2</v>
      </c>
      <c r="DE229" s="22">
        <v>7.1290000000000004E-4</v>
      </c>
      <c r="DF229" s="22">
        <v>4.9918000000000002E-3</v>
      </c>
      <c r="DG229" s="22">
        <v>8.4945999999999997E-3</v>
      </c>
      <c r="DH229" s="22">
        <v>-2.9937000000000002E-3</v>
      </c>
      <c r="DI229" s="22">
        <v>1.6927899999999999E-2</v>
      </c>
      <c r="DJ229" s="22">
        <v>1.7762099999999999E-2</v>
      </c>
      <c r="DK229" s="22">
        <v>3.4438900000000001E-2</v>
      </c>
      <c r="DL229" s="22">
        <v>3.8419300000000003E-2</v>
      </c>
      <c r="DM229" s="22">
        <v>0.27341530000000003</v>
      </c>
      <c r="DN229" s="22">
        <v>0.3044733</v>
      </c>
      <c r="DO229" s="22">
        <v>0.29009430000000003</v>
      </c>
      <c r="DP229" s="22">
        <v>0.31162200000000001</v>
      </c>
      <c r="DQ229" s="22">
        <v>9.4677800000000006E-2</v>
      </c>
      <c r="DR229" s="22">
        <v>-4.47E-3</v>
      </c>
      <c r="DS229" s="22">
        <v>-2.2022099999999999E-2</v>
      </c>
      <c r="DT229" s="22">
        <v>-4.3738899999999997E-2</v>
      </c>
      <c r="DU229" s="22">
        <v>-4.4459400000000003E-2</v>
      </c>
      <c r="DV229" s="22">
        <v>-1.46535E-2</v>
      </c>
      <c r="DW229" s="22">
        <v>1.5426199999999999E-2</v>
      </c>
      <c r="DX229" s="22">
        <v>2.4879600000000002E-2</v>
      </c>
      <c r="DY229" s="22">
        <v>2.2971100000000001E-2</v>
      </c>
      <c r="DZ229" s="22">
        <v>2.42968E-2</v>
      </c>
      <c r="EA229" s="22">
        <v>2.27142E-2</v>
      </c>
      <c r="EB229" s="22">
        <v>2.1006400000000001E-2</v>
      </c>
      <c r="EC229" s="22">
        <v>8.8208000000000002E-3</v>
      </c>
      <c r="ED229" s="22">
        <v>1.46836E-2</v>
      </c>
      <c r="EE229" s="22">
        <v>2.0417500000000002E-2</v>
      </c>
      <c r="EF229" s="22">
        <v>1.18294E-2</v>
      </c>
      <c r="EG229" s="22">
        <v>3.5521200000000003E-2</v>
      </c>
      <c r="EH229" s="22">
        <v>3.9945300000000003E-2</v>
      </c>
      <c r="EI229" s="22">
        <v>5.7437000000000002E-2</v>
      </c>
      <c r="EJ229" s="22">
        <v>6.21699E-2</v>
      </c>
      <c r="EK229" s="22">
        <v>0.29784670000000002</v>
      </c>
      <c r="EL229" s="22">
        <v>0.33067679999999999</v>
      </c>
      <c r="EM229" s="22">
        <v>0.3164361</v>
      </c>
      <c r="EN229" s="22">
        <v>0.3377407</v>
      </c>
      <c r="EO229" s="22">
        <v>0.1205175</v>
      </c>
      <c r="EP229" s="22">
        <v>2.1437399999999999E-2</v>
      </c>
      <c r="EQ229" s="22">
        <v>4.7399999999999997E-4</v>
      </c>
      <c r="ER229" s="22">
        <v>-2.3879899999999999E-2</v>
      </c>
      <c r="ES229" s="22">
        <v>-2.6298200000000001E-2</v>
      </c>
      <c r="ET229" s="22">
        <v>5.4989999999999998E-4</v>
      </c>
      <c r="EU229" s="22">
        <v>71.658969999999997</v>
      </c>
      <c r="EV229" s="22">
        <v>70.769379999999998</v>
      </c>
      <c r="EW229" s="22">
        <v>69.709329999999994</v>
      </c>
      <c r="EX229" s="22">
        <v>68.95608</v>
      </c>
      <c r="EY229" s="22">
        <v>68.664500000000004</v>
      </c>
      <c r="EZ229" s="22">
        <v>67.541719999999998</v>
      </c>
      <c r="FA229" s="22">
        <v>67.467349999999996</v>
      </c>
      <c r="FB229" s="22">
        <v>69.861040000000003</v>
      </c>
      <c r="FC229" s="22">
        <v>75.747460000000004</v>
      </c>
      <c r="FD229" s="22">
        <v>81.560130000000001</v>
      </c>
      <c r="FE229" s="22">
        <v>85.89864</v>
      </c>
      <c r="FF229" s="22">
        <v>89.828090000000003</v>
      </c>
      <c r="FG229" s="22">
        <v>92.342920000000007</v>
      </c>
      <c r="FH229" s="22">
        <v>94.245750000000001</v>
      </c>
      <c r="FI229" s="22">
        <v>94.471230000000006</v>
      </c>
      <c r="FJ229" s="22">
        <v>94.514049999999997</v>
      </c>
      <c r="FK229" s="22">
        <v>93.860479999999995</v>
      </c>
      <c r="FL229" s="22">
        <v>92.095849999999999</v>
      </c>
      <c r="FM229" s="22">
        <v>89.334530000000001</v>
      </c>
      <c r="FN229" s="22">
        <v>85.499080000000006</v>
      </c>
      <c r="FO229" s="22">
        <v>80.596789999999999</v>
      </c>
      <c r="FP229" s="22">
        <v>78.002449999999996</v>
      </c>
      <c r="FQ229" s="22">
        <v>76.457930000000005</v>
      </c>
      <c r="FR229" s="22">
        <v>74.910340000000005</v>
      </c>
      <c r="FS229" s="22">
        <v>0.30748449999999999</v>
      </c>
      <c r="FT229" s="22"/>
      <c r="FU229" s="22">
        <v>3.05191E-2</v>
      </c>
    </row>
    <row r="230" spans="1:177" x14ac:dyDescent="0.2">
      <c r="A230" s="13" t="s">
        <v>227</v>
      </c>
      <c r="B230" s="13" t="s">
        <v>199</v>
      </c>
      <c r="C230" s="13" t="s">
        <v>270</v>
      </c>
      <c r="D230" s="34" t="s">
        <v>262</v>
      </c>
      <c r="E230" s="23" t="s">
        <v>219</v>
      </c>
      <c r="F230" s="23">
        <v>6292</v>
      </c>
      <c r="G230" s="22">
        <v>0.94549110000000003</v>
      </c>
      <c r="H230" s="22">
        <v>0.83990120000000001</v>
      </c>
      <c r="I230" s="22">
        <v>0.76626039999999995</v>
      </c>
      <c r="J230" s="22">
        <v>0.70203269999999995</v>
      </c>
      <c r="K230" s="22">
        <v>0.6753808</v>
      </c>
      <c r="L230" s="22">
        <v>0.67468530000000004</v>
      </c>
      <c r="M230" s="22">
        <v>0.69137559999999998</v>
      </c>
      <c r="N230" s="22">
        <v>0.68243469999999995</v>
      </c>
      <c r="O230" s="22">
        <v>0.68108809999999997</v>
      </c>
      <c r="P230" s="22">
        <v>0.68252210000000002</v>
      </c>
      <c r="Q230" s="22">
        <v>0.76319680000000001</v>
      </c>
      <c r="R230" s="22">
        <v>0.81758839999999999</v>
      </c>
      <c r="S230" s="22">
        <v>0.9360811</v>
      </c>
      <c r="T230" s="22">
        <v>1.0328630000000001</v>
      </c>
      <c r="U230" s="22">
        <v>1.2261219999999999</v>
      </c>
      <c r="V230" s="22">
        <v>1.357108</v>
      </c>
      <c r="W230" s="22">
        <v>1.472224</v>
      </c>
      <c r="X230" s="22">
        <v>1.6108750000000001</v>
      </c>
      <c r="Y230" s="22">
        <v>1.622673</v>
      </c>
      <c r="Z230" s="22">
        <v>1.5883480000000001</v>
      </c>
      <c r="AA230" s="22">
        <v>1.6156520000000001</v>
      </c>
      <c r="AB230" s="22">
        <v>1.5211399999999999</v>
      </c>
      <c r="AC230" s="22">
        <v>1.356528</v>
      </c>
      <c r="AD230" s="22">
        <v>1.164639</v>
      </c>
      <c r="AE230" s="22">
        <v>-1.6277699999999999E-2</v>
      </c>
      <c r="AF230" s="22">
        <v>-8.5453999999999999E-3</v>
      </c>
      <c r="AG230" s="22">
        <v>-2.9811E-3</v>
      </c>
      <c r="AH230" s="22">
        <v>-8.3607999999999998E-3</v>
      </c>
      <c r="AI230" s="22">
        <v>-9.4129000000000001E-3</v>
      </c>
      <c r="AJ230" s="22">
        <v>-7.1694999999999997E-3</v>
      </c>
      <c r="AK230" s="22">
        <v>-1.25994E-2</v>
      </c>
      <c r="AL230" s="22">
        <v>-1.7145500000000001E-2</v>
      </c>
      <c r="AM230" s="22">
        <v>-1.13641E-2</v>
      </c>
      <c r="AN230" s="22">
        <v>-2.7445799999999999E-2</v>
      </c>
      <c r="AO230" s="22">
        <v>7.5093E-3</v>
      </c>
      <c r="AP230" s="22">
        <v>-1.2837299999999999E-2</v>
      </c>
      <c r="AQ230" s="22">
        <v>-6.0936999999999996E-3</v>
      </c>
      <c r="AR230" s="22">
        <v>-1.3070699999999999E-2</v>
      </c>
      <c r="AS230" s="22">
        <v>0.15411859999999999</v>
      </c>
      <c r="AT230" s="22">
        <v>0.18926309999999999</v>
      </c>
      <c r="AU230" s="22">
        <v>0.1879353</v>
      </c>
      <c r="AV230" s="22">
        <v>0.19270039999999999</v>
      </c>
      <c r="AW230" s="22">
        <v>4.5508600000000003E-2</v>
      </c>
      <c r="AX230" s="22">
        <v>-2.8199100000000001E-2</v>
      </c>
      <c r="AY230" s="22">
        <v>-4.1438900000000001E-2</v>
      </c>
      <c r="AZ230" s="22">
        <v>-8.6310499999999998E-2</v>
      </c>
      <c r="BA230" s="22">
        <v>-7.7760700000000002E-2</v>
      </c>
      <c r="BB230" s="22">
        <v>-4.9977599999999997E-2</v>
      </c>
      <c r="BC230" s="22">
        <v>-4.1919000000000001E-3</v>
      </c>
      <c r="BD230" s="22">
        <v>2.5653E-3</v>
      </c>
      <c r="BE230" s="22">
        <v>7.1717999999999999E-3</v>
      </c>
      <c r="BF230" s="22">
        <v>9.0019999999999998E-4</v>
      </c>
      <c r="BG230" s="22">
        <v>-8.2229999999999998E-4</v>
      </c>
      <c r="BH230" s="22">
        <v>1.3339999999999999E-3</v>
      </c>
      <c r="BI230" s="22">
        <v>-4.2596999999999999E-3</v>
      </c>
      <c r="BJ230" s="22">
        <v>-8.6853E-3</v>
      </c>
      <c r="BK230" s="22">
        <v>-2.0102000000000002E-3</v>
      </c>
      <c r="BL230" s="22">
        <v>-1.52053E-2</v>
      </c>
      <c r="BM230" s="22">
        <v>2.0850199999999999E-2</v>
      </c>
      <c r="BN230" s="22">
        <v>2.7531000000000001E-3</v>
      </c>
      <c r="BO230" s="22">
        <v>1.2063000000000001E-2</v>
      </c>
      <c r="BP230" s="22">
        <v>7.1805999999999997E-3</v>
      </c>
      <c r="BQ230" s="22">
        <v>0.1728459</v>
      </c>
      <c r="BR230" s="22">
        <v>0.20866470000000001</v>
      </c>
      <c r="BS230" s="22">
        <v>0.20780299999999999</v>
      </c>
      <c r="BT230" s="22">
        <v>0.2133207</v>
      </c>
      <c r="BU230" s="22">
        <v>6.5987199999999996E-2</v>
      </c>
      <c r="BV230" s="22">
        <v>-7.6298E-3</v>
      </c>
      <c r="BW230" s="22">
        <v>-2.2491899999999999E-2</v>
      </c>
      <c r="BX230" s="22">
        <v>-6.8537399999999998E-2</v>
      </c>
      <c r="BY230" s="22">
        <v>-6.0462599999999998E-2</v>
      </c>
      <c r="BZ230" s="22">
        <v>-3.5887200000000001E-2</v>
      </c>
      <c r="CA230" s="22">
        <v>4.1786000000000002E-3</v>
      </c>
      <c r="CB230" s="22">
        <v>1.0260500000000001E-2</v>
      </c>
      <c r="CC230" s="22">
        <v>1.42037E-2</v>
      </c>
      <c r="CD230" s="22">
        <v>7.3143000000000001E-3</v>
      </c>
      <c r="CE230" s="22">
        <v>5.1275000000000001E-3</v>
      </c>
      <c r="CF230" s="22">
        <v>7.2234999999999999E-3</v>
      </c>
      <c r="CG230" s="22">
        <v>1.5162999999999999E-3</v>
      </c>
      <c r="CH230" s="22">
        <v>-2.8257999999999998E-3</v>
      </c>
      <c r="CI230" s="22">
        <v>4.4682000000000003E-3</v>
      </c>
      <c r="CJ230" s="22">
        <v>-6.7276000000000002E-3</v>
      </c>
      <c r="CK230" s="22">
        <v>3.0090100000000002E-2</v>
      </c>
      <c r="CL230" s="22">
        <v>1.3551000000000001E-2</v>
      </c>
      <c r="CM230" s="22">
        <v>2.4638199999999999E-2</v>
      </c>
      <c r="CN230" s="22">
        <v>2.12065E-2</v>
      </c>
      <c r="CO230" s="22">
        <v>0.18581629999999999</v>
      </c>
      <c r="CP230" s="22">
        <v>0.2221022</v>
      </c>
      <c r="CQ230" s="22">
        <v>0.22156329999999999</v>
      </c>
      <c r="CR230" s="22">
        <v>0.22760230000000001</v>
      </c>
      <c r="CS230" s="22">
        <v>8.0170599999999995E-2</v>
      </c>
      <c r="CT230" s="22">
        <v>6.6163999999999997E-3</v>
      </c>
      <c r="CU230" s="22">
        <v>-9.3693000000000005E-3</v>
      </c>
      <c r="CV230" s="22">
        <v>-5.6227800000000001E-2</v>
      </c>
      <c r="CW230" s="22">
        <v>-4.84821E-2</v>
      </c>
      <c r="CX230" s="22">
        <v>-2.6128200000000001E-2</v>
      </c>
      <c r="CY230" s="22">
        <v>1.25492E-2</v>
      </c>
      <c r="CZ230" s="22">
        <v>1.7955700000000002E-2</v>
      </c>
      <c r="DA230" s="22">
        <v>2.12356E-2</v>
      </c>
      <c r="DB230" s="22">
        <v>1.37284E-2</v>
      </c>
      <c r="DC230" s="22">
        <v>1.10773E-2</v>
      </c>
      <c r="DD230" s="22">
        <v>1.31129E-2</v>
      </c>
      <c r="DE230" s="22">
        <v>7.2922999999999998E-3</v>
      </c>
      <c r="DF230" s="22">
        <v>3.0336999999999999E-3</v>
      </c>
      <c r="DG230" s="22">
        <v>1.0946600000000001E-2</v>
      </c>
      <c r="DH230" s="22">
        <v>1.7501000000000001E-3</v>
      </c>
      <c r="DI230" s="22">
        <v>3.9329999999999997E-2</v>
      </c>
      <c r="DJ230" s="22">
        <v>2.43489E-2</v>
      </c>
      <c r="DK230" s="22">
        <v>3.7213499999999997E-2</v>
      </c>
      <c r="DL230" s="22">
        <v>3.52325E-2</v>
      </c>
      <c r="DM230" s="22">
        <v>0.19878680000000001</v>
      </c>
      <c r="DN230" s="22">
        <v>0.23553969999999999</v>
      </c>
      <c r="DO230" s="22">
        <v>0.23532359999999999</v>
      </c>
      <c r="DP230" s="22">
        <v>0.24188390000000001</v>
      </c>
      <c r="DQ230" s="22">
        <v>9.4354099999999996E-2</v>
      </c>
      <c r="DR230" s="22">
        <v>2.0862599999999999E-2</v>
      </c>
      <c r="DS230" s="22">
        <v>3.7533000000000002E-3</v>
      </c>
      <c r="DT230" s="22">
        <v>-4.3918199999999998E-2</v>
      </c>
      <c r="DU230" s="22">
        <v>-3.6501499999999999E-2</v>
      </c>
      <c r="DV230" s="22">
        <v>-1.63693E-2</v>
      </c>
      <c r="DW230" s="22">
        <v>2.4634900000000001E-2</v>
      </c>
      <c r="DX230" s="22">
        <v>2.9066399999999999E-2</v>
      </c>
      <c r="DY230" s="22">
        <v>3.13885E-2</v>
      </c>
      <c r="DZ230" s="22">
        <v>2.29894E-2</v>
      </c>
      <c r="EA230" s="22">
        <v>1.9667899999999999E-2</v>
      </c>
      <c r="EB230" s="22">
        <v>2.1616400000000001E-2</v>
      </c>
      <c r="EC230" s="22">
        <v>1.5632E-2</v>
      </c>
      <c r="ED230" s="22">
        <v>1.14939E-2</v>
      </c>
      <c r="EE230" s="22">
        <v>2.03004E-2</v>
      </c>
      <c r="EF230" s="22">
        <v>1.3990600000000001E-2</v>
      </c>
      <c r="EG230" s="22">
        <v>5.2671000000000003E-2</v>
      </c>
      <c r="EH230" s="22">
        <v>3.9939299999999997E-2</v>
      </c>
      <c r="EI230" s="22">
        <v>5.5370200000000001E-2</v>
      </c>
      <c r="EJ230" s="22">
        <v>5.5483699999999997E-2</v>
      </c>
      <c r="EK230" s="22">
        <v>0.21751400000000001</v>
      </c>
      <c r="EL230" s="22">
        <v>0.25494139999999998</v>
      </c>
      <c r="EM230" s="22">
        <v>0.25519120000000001</v>
      </c>
      <c r="EN230" s="22">
        <v>0.26250420000000002</v>
      </c>
      <c r="EO230" s="22">
        <v>0.1148327</v>
      </c>
      <c r="EP230" s="22">
        <v>4.1431799999999998E-2</v>
      </c>
      <c r="EQ230" s="22">
        <v>2.27003E-2</v>
      </c>
      <c r="ER230" s="22">
        <v>-2.6145100000000001E-2</v>
      </c>
      <c r="ES230" s="22">
        <v>-1.9203499999999998E-2</v>
      </c>
      <c r="ET230" s="22">
        <v>-2.2788999999999999E-3</v>
      </c>
      <c r="EU230" s="22">
        <v>69.408569999999997</v>
      </c>
      <c r="EV230" s="22">
        <v>68.832890000000006</v>
      </c>
      <c r="EW230" s="22">
        <v>67.582390000000004</v>
      </c>
      <c r="EX230" s="22">
        <v>67.147580000000005</v>
      </c>
      <c r="EY230" s="22">
        <v>66.840199999999996</v>
      </c>
      <c r="EZ230" s="22">
        <v>66.064509999999999</v>
      </c>
      <c r="FA230" s="22">
        <v>65.393690000000007</v>
      </c>
      <c r="FB230" s="22">
        <v>66.89837</v>
      </c>
      <c r="FC230" s="22">
        <v>70.882159999999999</v>
      </c>
      <c r="FD230" s="22">
        <v>76.951899999999995</v>
      </c>
      <c r="FE230" s="22">
        <v>83.221279999999993</v>
      </c>
      <c r="FF230" s="22">
        <v>87.218549999999993</v>
      </c>
      <c r="FG230" s="22">
        <v>87.839259999999996</v>
      </c>
      <c r="FH230" s="22">
        <v>89.415480000000002</v>
      </c>
      <c r="FI230" s="22">
        <v>90.272769999999994</v>
      </c>
      <c r="FJ230" s="22">
        <v>90.033779999999993</v>
      </c>
      <c r="FK230" s="22">
        <v>90.051540000000003</v>
      </c>
      <c r="FL230" s="22">
        <v>88.719620000000006</v>
      </c>
      <c r="FM230" s="22">
        <v>86.171009999999995</v>
      </c>
      <c r="FN230" s="22">
        <v>83.565860000000001</v>
      </c>
      <c r="FO230" s="22">
        <v>79.661159999999995</v>
      </c>
      <c r="FP230" s="22">
        <v>77.129230000000007</v>
      </c>
      <c r="FQ230" s="22">
        <v>75.502849999999995</v>
      </c>
      <c r="FR230" s="22">
        <v>74.21481</v>
      </c>
      <c r="FS230" s="22">
        <v>0.2370207</v>
      </c>
      <c r="FT230" s="22"/>
      <c r="FU230" s="22">
        <v>2.1956E-2</v>
      </c>
    </row>
    <row r="231" spans="1:177" x14ac:dyDescent="0.2">
      <c r="A231" s="13" t="s">
        <v>227</v>
      </c>
      <c r="B231" s="13" t="s">
        <v>199</v>
      </c>
      <c r="C231" s="13" t="s">
        <v>270</v>
      </c>
      <c r="D231" s="34" t="s">
        <v>262</v>
      </c>
      <c r="E231" s="23" t="s">
        <v>220</v>
      </c>
      <c r="F231" s="23">
        <v>3875</v>
      </c>
      <c r="G231" s="22">
        <v>0.91759959999999996</v>
      </c>
      <c r="H231" s="22">
        <v>0.81097229999999998</v>
      </c>
      <c r="I231" s="22">
        <v>0.74093220000000004</v>
      </c>
      <c r="J231" s="22">
        <v>0.67465699999999995</v>
      </c>
      <c r="K231" s="22">
        <v>0.64688800000000002</v>
      </c>
      <c r="L231" s="22">
        <v>0.641011</v>
      </c>
      <c r="M231" s="22">
        <v>0.66802609999999996</v>
      </c>
      <c r="N231" s="22">
        <v>0.67357389999999995</v>
      </c>
      <c r="O231" s="22">
        <v>0.6697978</v>
      </c>
      <c r="P231" s="22">
        <v>0.66439780000000004</v>
      </c>
      <c r="Q231" s="22">
        <v>0.72091830000000001</v>
      </c>
      <c r="R231" s="22">
        <v>0.74231590000000003</v>
      </c>
      <c r="S231" s="22">
        <v>0.82076939999999998</v>
      </c>
      <c r="T231" s="22">
        <v>0.88411569999999995</v>
      </c>
      <c r="U231" s="22">
        <v>0.95900739999999995</v>
      </c>
      <c r="V231" s="22">
        <v>1.0457540000000001</v>
      </c>
      <c r="W231" s="22">
        <v>1.126271</v>
      </c>
      <c r="X231" s="22">
        <v>1.2528900000000001</v>
      </c>
      <c r="Y231" s="22">
        <v>1.322978</v>
      </c>
      <c r="Z231" s="22">
        <v>1.3691530000000001</v>
      </c>
      <c r="AA231" s="22">
        <v>1.4456739999999999</v>
      </c>
      <c r="AB231" s="22">
        <v>1.432445</v>
      </c>
      <c r="AC231" s="22">
        <v>1.2861020000000001</v>
      </c>
      <c r="AD231" s="22">
        <v>1.1004560000000001</v>
      </c>
      <c r="AE231" s="22">
        <v>-3.02814E-2</v>
      </c>
      <c r="AF231" s="22">
        <v>-2.08735E-2</v>
      </c>
      <c r="AG231" s="22">
        <v>-1.8172899999999999E-2</v>
      </c>
      <c r="AH231" s="22">
        <v>-2.1185599999999999E-2</v>
      </c>
      <c r="AI231" s="22">
        <v>-1.7652999999999999E-2</v>
      </c>
      <c r="AJ231" s="22">
        <v>-1.46079E-2</v>
      </c>
      <c r="AK231" s="22">
        <v>-1.3377399999999999E-2</v>
      </c>
      <c r="AL231" s="22">
        <v>-3.23564E-2</v>
      </c>
      <c r="AM231" s="22">
        <v>-1.1691099999999999E-2</v>
      </c>
      <c r="AN231" s="22">
        <v>-3.6162600000000003E-2</v>
      </c>
      <c r="AO231" s="22">
        <v>1.1865999999999999E-3</v>
      </c>
      <c r="AP231" s="22">
        <v>-3.1055599999999999E-2</v>
      </c>
      <c r="AQ231" s="22">
        <v>-3.7117799999999999E-2</v>
      </c>
      <c r="AR231" s="22">
        <v>-2.5069299999999999E-2</v>
      </c>
      <c r="AS231" s="22">
        <v>9.5602300000000001E-2</v>
      </c>
      <c r="AT231" s="22">
        <v>0.124262</v>
      </c>
      <c r="AU231" s="22">
        <v>0.11720650000000001</v>
      </c>
      <c r="AV231" s="22">
        <v>0.12968869999999999</v>
      </c>
      <c r="AW231" s="22">
        <v>-1.2525100000000001E-2</v>
      </c>
      <c r="AX231" s="22">
        <v>-5.5446599999999999E-2</v>
      </c>
      <c r="AY231" s="22">
        <v>-5.7346599999999998E-2</v>
      </c>
      <c r="AZ231" s="22">
        <v>-8.7756500000000001E-2</v>
      </c>
      <c r="BA231" s="22">
        <v>-8.5734000000000005E-2</v>
      </c>
      <c r="BB231" s="22">
        <v>-7.1476899999999996E-2</v>
      </c>
      <c r="BC231" s="22">
        <v>-1.4068300000000001E-2</v>
      </c>
      <c r="BD231" s="22">
        <v>-5.7226999999999998E-3</v>
      </c>
      <c r="BE231" s="22">
        <v>-4.1595E-3</v>
      </c>
      <c r="BF231" s="22">
        <v>-8.5789999999999998E-3</v>
      </c>
      <c r="BG231" s="22">
        <v>-5.2465999999999997E-3</v>
      </c>
      <c r="BH231" s="22">
        <v>-2.5668000000000002E-3</v>
      </c>
      <c r="BI231" s="22">
        <v>-2.4570999999999998E-3</v>
      </c>
      <c r="BJ231" s="22">
        <v>-2.18736E-2</v>
      </c>
      <c r="BK231" s="22">
        <v>-1.2688E-3</v>
      </c>
      <c r="BL231" s="22">
        <v>-2.2339600000000001E-2</v>
      </c>
      <c r="BM231" s="22">
        <v>1.5611E-2</v>
      </c>
      <c r="BN231" s="22">
        <v>-1.49864E-2</v>
      </c>
      <c r="BO231" s="22">
        <v>-1.7789800000000001E-2</v>
      </c>
      <c r="BP231" s="22">
        <v>-3.6979999999999999E-3</v>
      </c>
      <c r="BQ231" s="22">
        <v>0.1164485</v>
      </c>
      <c r="BR231" s="22">
        <v>0.1460032</v>
      </c>
      <c r="BS231" s="22">
        <v>0.1395276</v>
      </c>
      <c r="BT231" s="22">
        <v>0.1529876</v>
      </c>
      <c r="BU231" s="22">
        <v>1.04566E-2</v>
      </c>
      <c r="BV231" s="22">
        <v>-3.1196399999999999E-2</v>
      </c>
      <c r="BW231" s="22">
        <v>-3.3230799999999998E-2</v>
      </c>
      <c r="BX231" s="22">
        <v>-6.5620999999999999E-2</v>
      </c>
      <c r="BY231" s="22">
        <v>-6.4056100000000005E-2</v>
      </c>
      <c r="BZ231" s="22">
        <v>-5.3791800000000001E-2</v>
      </c>
      <c r="CA231" s="22">
        <v>-2.8390999999999998E-3</v>
      </c>
      <c r="CB231" s="22">
        <v>4.7707000000000001E-3</v>
      </c>
      <c r="CC231" s="22">
        <v>5.5462000000000003E-3</v>
      </c>
      <c r="CD231" s="22">
        <v>1.5229999999999999E-4</v>
      </c>
      <c r="CE231" s="22">
        <v>3.346E-3</v>
      </c>
      <c r="CF231" s="22">
        <v>5.7729000000000001E-3</v>
      </c>
      <c r="CG231" s="22">
        <v>5.1063000000000002E-3</v>
      </c>
      <c r="CH231" s="22">
        <v>-1.4613299999999999E-2</v>
      </c>
      <c r="CI231" s="22">
        <v>5.9496999999999996E-3</v>
      </c>
      <c r="CJ231" s="22">
        <v>-1.27659E-2</v>
      </c>
      <c r="CK231" s="22">
        <v>2.5601200000000001E-2</v>
      </c>
      <c r="CL231" s="22">
        <v>-3.8570000000000002E-3</v>
      </c>
      <c r="CM231" s="22">
        <v>-4.4032999999999997E-3</v>
      </c>
      <c r="CN231" s="22">
        <v>1.11036E-2</v>
      </c>
      <c r="CO231" s="22">
        <v>0.13088649999999999</v>
      </c>
      <c r="CP231" s="22">
        <v>0.16106110000000001</v>
      </c>
      <c r="CQ231" s="22">
        <v>0.15498709999999999</v>
      </c>
      <c r="CR231" s="22">
        <v>0.16912430000000001</v>
      </c>
      <c r="CS231" s="22">
        <v>2.6373600000000001E-2</v>
      </c>
      <c r="CT231" s="22">
        <v>-1.4400700000000001E-2</v>
      </c>
      <c r="CU231" s="22">
        <v>-1.65282E-2</v>
      </c>
      <c r="CV231" s="22">
        <v>-5.0290000000000001E-2</v>
      </c>
      <c r="CW231" s="22">
        <v>-4.9042000000000002E-2</v>
      </c>
      <c r="CX231" s="22">
        <v>-4.1543099999999999E-2</v>
      </c>
      <c r="CY231" s="22">
        <v>8.3899999999999999E-3</v>
      </c>
      <c r="CZ231" s="22">
        <v>1.5264099999999999E-2</v>
      </c>
      <c r="DA231" s="22">
        <v>1.5251799999999999E-2</v>
      </c>
      <c r="DB231" s="22">
        <v>8.8835000000000008E-3</v>
      </c>
      <c r="DC231" s="22">
        <v>1.19387E-2</v>
      </c>
      <c r="DD231" s="22">
        <v>1.41125E-2</v>
      </c>
      <c r="DE231" s="22">
        <v>1.2669700000000001E-2</v>
      </c>
      <c r="DF231" s="22">
        <v>-7.3530000000000002E-3</v>
      </c>
      <c r="DG231" s="22">
        <v>1.31682E-2</v>
      </c>
      <c r="DH231" s="22">
        <v>-3.1920999999999998E-3</v>
      </c>
      <c r="DI231" s="22">
        <v>3.5591499999999998E-2</v>
      </c>
      <c r="DJ231" s="22">
        <v>7.2725000000000003E-3</v>
      </c>
      <c r="DK231" s="22">
        <v>8.9832000000000002E-3</v>
      </c>
      <c r="DL231" s="22">
        <v>2.5905299999999999E-2</v>
      </c>
      <c r="DM231" s="22">
        <v>0.1453246</v>
      </c>
      <c r="DN231" s="22">
        <v>0.176119</v>
      </c>
      <c r="DO231" s="22">
        <v>0.1704466</v>
      </c>
      <c r="DP231" s="22">
        <v>0.18526100000000001</v>
      </c>
      <c r="DQ231" s="22">
        <v>4.2290599999999998E-2</v>
      </c>
      <c r="DR231" s="22">
        <v>2.3949000000000002E-3</v>
      </c>
      <c r="DS231" s="22">
        <v>1.7440000000000001E-4</v>
      </c>
      <c r="DT231" s="22">
        <v>-3.49591E-2</v>
      </c>
      <c r="DU231" s="22">
        <v>-3.40279E-2</v>
      </c>
      <c r="DV231" s="22">
        <v>-2.9294500000000001E-2</v>
      </c>
      <c r="DW231" s="22">
        <v>2.4603099999999999E-2</v>
      </c>
      <c r="DX231" s="22">
        <v>3.0414900000000002E-2</v>
      </c>
      <c r="DY231" s="22">
        <v>2.9265200000000002E-2</v>
      </c>
      <c r="DZ231" s="22">
        <v>2.1490100000000002E-2</v>
      </c>
      <c r="EA231" s="22">
        <v>2.4345100000000001E-2</v>
      </c>
      <c r="EB231" s="22">
        <v>2.6153599999999999E-2</v>
      </c>
      <c r="EC231" s="22">
        <v>2.3590099999999999E-2</v>
      </c>
      <c r="ED231" s="22">
        <v>3.1297E-3</v>
      </c>
      <c r="EE231" s="22">
        <v>2.35905E-2</v>
      </c>
      <c r="EF231" s="22">
        <v>1.06309E-2</v>
      </c>
      <c r="EG231" s="22">
        <v>5.0015799999999999E-2</v>
      </c>
      <c r="EH231" s="22">
        <v>2.3341600000000001E-2</v>
      </c>
      <c r="EI231" s="22">
        <v>2.8311200000000002E-2</v>
      </c>
      <c r="EJ231" s="22">
        <v>4.7276600000000002E-2</v>
      </c>
      <c r="EK231" s="22">
        <v>0.16617080000000001</v>
      </c>
      <c r="EL231" s="22">
        <v>0.19786020000000001</v>
      </c>
      <c r="EM231" s="22">
        <v>0.19276760000000001</v>
      </c>
      <c r="EN231" s="22">
        <v>0.20855989999999999</v>
      </c>
      <c r="EO231" s="22">
        <v>6.5272200000000002E-2</v>
      </c>
      <c r="EP231" s="22">
        <v>2.6645100000000001E-2</v>
      </c>
      <c r="EQ231" s="22">
        <v>2.4290200000000001E-2</v>
      </c>
      <c r="ER231" s="22">
        <v>-1.2823599999999999E-2</v>
      </c>
      <c r="ES231" s="22">
        <v>-1.235E-2</v>
      </c>
      <c r="ET231" s="22">
        <v>-1.1609299999999999E-2</v>
      </c>
      <c r="EU231" s="22">
        <v>70.233249999999998</v>
      </c>
      <c r="EV231" s="22">
        <v>69.920180000000002</v>
      </c>
      <c r="EW231" s="22">
        <v>68.31541</v>
      </c>
      <c r="EX231" s="22">
        <v>69.140879999999996</v>
      </c>
      <c r="EY231" s="22">
        <v>67.999979999999994</v>
      </c>
      <c r="EZ231" s="22">
        <v>68.070499999999996</v>
      </c>
      <c r="FA231" s="22">
        <v>67.423320000000004</v>
      </c>
      <c r="FB231" s="22">
        <v>68.556529999999995</v>
      </c>
      <c r="FC231" s="22">
        <v>70.713470000000001</v>
      </c>
      <c r="FD231" s="22">
        <v>75.740039999999993</v>
      </c>
      <c r="FE231" s="22">
        <v>81.840739999999997</v>
      </c>
      <c r="FF231" s="22">
        <v>85.896500000000003</v>
      </c>
      <c r="FG231" s="22">
        <v>85.276949999999999</v>
      </c>
      <c r="FH231" s="22">
        <v>86.459029999999998</v>
      </c>
      <c r="FI231" s="22">
        <v>87.181139999999999</v>
      </c>
      <c r="FJ231" s="22">
        <v>87.290779999999998</v>
      </c>
      <c r="FK231" s="22">
        <v>86.958709999999996</v>
      </c>
      <c r="FL231" s="22">
        <v>85.470169999999996</v>
      </c>
      <c r="FM231" s="22">
        <v>83.366029999999995</v>
      </c>
      <c r="FN231" s="22">
        <v>81.728260000000006</v>
      </c>
      <c r="FO231" s="22">
        <v>79.145619999999994</v>
      </c>
      <c r="FP231" s="22">
        <v>76.406059999999997</v>
      </c>
      <c r="FQ231" s="22">
        <v>75.242059999999995</v>
      </c>
      <c r="FR231" s="22">
        <v>74.635869999999997</v>
      </c>
      <c r="FS231" s="22">
        <v>0.28612720000000003</v>
      </c>
      <c r="FT231" s="22"/>
      <c r="FU231" s="22">
        <v>2.52759E-2</v>
      </c>
    </row>
    <row r="232" spans="1:177" x14ac:dyDescent="0.2">
      <c r="A232" s="13" t="s">
        <v>227</v>
      </c>
      <c r="B232" s="13" t="s">
        <v>199</v>
      </c>
      <c r="C232" s="13" t="s">
        <v>270</v>
      </c>
      <c r="D232" s="34" t="s">
        <v>262</v>
      </c>
      <c r="E232" s="23" t="s">
        <v>221</v>
      </c>
      <c r="F232" s="23">
        <v>2417</v>
      </c>
      <c r="G232" s="22">
        <v>1.016316</v>
      </c>
      <c r="H232" s="22">
        <v>0.8988138</v>
      </c>
      <c r="I232" s="22">
        <v>0.81491340000000001</v>
      </c>
      <c r="J232" s="22">
        <v>0.74768599999999996</v>
      </c>
      <c r="K232" s="22">
        <v>0.72376070000000003</v>
      </c>
      <c r="L232" s="22">
        <v>0.73766259999999995</v>
      </c>
      <c r="M232" s="22">
        <v>0.73890599999999995</v>
      </c>
      <c r="N232" s="22">
        <v>0.73387910000000001</v>
      </c>
      <c r="O232" s="22">
        <v>0.7126306</v>
      </c>
      <c r="P232" s="22">
        <v>0.71451969999999998</v>
      </c>
      <c r="Q232" s="22">
        <v>0.78964350000000005</v>
      </c>
      <c r="R232" s="22">
        <v>0.91580019999999995</v>
      </c>
      <c r="S232" s="22">
        <v>1.0929340000000001</v>
      </c>
      <c r="T232" s="22">
        <v>1.2058260000000001</v>
      </c>
      <c r="U232" s="22">
        <v>1.382798</v>
      </c>
      <c r="V232" s="22">
        <v>1.5317689999999999</v>
      </c>
      <c r="W232" s="22">
        <v>1.689373</v>
      </c>
      <c r="X232" s="22">
        <v>1.839091</v>
      </c>
      <c r="Y232" s="22">
        <v>1.947255</v>
      </c>
      <c r="Z232" s="22">
        <v>1.8780159999999999</v>
      </c>
      <c r="AA232" s="22">
        <v>1.865316</v>
      </c>
      <c r="AB232" s="22">
        <v>1.7467269999999999</v>
      </c>
      <c r="AC232" s="22">
        <v>1.529854</v>
      </c>
      <c r="AD232" s="22">
        <v>1.314786</v>
      </c>
      <c r="AE232" s="22">
        <v>-1.8896900000000001E-2</v>
      </c>
      <c r="AF232" s="22">
        <v>-9.894E-3</v>
      </c>
      <c r="AG232" s="22">
        <v>1.4094000000000001E-3</v>
      </c>
      <c r="AH232" s="22">
        <v>-6.1066999999999996E-3</v>
      </c>
      <c r="AI232" s="22">
        <v>-1.25597E-2</v>
      </c>
      <c r="AJ232" s="22">
        <v>-1.10598E-2</v>
      </c>
      <c r="AK232" s="22">
        <v>-2.8061300000000001E-2</v>
      </c>
      <c r="AL232" s="22">
        <v>-8.7772000000000006E-3</v>
      </c>
      <c r="AM232" s="22">
        <v>-2.9661799999999999E-2</v>
      </c>
      <c r="AN232" s="22">
        <v>-3.9851200000000003E-2</v>
      </c>
      <c r="AO232" s="22">
        <v>-8.6745999999999993E-3</v>
      </c>
      <c r="AP232" s="22">
        <v>-1.6959700000000001E-2</v>
      </c>
      <c r="AQ232" s="22">
        <v>5.3334999999999997E-3</v>
      </c>
      <c r="AR232" s="22">
        <v>-3.6312400000000002E-2</v>
      </c>
      <c r="AS232" s="22">
        <v>0.20690149999999999</v>
      </c>
      <c r="AT232" s="22">
        <v>0.2493485</v>
      </c>
      <c r="AU232" s="22">
        <v>0.25599729999999998</v>
      </c>
      <c r="AV232" s="22">
        <v>0.24563380000000001</v>
      </c>
      <c r="AW232" s="22">
        <v>8.7472300000000003E-2</v>
      </c>
      <c r="AX232" s="22">
        <v>-3.3661000000000003E-2</v>
      </c>
      <c r="AY232" s="22">
        <v>-5.9152299999999998E-2</v>
      </c>
      <c r="AZ232" s="22">
        <v>-0.1219288</v>
      </c>
      <c r="BA232" s="22">
        <v>-0.1031712</v>
      </c>
      <c r="BB232" s="22">
        <v>-4.65888E-2</v>
      </c>
      <c r="BC232" s="22">
        <v>2.1500000000000001E-5</v>
      </c>
      <c r="BD232" s="22">
        <v>6.7353999999999999E-3</v>
      </c>
      <c r="BE232" s="22">
        <v>1.6594100000000001E-2</v>
      </c>
      <c r="BF232" s="22">
        <v>8.3195999999999999E-3</v>
      </c>
      <c r="BG232" s="22">
        <v>-5.2070000000000003E-4</v>
      </c>
      <c r="BH232" s="22">
        <v>1.1742E-3</v>
      </c>
      <c r="BI232" s="22">
        <v>-1.42217E-2</v>
      </c>
      <c r="BJ232" s="22">
        <v>5.3559000000000002E-3</v>
      </c>
      <c r="BK232" s="22">
        <v>-1.2090399999999999E-2</v>
      </c>
      <c r="BL232" s="22">
        <v>-1.75786E-2</v>
      </c>
      <c r="BM232" s="22">
        <v>1.6433699999999999E-2</v>
      </c>
      <c r="BN232" s="22">
        <v>1.3669600000000001E-2</v>
      </c>
      <c r="BO232" s="22">
        <v>4.0106200000000002E-2</v>
      </c>
      <c r="BP232" s="22">
        <v>3.3061000000000002E-3</v>
      </c>
      <c r="BQ232" s="22">
        <v>0.24193500000000001</v>
      </c>
      <c r="BR232" s="22">
        <v>0.28525279999999997</v>
      </c>
      <c r="BS232" s="22">
        <v>0.29269519999999999</v>
      </c>
      <c r="BT232" s="22">
        <v>0.28394999999999998</v>
      </c>
      <c r="BU232" s="22">
        <v>0.1248993</v>
      </c>
      <c r="BV232" s="22">
        <v>2.5925000000000002E-3</v>
      </c>
      <c r="BW232" s="22">
        <v>-2.80726E-2</v>
      </c>
      <c r="BX232" s="22">
        <v>-9.1284299999999999E-2</v>
      </c>
      <c r="BY232" s="22">
        <v>-7.3580400000000004E-2</v>
      </c>
      <c r="BZ232" s="22">
        <v>-2.29153E-2</v>
      </c>
      <c r="CA232" s="22">
        <v>1.31244E-2</v>
      </c>
      <c r="CB232" s="22">
        <v>1.82528E-2</v>
      </c>
      <c r="CC232" s="22">
        <v>2.7111E-2</v>
      </c>
      <c r="CD232" s="22">
        <v>1.8311299999999999E-2</v>
      </c>
      <c r="CE232" s="22">
        <v>7.8174999999999998E-3</v>
      </c>
      <c r="CF232" s="22">
        <v>9.6474999999999998E-3</v>
      </c>
      <c r="CG232" s="22">
        <v>-4.6363999999999997E-3</v>
      </c>
      <c r="CH232" s="22">
        <v>1.5144400000000001E-2</v>
      </c>
      <c r="CI232" s="22">
        <v>7.9499999999999994E-5</v>
      </c>
      <c r="CJ232" s="22">
        <v>-2.1527E-3</v>
      </c>
      <c r="CK232" s="22">
        <v>3.3823699999999998E-2</v>
      </c>
      <c r="CL232" s="22">
        <v>3.4883400000000002E-2</v>
      </c>
      <c r="CM232" s="22">
        <v>6.4189800000000005E-2</v>
      </c>
      <c r="CN232" s="22">
        <v>3.0745700000000001E-2</v>
      </c>
      <c r="CO232" s="22">
        <v>0.26619910000000002</v>
      </c>
      <c r="CP232" s="22">
        <v>0.31012000000000001</v>
      </c>
      <c r="CQ232" s="22">
        <v>0.31811200000000001</v>
      </c>
      <c r="CR232" s="22">
        <v>0.31048769999999998</v>
      </c>
      <c r="CS232" s="22">
        <v>0.15082110000000001</v>
      </c>
      <c r="CT232" s="22">
        <v>2.77016E-2</v>
      </c>
      <c r="CU232" s="22">
        <v>-6.5468999999999996E-3</v>
      </c>
      <c r="CV232" s="22">
        <v>-7.00601E-2</v>
      </c>
      <c r="CW232" s="22">
        <v>-5.3085800000000002E-2</v>
      </c>
      <c r="CX232" s="22">
        <v>-6.5192000000000002E-3</v>
      </c>
      <c r="CY232" s="22">
        <v>2.6227199999999999E-2</v>
      </c>
      <c r="CZ232" s="22">
        <v>2.97702E-2</v>
      </c>
      <c r="DA232" s="22">
        <v>3.7627899999999999E-2</v>
      </c>
      <c r="DB232" s="22">
        <v>2.8302999999999998E-2</v>
      </c>
      <c r="DC232" s="22">
        <v>1.6155699999999999E-2</v>
      </c>
      <c r="DD232" s="22">
        <v>1.8120799999999999E-2</v>
      </c>
      <c r="DE232" s="22">
        <v>4.9489E-3</v>
      </c>
      <c r="DF232" s="22">
        <v>2.4933E-2</v>
      </c>
      <c r="DG232" s="22">
        <v>1.2249400000000001E-2</v>
      </c>
      <c r="DH232" s="22">
        <v>1.3273200000000001E-2</v>
      </c>
      <c r="DI232" s="22">
        <v>5.1213700000000001E-2</v>
      </c>
      <c r="DJ232" s="22">
        <v>5.6097099999999997E-2</v>
      </c>
      <c r="DK232" s="22">
        <v>8.8273299999999999E-2</v>
      </c>
      <c r="DL232" s="22">
        <v>5.8185300000000002E-2</v>
      </c>
      <c r="DM232" s="22">
        <v>0.29046319999999998</v>
      </c>
      <c r="DN232" s="22">
        <v>0.33498719999999998</v>
      </c>
      <c r="DO232" s="22">
        <v>0.34352880000000002</v>
      </c>
      <c r="DP232" s="22">
        <v>0.33702539999999997</v>
      </c>
      <c r="DQ232" s="22">
        <v>0.17674300000000001</v>
      </c>
      <c r="DR232" s="22">
        <v>5.2810700000000002E-2</v>
      </c>
      <c r="DS232" s="22">
        <v>1.49789E-2</v>
      </c>
      <c r="DT232" s="22">
        <v>-4.8835799999999999E-2</v>
      </c>
      <c r="DU232" s="22">
        <v>-3.2591299999999997E-2</v>
      </c>
      <c r="DV232" s="22">
        <v>9.8770000000000004E-3</v>
      </c>
      <c r="DW232" s="22">
        <v>4.5145600000000001E-2</v>
      </c>
      <c r="DX232" s="22">
        <v>4.6399500000000003E-2</v>
      </c>
      <c r="DY232" s="22">
        <v>5.2812699999999997E-2</v>
      </c>
      <c r="DZ232" s="22">
        <v>4.2729400000000001E-2</v>
      </c>
      <c r="EA232" s="22">
        <v>2.81947E-2</v>
      </c>
      <c r="EB232" s="22">
        <v>3.0354800000000001E-2</v>
      </c>
      <c r="EC232" s="22">
        <v>1.87885E-2</v>
      </c>
      <c r="ED232" s="22">
        <v>3.9066099999999999E-2</v>
      </c>
      <c r="EE232" s="22">
        <v>2.9820699999999999E-2</v>
      </c>
      <c r="EF232" s="22">
        <v>3.55457E-2</v>
      </c>
      <c r="EG232" s="22">
        <v>7.6322000000000001E-2</v>
      </c>
      <c r="EH232" s="22">
        <v>8.6726499999999998E-2</v>
      </c>
      <c r="EI232" s="22">
        <v>0.123046</v>
      </c>
      <c r="EJ232" s="22">
        <v>9.7803799999999996E-2</v>
      </c>
      <c r="EK232" s="22">
        <v>0.32549670000000003</v>
      </c>
      <c r="EL232" s="22">
        <v>0.37089149999999999</v>
      </c>
      <c r="EM232" s="22">
        <v>0.38022669999999997</v>
      </c>
      <c r="EN232" s="22">
        <v>0.3753416</v>
      </c>
      <c r="EO232" s="22">
        <v>0.21417</v>
      </c>
      <c r="EP232" s="22">
        <v>8.9064199999999996E-2</v>
      </c>
      <c r="EQ232" s="22">
        <v>4.6058599999999998E-2</v>
      </c>
      <c r="ER232" s="22">
        <v>-1.8191300000000001E-2</v>
      </c>
      <c r="ES232" s="22">
        <v>-3.0003999999999999E-3</v>
      </c>
      <c r="ET232" s="22">
        <v>3.3550400000000001E-2</v>
      </c>
      <c r="EU232" s="22">
        <v>68.563199999999995</v>
      </c>
      <c r="EV232" s="22">
        <v>67.725149999999999</v>
      </c>
      <c r="EW232" s="22">
        <v>66.831890000000001</v>
      </c>
      <c r="EX232" s="22">
        <v>65.127589999999998</v>
      </c>
      <c r="EY232" s="22">
        <v>65.657679999999999</v>
      </c>
      <c r="EZ232" s="22">
        <v>64.026989999999998</v>
      </c>
      <c r="FA232" s="22">
        <v>63.332509999999999</v>
      </c>
      <c r="FB232" s="22">
        <v>65.219610000000003</v>
      </c>
      <c r="FC232" s="22">
        <v>71.049059999999997</v>
      </c>
      <c r="FD232" s="22">
        <v>78.181569999999994</v>
      </c>
      <c r="FE232" s="22">
        <v>84.628209999999996</v>
      </c>
      <c r="FF232" s="22">
        <v>88.560749999999999</v>
      </c>
      <c r="FG232" s="22">
        <v>90.428250000000006</v>
      </c>
      <c r="FH232" s="22">
        <v>92.403710000000004</v>
      </c>
      <c r="FI232" s="22">
        <v>93.398799999999994</v>
      </c>
      <c r="FJ232" s="22">
        <v>92.804950000000005</v>
      </c>
      <c r="FK232" s="22">
        <v>93.176720000000003</v>
      </c>
      <c r="FL232" s="22">
        <v>92.000039999999998</v>
      </c>
      <c r="FM232" s="22">
        <v>89.006159999999994</v>
      </c>
      <c r="FN232" s="22">
        <v>85.423330000000007</v>
      </c>
      <c r="FO232" s="22">
        <v>80.181619999999995</v>
      </c>
      <c r="FP232" s="22">
        <v>77.854020000000006</v>
      </c>
      <c r="FQ232" s="22">
        <v>75.760760000000005</v>
      </c>
      <c r="FR232" s="22">
        <v>73.78407</v>
      </c>
      <c r="FS232" s="22">
        <v>0.41792620000000003</v>
      </c>
      <c r="FT232" s="22"/>
      <c r="FU232" s="22">
        <v>3.9749399999999997E-2</v>
      </c>
    </row>
    <row r="233" spans="1:177" x14ac:dyDescent="0.2">
      <c r="A233" s="13" t="s">
        <v>227</v>
      </c>
      <c r="B233" s="13" t="s">
        <v>199</v>
      </c>
      <c r="C233" s="13" t="s">
        <v>270</v>
      </c>
      <c r="D233" s="34" t="s">
        <v>263</v>
      </c>
      <c r="E233" s="23" t="s">
        <v>219</v>
      </c>
      <c r="F233" s="23">
        <v>6312</v>
      </c>
      <c r="G233" s="22">
        <v>1.0170429999999999</v>
      </c>
      <c r="H233" s="22">
        <v>0.91508230000000002</v>
      </c>
      <c r="I233" s="22">
        <v>0.82464309999999996</v>
      </c>
      <c r="J233" s="22">
        <v>0.76861970000000002</v>
      </c>
      <c r="K233" s="22">
        <v>0.73167320000000002</v>
      </c>
      <c r="L233" s="22">
        <v>0.72496459999999996</v>
      </c>
      <c r="M233" s="22">
        <v>0.72353040000000002</v>
      </c>
      <c r="N233" s="22">
        <v>0.73748210000000003</v>
      </c>
      <c r="O233" s="22">
        <v>0.73657479999999997</v>
      </c>
      <c r="P233" s="22">
        <v>0.71041840000000001</v>
      </c>
      <c r="Q233" s="22">
        <v>0.74110750000000003</v>
      </c>
      <c r="R233" s="22">
        <v>0.84332039999999997</v>
      </c>
      <c r="S233" s="22">
        <v>0.96894139999999995</v>
      </c>
      <c r="T233" s="22">
        <v>1.0603389999999999</v>
      </c>
      <c r="U233" s="22">
        <v>1.2397069999999999</v>
      </c>
      <c r="V233" s="22">
        <v>1.3658729999999999</v>
      </c>
      <c r="W233" s="22">
        <v>1.4788330000000001</v>
      </c>
      <c r="X233" s="22">
        <v>1.6187860000000001</v>
      </c>
      <c r="Y233" s="22">
        <v>1.615351</v>
      </c>
      <c r="Z233" s="22">
        <v>1.5747960000000001</v>
      </c>
      <c r="AA233" s="22">
        <v>1.6065449999999999</v>
      </c>
      <c r="AB233" s="22">
        <v>1.5574410000000001</v>
      </c>
      <c r="AC233" s="22">
        <v>1.4124410000000001</v>
      </c>
      <c r="AD233" s="22">
        <v>1.222861</v>
      </c>
      <c r="AE233" s="22">
        <v>-4.2969100000000003E-2</v>
      </c>
      <c r="AF233" s="22">
        <v>-3.1601799999999999E-2</v>
      </c>
      <c r="AG233" s="22">
        <v>-2.9641500000000001E-2</v>
      </c>
      <c r="AH233" s="22">
        <v>-2.0199100000000001E-2</v>
      </c>
      <c r="AI233" s="22">
        <v>-1.20617E-2</v>
      </c>
      <c r="AJ233" s="22">
        <v>-8.3735000000000007E-3</v>
      </c>
      <c r="AK233" s="22">
        <v>-1.29874E-2</v>
      </c>
      <c r="AL233" s="22">
        <v>-1.11748E-2</v>
      </c>
      <c r="AM233" s="22">
        <v>-1.24717E-2</v>
      </c>
      <c r="AN233" s="22">
        <v>-3.0797100000000001E-2</v>
      </c>
      <c r="AO233" s="22">
        <v>-3.08948E-2</v>
      </c>
      <c r="AP233" s="22">
        <v>-3.9137E-3</v>
      </c>
      <c r="AQ233" s="22">
        <v>2.7395599999999999E-2</v>
      </c>
      <c r="AR233" s="22">
        <v>3.0447E-3</v>
      </c>
      <c r="AS233" s="22">
        <v>0.12228310000000001</v>
      </c>
      <c r="AT233" s="22">
        <v>0.13766249999999999</v>
      </c>
      <c r="AU233" s="22">
        <v>0.14025609999999999</v>
      </c>
      <c r="AV233" s="22">
        <v>0.16289699999999999</v>
      </c>
      <c r="AW233" s="22">
        <v>1.8631499999999999E-2</v>
      </c>
      <c r="AX233" s="22">
        <v>-5.3145900000000003E-2</v>
      </c>
      <c r="AY233" s="22">
        <v>-6.0801599999999997E-2</v>
      </c>
      <c r="AZ233" s="22">
        <v>-5.3305100000000001E-2</v>
      </c>
      <c r="BA233" s="22">
        <v>-3.9889000000000001E-2</v>
      </c>
      <c r="BB233" s="22">
        <v>-2.82683E-2</v>
      </c>
      <c r="BC233" s="22">
        <v>-2.9646599999999999E-2</v>
      </c>
      <c r="BD233" s="22">
        <v>-1.8846000000000002E-2</v>
      </c>
      <c r="BE233" s="22">
        <v>-1.82224E-2</v>
      </c>
      <c r="BF233" s="22">
        <v>-1.02597E-2</v>
      </c>
      <c r="BG233" s="22">
        <v>-3.2003000000000001E-3</v>
      </c>
      <c r="BH233" s="22">
        <v>7.0279999999999995E-4</v>
      </c>
      <c r="BI233" s="22">
        <v>-3.8135999999999999E-3</v>
      </c>
      <c r="BJ233" s="22">
        <v>-1.7579E-3</v>
      </c>
      <c r="BK233" s="22">
        <v>-9.9630000000000009E-4</v>
      </c>
      <c r="BL233" s="22">
        <v>-1.81989E-2</v>
      </c>
      <c r="BM233" s="22">
        <v>-1.6627099999999999E-2</v>
      </c>
      <c r="BN233" s="22">
        <v>1.29152E-2</v>
      </c>
      <c r="BO233" s="22">
        <v>4.5529E-2</v>
      </c>
      <c r="BP233" s="22">
        <v>2.25274E-2</v>
      </c>
      <c r="BQ233" s="22">
        <v>0.14303550000000001</v>
      </c>
      <c r="BR233" s="22">
        <v>0.15919610000000001</v>
      </c>
      <c r="BS233" s="22">
        <v>0.16072239999999999</v>
      </c>
      <c r="BT233" s="22">
        <v>0.1832993</v>
      </c>
      <c r="BU233" s="22">
        <v>4.01696E-2</v>
      </c>
      <c r="BV233" s="22">
        <v>-3.2484399999999997E-2</v>
      </c>
      <c r="BW233" s="22">
        <v>-4.0787299999999999E-2</v>
      </c>
      <c r="BX233" s="22">
        <v>-3.4473999999999998E-2</v>
      </c>
      <c r="BY233" s="22">
        <v>-2.3112000000000001E-2</v>
      </c>
      <c r="BZ233" s="22">
        <v>-1.3229400000000001E-2</v>
      </c>
      <c r="CA233" s="22">
        <v>-2.0419400000000001E-2</v>
      </c>
      <c r="CB233" s="22">
        <v>-1.0011300000000001E-2</v>
      </c>
      <c r="CC233" s="22">
        <v>-1.03137E-2</v>
      </c>
      <c r="CD233" s="22">
        <v>-3.3757000000000001E-3</v>
      </c>
      <c r="CE233" s="22">
        <v>2.9369999999999999E-3</v>
      </c>
      <c r="CF233" s="22">
        <v>6.9890999999999998E-3</v>
      </c>
      <c r="CG233" s="22">
        <v>2.5401E-3</v>
      </c>
      <c r="CH233" s="22">
        <v>4.7641999999999997E-3</v>
      </c>
      <c r="CI233" s="22">
        <v>6.9513999999999999E-3</v>
      </c>
      <c r="CJ233" s="22">
        <v>-9.4733999999999999E-3</v>
      </c>
      <c r="CK233" s="22">
        <v>-6.7453000000000001E-3</v>
      </c>
      <c r="CL233" s="22">
        <v>2.45708E-2</v>
      </c>
      <c r="CM233" s="22">
        <v>5.8088099999999997E-2</v>
      </c>
      <c r="CN233" s="22">
        <v>3.60211E-2</v>
      </c>
      <c r="CO233" s="22">
        <v>0.15740850000000001</v>
      </c>
      <c r="CP233" s="22">
        <v>0.17411019999999999</v>
      </c>
      <c r="CQ233" s="22">
        <v>0.17489730000000001</v>
      </c>
      <c r="CR233" s="22">
        <v>0.19742989999999999</v>
      </c>
      <c r="CS233" s="22">
        <v>5.5086799999999998E-2</v>
      </c>
      <c r="CT233" s="22">
        <v>-1.8174300000000001E-2</v>
      </c>
      <c r="CU233" s="22">
        <v>-2.6925500000000002E-2</v>
      </c>
      <c r="CV233" s="22">
        <v>-2.1431599999999999E-2</v>
      </c>
      <c r="CW233" s="22">
        <v>-1.14923E-2</v>
      </c>
      <c r="CX233" s="22">
        <v>-2.8135E-3</v>
      </c>
      <c r="CY233" s="22">
        <v>-1.1192300000000001E-2</v>
      </c>
      <c r="CZ233" s="22">
        <v>-1.1766000000000001E-3</v>
      </c>
      <c r="DA233" s="22">
        <v>-2.4049000000000002E-3</v>
      </c>
      <c r="DB233" s="22">
        <v>3.5082999999999998E-3</v>
      </c>
      <c r="DC233" s="22">
        <v>9.0743999999999998E-3</v>
      </c>
      <c r="DD233" s="22">
        <v>1.32754E-2</v>
      </c>
      <c r="DE233" s="22">
        <v>8.8938000000000003E-3</v>
      </c>
      <c r="DF233" s="22">
        <v>1.1286300000000001E-2</v>
      </c>
      <c r="DG233" s="22">
        <v>1.48992E-2</v>
      </c>
      <c r="DH233" s="22">
        <v>-7.4799999999999997E-4</v>
      </c>
      <c r="DI233" s="22">
        <v>3.1365E-3</v>
      </c>
      <c r="DJ233" s="22">
        <v>3.6226500000000002E-2</v>
      </c>
      <c r="DK233" s="22">
        <v>7.0647299999999996E-2</v>
      </c>
      <c r="DL233" s="22">
        <v>4.9514799999999998E-2</v>
      </c>
      <c r="DM233" s="22">
        <v>0.1717815</v>
      </c>
      <c r="DN233" s="22">
        <v>0.18902440000000001</v>
      </c>
      <c r="DO233" s="22">
        <v>0.1890722</v>
      </c>
      <c r="DP233" s="22">
        <v>0.21156040000000001</v>
      </c>
      <c r="DQ233" s="22">
        <v>7.0003999999999997E-2</v>
      </c>
      <c r="DR233" s="22">
        <v>-3.8641999999999999E-3</v>
      </c>
      <c r="DS233" s="22">
        <v>-1.30636E-2</v>
      </c>
      <c r="DT233" s="22">
        <v>-8.3893000000000006E-3</v>
      </c>
      <c r="DU233" s="22">
        <v>1.2740000000000001E-4</v>
      </c>
      <c r="DV233" s="22">
        <v>7.6023999999999996E-3</v>
      </c>
      <c r="DW233" s="22">
        <v>2.1302999999999999E-3</v>
      </c>
      <c r="DX233" s="22">
        <v>1.1579300000000001E-2</v>
      </c>
      <c r="DY233" s="22">
        <v>9.0141000000000006E-3</v>
      </c>
      <c r="DZ233" s="22">
        <v>1.34477E-2</v>
      </c>
      <c r="EA233" s="22">
        <v>1.7935699999999999E-2</v>
      </c>
      <c r="EB233" s="22">
        <v>2.2351800000000002E-2</v>
      </c>
      <c r="EC233" s="22">
        <v>1.80676E-2</v>
      </c>
      <c r="ED233" s="22">
        <v>2.0703200000000001E-2</v>
      </c>
      <c r="EE233" s="22">
        <v>2.6374600000000002E-2</v>
      </c>
      <c r="EF233" s="22">
        <v>1.1850299999999999E-2</v>
      </c>
      <c r="EG233" s="22">
        <v>1.7404200000000002E-2</v>
      </c>
      <c r="EH233" s="22">
        <v>5.3055400000000003E-2</v>
      </c>
      <c r="EI233" s="22">
        <v>8.8780600000000001E-2</v>
      </c>
      <c r="EJ233" s="22">
        <v>6.8997500000000003E-2</v>
      </c>
      <c r="EK233" s="22">
        <v>0.19253390000000001</v>
      </c>
      <c r="EL233" s="22">
        <v>0.210558</v>
      </c>
      <c r="EM233" s="22">
        <v>0.20953849999999999</v>
      </c>
      <c r="EN233" s="22">
        <v>0.23196269999999999</v>
      </c>
      <c r="EO233" s="22">
        <v>9.1542100000000001E-2</v>
      </c>
      <c r="EP233" s="22">
        <v>1.6797300000000001E-2</v>
      </c>
      <c r="EQ233" s="22">
        <v>6.9506999999999998E-3</v>
      </c>
      <c r="ER233" s="22">
        <v>1.0441799999999999E-2</v>
      </c>
      <c r="ES233" s="22">
        <v>1.69044E-2</v>
      </c>
      <c r="ET233" s="22">
        <v>2.26413E-2</v>
      </c>
      <c r="EU233" s="22">
        <v>73.044399999999996</v>
      </c>
      <c r="EV233" s="22">
        <v>72.641450000000006</v>
      </c>
      <c r="EW233" s="22">
        <v>71.792150000000007</v>
      </c>
      <c r="EX233" s="22">
        <v>70.884770000000003</v>
      </c>
      <c r="EY233" s="22">
        <v>69.876850000000005</v>
      </c>
      <c r="EZ233" s="22">
        <v>68.826830000000001</v>
      </c>
      <c r="FA233" s="22">
        <v>69.021029999999996</v>
      </c>
      <c r="FB233" s="22">
        <v>70.701229999999995</v>
      </c>
      <c r="FC233" s="22">
        <v>75.903319999999994</v>
      </c>
      <c r="FD233" s="22">
        <v>77.778360000000006</v>
      </c>
      <c r="FE233" s="22">
        <v>78.895510000000002</v>
      </c>
      <c r="FF233" s="22">
        <v>83.397850000000005</v>
      </c>
      <c r="FG233" s="22">
        <v>87.496679999999998</v>
      </c>
      <c r="FH233" s="22">
        <v>91.321359999999999</v>
      </c>
      <c r="FI233" s="22">
        <v>92.561890000000005</v>
      </c>
      <c r="FJ233" s="22">
        <v>93.134060000000005</v>
      </c>
      <c r="FK233" s="22">
        <v>92.537909999999997</v>
      </c>
      <c r="FL233" s="22">
        <v>89.982119999999995</v>
      </c>
      <c r="FM233" s="22">
        <v>88.013270000000006</v>
      </c>
      <c r="FN233" s="22">
        <v>84.113150000000005</v>
      </c>
      <c r="FO233" s="22">
        <v>79.805620000000005</v>
      </c>
      <c r="FP233" s="22">
        <v>77.515389999999996</v>
      </c>
      <c r="FQ233" s="22">
        <v>76.547229999999999</v>
      </c>
      <c r="FR233" s="22">
        <v>74.840590000000006</v>
      </c>
      <c r="FS233" s="22">
        <v>0.26151380000000002</v>
      </c>
      <c r="FT233" s="22"/>
      <c r="FU233" s="22">
        <v>2.3437099999999999E-2</v>
      </c>
    </row>
    <row r="234" spans="1:177" x14ac:dyDescent="0.2">
      <c r="A234" s="13" t="s">
        <v>227</v>
      </c>
      <c r="B234" s="13" t="s">
        <v>199</v>
      </c>
      <c r="C234" s="13" t="s">
        <v>270</v>
      </c>
      <c r="D234" s="34" t="s">
        <v>263</v>
      </c>
      <c r="E234" s="23" t="s">
        <v>220</v>
      </c>
      <c r="F234" s="23">
        <v>3882</v>
      </c>
      <c r="G234" s="22">
        <v>0.97887930000000001</v>
      </c>
      <c r="H234" s="22">
        <v>0.87611289999999997</v>
      </c>
      <c r="I234" s="22">
        <v>0.79911889999999997</v>
      </c>
      <c r="J234" s="22">
        <v>0.73903759999999996</v>
      </c>
      <c r="K234" s="22">
        <v>0.69953679999999996</v>
      </c>
      <c r="L234" s="22">
        <v>0.68487260000000005</v>
      </c>
      <c r="M234" s="22">
        <v>0.70426949999999999</v>
      </c>
      <c r="N234" s="22">
        <v>0.72524140000000004</v>
      </c>
      <c r="O234" s="22">
        <v>0.72134880000000001</v>
      </c>
      <c r="P234" s="22">
        <v>0.6984996</v>
      </c>
      <c r="Q234" s="22">
        <v>0.70226789999999994</v>
      </c>
      <c r="R234" s="22">
        <v>0.75576520000000003</v>
      </c>
      <c r="S234" s="22">
        <v>0.82634240000000003</v>
      </c>
      <c r="T234" s="22">
        <v>0.88816859999999997</v>
      </c>
      <c r="U234" s="22">
        <v>0.99139299999999997</v>
      </c>
      <c r="V234" s="22">
        <v>1.0719920000000001</v>
      </c>
      <c r="W234" s="22">
        <v>1.157759</v>
      </c>
      <c r="X234" s="22">
        <v>1.2821499999999999</v>
      </c>
      <c r="Y234" s="22">
        <v>1.3464849999999999</v>
      </c>
      <c r="Z234" s="22">
        <v>1.3607659999999999</v>
      </c>
      <c r="AA234" s="22">
        <v>1.4401200000000001</v>
      </c>
      <c r="AB234" s="22">
        <v>1.448226</v>
      </c>
      <c r="AC234" s="22">
        <v>1.3361270000000001</v>
      </c>
      <c r="AD234" s="22">
        <v>1.1660520000000001</v>
      </c>
      <c r="AE234" s="22">
        <v>-6.22809E-2</v>
      </c>
      <c r="AF234" s="22">
        <v>-5.0465700000000002E-2</v>
      </c>
      <c r="AG234" s="22">
        <v>-3.7046799999999998E-2</v>
      </c>
      <c r="AH234" s="22">
        <v>-3.0081299999999998E-2</v>
      </c>
      <c r="AI234" s="22">
        <v>-2.5024000000000001E-2</v>
      </c>
      <c r="AJ234" s="22">
        <v>-2.1644199999999999E-2</v>
      </c>
      <c r="AK234" s="22">
        <v>-3.5195999999999999E-3</v>
      </c>
      <c r="AL234" s="22">
        <v>-7.3147000000000004E-3</v>
      </c>
      <c r="AM234" s="22">
        <v>-1.03921E-2</v>
      </c>
      <c r="AN234" s="22">
        <v>-2.9699400000000001E-2</v>
      </c>
      <c r="AO234" s="22">
        <v>-4.5854399999999997E-2</v>
      </c>
      <c r="AP234" s="22">
        <v>-1.49105E-2</v>
      </c>
      <c r="AQ234" s="22">
        <v>7.3575000000000003E-3</v>
      </c>
      <c r="AR234" s="22">
        <v>-2.1836600000000001E-2</v>
      </c>
      <c r="AS234" s="22">
        <v>6.7690299999999995E-2</v>
      </c>
      <c r="AT234" s="22">
        <v>8.2193299999999997E-2</v>
      </c>
      <c r="AU234" s="22">
        <v>8.1654500000000005E-2</v>
      </c>
      <c r="AV234" s="22">
        <v>0.1049075</v>
      </c>
      <c r="AW234" s="22">
        <v>-2.1648199999999999E-2</v>
      </c>
      <c r="AX234" s="22">
        <v>-7.5166999999999998E-2</v>
      </c>
      <c r="AY234" s="22">
        <v>-7.90632E-2</v>
      </c>
      <c r="AZ234" s="22">
        <v>-7.2478299999999996E-2</v>
      </c>
      <c r="BA234" s="22">
        <v>-5.9326700000000003E-2</v>
      </c>
      <c r="BB234" s="22">
        <v>-3.7029100000000002E-2</v>
      </c>
      <c r="BC234" s="22">
        <v>-4.5130200000000002E-2</v>
      </c>
      <c r="BD234" s="22">
        <v>-3.5023400000000003E-2</v>
      </c>
      <c r="BE234" s="22">
        <v>-2.3255899999999999E-2</v>
      </c>
      <c r="BF234" s="22">
        <v>-1.7491400000000001E-2</v>
      </c>
      <c r="BG234" s="22">
        <v>-1.3769999999999999E-2</v>
      </c>
      <c r="BH234" s="22">
        <v>-1.0570899999999999E-2</v>
      </c>
      <c r="BI234" s="22">
        <v>6.8623E-3</v>
      </c>
      <c r="BJ234" s="22">
        <v>4.3211999999999999E-3</v>
      </c>
      <c r="BK234" s="22">
        <v>3.0010000000000002E-3</v>
      </c>
      <c r="BL234" s="22">
        <v>-1.5139700000000001E-2</v>
      </c>
      <c r="BM234" s="22">
        <v>-2.9992600000000001E-2</v>
      </c>
      <c r="BN234" s="22">
        <v>2.9946999999999999E-3</v>
      </c>
      <c r="BO234" s="22">
        <v>2.72634E-2</v>
      </c>
      <c r="BP234" s="22">
        <v>9.858E-4</v>
      </c>
      <c r="BQ234" s="22">
        <v>9.1829900000000006E-2</v>
      </c>
      <c r="BR234" s="22">
        <v>0.10743220000000001</v>
      </c>
      <c r="BS234" s="22">
        <v>0.1058249</v>
      </c>
      <c r="BT234" s="22">
        <v>0.12899949999999999</v>
      </c>
      <c r="BU234" s="22">
        <v>3.0314999999999999E-3</v>
      </c>
      <c r="BV234" s="22">
        <v>-5.0993700000000003E-2</v>
      </c>
      <c r="BW234" s="22">
        <v>-5.6339800000000002E-2</v>
      </c>
      <c r="BX234" s="22">
        <v>-4.9614499999999999E-2</v>
      </c>
      <c r="BY234" s="22">
        <v>-3.7868400000000003E-2</v>
      </c>
      <c r="BZ234" s="22">
        <v>-1.8470500000000001E-2</v>
      </c>
      <c r="CA234" s="22">
        <v>-3.3251700000000002E-2</v>
      </c>
      <c r="CB234" s="22">
        <v>-2.4327999999999999E-2</v>
      </c>
      <c r="CC234" s="22">
        <v>-1.3704300000000001E-2</v>
      </c>
      <c r="CD234" s="22">
        <v>-8.7715999999999992E-3</v>
      </c>
      <c r="CE234" s="22">
        <v>-5.9754999999999999E-3</v>
      </c>
      <c r="CF234" s="22">
        <v>-2.9015999999999998E-3</v>
      </c>
      <c r="CG234" s="22">
        <v>1.40527E-2</v>
      </c>
      <c r="CH234" s="22">
        <v>1.23801E-2</v>
      </c>
      <c r="CI234" s="22">
        <v>1.2277100000000001E-2</v>
      </c>
      <c r="CJ234" s="22">
        <v>-5.0556000000000004E-3</v>
      </c>
      <c r="CK234" s="22">
        <v>-1.9006700000000001E-2</v>
      </c>
      <c r="CL234" s="22">
        <v>1.53957E-2</v>
      </c>
      <c r="CM234" s="22">
        <v>4.1050200000000002E-2</v>
      </c>
      <c r="CN234" s="22">
        <v>1.6792600000000001E-2</v>
      </c>
      <c r="CO234" s="22">
        <v>0.1085489</v>
      </c>
      <c r="CP234" s="22">
        <v>0.1249126</v>
      </c>
      <c r="CQ234" s="22">
        <v>0.1225653</v>
      </c>
      <c r="CR234" s="22">
        <v>0.1456855</v>
      </c>
      <c r="CS234" s="22">
        <v>2.0124699999999999E-2</v>
      </c>
      <c r="CT234" s="22">
        <v>-3.4251299999999998E-2</v>
      </c>
      <c r="CU234" s="22">
        <v>-4.0601699999999998E-2</v>
      </c>
      <c r="CV234" s="22">
        <v>-3.3779200000000002E-2</v>
      </c>
      <c r="CW234" s="22">
        <v>-2.3006499999999999E-2</v>
      </c>
      <c r="CX234" s="22">
        <v>-5.6167999999999999E-3</v>
      </c>
      <c r="CY234" s="22">
        <v>-2.1373199999999998E-2</v>
      </c>
      <c r="CZ234" s="22">
        <v>-1.3632699999999999E-2</v>
      </c>
      <c r="DA234" s="22">
        <v>-4.1527999999999999E-3</v>
      </c>
      <c r="DB234" s="22">
        <v>-5.1799999999999999E-5</v>
      </c>
      <c r="DC234" s="22">
        <v>1.8189E-3</v>
      </c>
      <c r="DD234" s="22">
        <v>4.7676000000000003E-3</v>
      </c>
      <c r="DE234" s="22">
        <v>2.1243100000000001E-2</v>
      </c>
      <c r="DF234" s="22">
        <v>2.0439100000000002E-2</v>
      </c>
      <c r="DG234" s="22">
        <v>2.1553200000000002E-2</v>
      </c>
      <c r="DH234" s="22">
        <v>5.0283999999999997E-3</v>
      </c>
      <c r="DI234" s="22">
        <v>-8.0208999999999992E-3</v>
      </c>
      <c r="DJ234" s="22">
        <v>2.77968E-2</v>
      </c>
      <c r="DK234" s="22">
        <v>5.4836999999999997E-2</v>
      </c>
      <c r="DL234" s="22">
        <v>3.2599299999999998E-2</v>
      </c>
      <c r="DM234" s="22">
        <v>0.12526789999999999</v>
      </c>
      <c r="DN234" s="22">
        <v>0.14239289999999999</v>
      </c>
      <c r="DO234" s="22">
        <v>0.1393056</v>
      </c>
      <c r="DP234" s="22">
        <v>0.1623715</v>
      </c>
      <c r="DQ234" s="22">
        <v>3.7217800000000002E-2</v>
      </c>
      <c r="DR234" s="22">
        <v>-1.7508900000000001E-2</v>
      </c>
      <c r="DS234" s="22">
        <v>-2.48635E-2</v>
      </c>
      <c r="DT234" s="22">
        <v>-1.7943799999999999E-2</v>
      </c>
      <c r="DU234" s="22">
        <v>-8.1446000000000001E-3</v>
      </c>
      <c r="DV234" s="22">
        <v>7.2367999999999998E-3</v>
      </c>
      <c r="DW234" s="22">
        <v>-4.2226E-3</v>
      </c>
      <c r="DX234" s="22">
        <v>1.8097E-3</v>
      </c>
      <c r="DY234" s="22">
        <v>9.6381999999999995E-3</v>
      </c>
      <c r="DZ234" s="22">
        <v>1.25381E-2</v>
      </c>
      <c r="EA234" s="22">
        <v>1.30729E-2</v>
      </c>
      <c r="EB234" s="22">
        <v>1.5840900000000002E-2</v>
      </c>
      <c r="EC234" s="22">
        <v>3.1624899999999997E-2</v>
      </c>
      <c r="ED234" s="22">
        <v>3.2074900000000003E-2</v>
      </c>
      <c r="EE234" s="22">
        <v>3.49463E-2</v>
      </c>
      <c r="EF234" s="22">
        <v>1.9588100000000001E-2</v>
      </c>
      <c r="EG234" s="22">
        <v>7.8408999999999996E-3</v>
      </c>
      <c r="EH234" s="22">
        <v>4.5702E-2</v>
      </c>
      <c r="EI234" s="22">
        <v>7.4742900000000001E-2</v>
      </c>
      <c r="EJ234" s="22">
        <v>5.54218E-2</v>
      </c>
      <c r="EK234" s="22">
        <v>0.1494076</v>
      </c>
      <c r="EL234" s="22">
        <v>0.1676318</v>
      </c>
      <c r="EM234" s="22">
        <v>0.16347600000000001</v>
      </c>
      <c r="EN234" s="22">
        <v>0.1864635</v>
      </c>
      <c r="EO234" s="22">
        <v>6.1897599999999997E-2</v>
      </c>
      <c r="EP234" s="22">
        <v>6.6645000000000003E-3</v>
      </c>
      <c r="EQ234" s="22">
        <v>-2.1402000000000001E-3</v>
      </c>
      <c r="ER234" s="22">
        <v>4.9199999999999999E-3</v>
      </c>
      <c r="ES234" s="22">
        <v>1.3313699999999999E-2</v>
      </c>
      <c r="ET234" s="22">
        <v>2.57954E-2</v>
      </c>
      <c r="EU234" s="22">
        <v>73.406139999999994</v>
      </c>
      <c r="EV234" s="22">
        <v>73.124750000000006</v>
      </c>
      <c r="EW234" s="22">
        <v>72.713099999999997</v>
      </c>
      <c r="EX234" s="22">
        <v>71.748660000000001</v>
      </c>
      <c r="EY234" s="22">
        <v>70.807000000000002</v>
      </c>
      <c r="EZ234" s="22">
        <v>70.373959999999997</v>
      </c>
      <c r="FA234" s="22">
        <v>70.275059999999996</v>
      </c>
      <c r="FB234" s="22">
        <v>71.509469999999993</v>
      </c>
      <c r="FC234" s="22">
        <v>74.909120000000001</v>
      </c>
      <c r="FD234" s="22">
        <v>74.840459999999993</v>
      </c>
      <c r="FE234" s="22">
        <v>77.168009999999995</v>
      </c>
      <c r="FF234" s="22">
        <v>81.466049999999996</v>
      </c>
      <c r="FG234" s="22">
        <v>86.212429999999998</v>
      </c>
      <c r="FH234" s="22">
        <v>90.249939999999995</v>
      </c>
      <c r="FI234" s="22">
        <v>90.524919999999995</v>
      </c>
      <c r="FJ234" s="22">
        <v>91.381590000000003</v>
      </c>
      <c r="FK234" s="22">
        <v>90.703270000000003</v>
      </c>
      <c r="FL234" s="22">
        <v>88.387169999999998</v>
      </c>
      <c r="FM234" s="22">
        <v>86.01661</v>
      </c>
      <c r="FN234" s="22">
        <v>82.466049999999996</v>
      </c>
      <c r="FO234" s="22">
        <v>78.829700000000003</v>
      </c>
      <c r="FP234" s="22">
        <v>76.683620000000005</v>
      </c>
      <c r="FQ234" s="22">
        <v>75.661659999999998</v>
      </c>
      <c r="FR234" s="22">
        <v>74.922520000000006</v>
      </c>
      <c r="FS234" s="22">
        <v>0.31783299999999998</v>
      </c>
      <c r="FT234" s="22"/>
      <c r="FU234" s="22">
        <v>2.7976299999999999E-2</v>
      </c>
    </row>
    <row r="235" spans="1:177" x14ac:dyDescent="0.2">
      <c r="A235" s="13" t="s">
        <v>227</v>
      </c>
      <c r="B235" s="13" t="s">
        <v>199</v>
      </c>
      <c r="C235" s="13" t="s">
        <v>270</v>
      </c>
      <c r="D235" s="34" t="s">
        <v>263</v>
      </c>
      <c r="E235" s="23" t="s">
        <v>221</v>
      </c>
      <c r="F235" s="23">
        <v>2430</v>
      </c>
      <c r="G235" s="22">
        <v>1.139453</v>
      </c>
      <c r="H235" s="22">
        <v>1.0136069999999999</v>
      </c>
      <c r="I235" s="22">
        <v>0.90041780000000005</v>
      </c>
      <c r="J235" s="22">
        <v>0.83003819999999995</v>
      </c>
      <c r="K235" s="22">
        <v>0.7945314</v>
      </c>
      <c r="L235" s="22">
        <v>0.79981820000000003</v>
      </c>
      <c r="M235" s="22">
        <v>0.76866979999999996</v>
      </c>
      <c r="N235" s="22">
        <v>0.78121070000000004</v>
      </c>
      <c r="O235" s="22">
        <v>0.7728429</v>
      </c>
      <c r="P235" s="22">
        <v>0.74653820000000004</v>
      </c>
      <c r="Q235" s="22">
        <v>0.81051850000000003</v>
      </c>
      <c r="R235" s="22">
        <v>0.93599299999999996</v>
      </c>
      <c r="S235" s="22">
        <v>1.1205940000000001</v>
      </c>
      <c r="T235" s="22">
        <v>1.2627330000000001</v>
      </c>
      <c r="U235" s="22">
        <v>1.4171290000000001</v>
      </c>
      <c r="V235" s="22">
        <v>1.567156</v>
      </c>
      <c r="W235" s="22">
        <v>1.7099439999999999</v>
      </c>
      <c r="X235" s="22">
        <v>1.864671</v>
      </c>
      <c r="Y235" s="22">
        <v>1.937214</v>
      </c>
      <c r="Z235" s="22">
        <v>1.8835440000000001</v>
      </c>
      <c r="AA235" s="22">
        <v>1.87967</v>
      </c>
      <c r="AB235" s="22">
        <v>1.789374</v>
      </c>
      <c r="AC235" s="22">
        <v>1.5740959999999999</v>
      </c>
      <c r="AD235" s="22">
        <v>1.3400270000000001</v>
      </c>
      <c r="AE235" s="22">
        <v>-3.9638100000000002E-2</v>
      </c>
      <c r="AF235" s="22">
        <v>-2.8567599999999999E-2</v>
      </c>
      <c r="AG235" s="22">
        <v>-4.0716700000000002E-2</v>
      </c>
      <c r="AH235" s="22">
        <v>-2.29812E-2</v>
      </c>
      <c r="AI235" s="22">
        <v>-8.2815000000000007E-3</v>
      </c>
      <c r="AJ235" s="22">
        <v>-4.4444999999999997E-3</v>
      </c>
      <c r="AK235" s="22">
        <v>-4.3678500000000002E-2</v>
      </c>
      <c r="AL235" s="22">
        <v>-3.4790300000000003E-2</v>
      </c>
      <c r="AM235" s="22">
        <v>-3.8739599999999999E-2</v>
      </c>
      <c r="AN235" s="22">
        <v>-5.7577700000000002E-2</v>
      </c>
      <c r="AO235" s="22">
        <v>-3.7198099999999998E-2</v>
      </c>
      <c r="AP235" s="22">
        <v>-2.3857900000000001E-2</v>
      </c>
      <c r="AQ235" s="22">
        <v>1.8045700000000001E-2</v>
      </c>
      <c r="AR235" s="22">
        <v>-3.2588999999999999E-3</v>
      </c>
      <c r="AS235" s="22">
        <v>0.16347600000000001</v>
      </c>
      <c r="AT235" s="22">
        <v>0.17744009999999999</v>
      </c>
      <c r="AU235" s="22">
        <v>0.1855456</v>
      </c>
      <c r="AV235" s="22">
        <v>0.20805119999999999</v>
      </c>
      <c r="AW235" s="22">
        <v>3.2917399999999999E-2</v>
      </c>
      <c r="AX235" s="22">
        <v>-6.81446E-2</v>
      </c>
      <c r="AY235" s="22">
        <v>-7.8640299999999996E-2</v>
      </c>
      <c r="AZ235" s="22">
        <v>-6.5920300000000001E-2</v>
      </c>
      <c r="BA235" s="22">
        <v>-4.4167100000000001E-2</v>
      </c>
      <c r="BB235" s="22">
        <v>-4.3259100000000002E-2</v>
      </c>
      <c r="BC235" s="22">
        <v>-1.8625300000000001E-2</v>
      </c>
      <c r="BD235" s="22">
        <v>-7.2918999999999996E-3</v>
      </c>
      <c r="BE235" s="22">
        <v>-2.15535E-2</v>
      </c>
      <c r="BF235" s="22">
        <v>-7.0426000000000004E-3</v>
      </c>
      <c r="BG235" s="22">
        <v>5.8776999999999996E-3</v>
      </c>
      <c r="BH235" s="22">
        <v>1.08898E-2</v>
      </c>
      <c r="BI235" s="22">
        <v>-2.69099E-2</v>
      </c>
      <c r="BJ235" s="22">
        <v>-1.8637500000000001E-2</v>
      </c>
      <c r="BK235" s="22">
        <v>-1.7958499999999999E-2</v>
      </c>
      <c r="BL235" s="22">
        <v>-3.4332300000000003E-2</v>
      </c>
      <c r="BM235" s="22">
        <v>-1.02186E-2</v>
      </c>
      <c r="BN235" s="22">
        <v>8.2702000000000001E-3</v>
      </c>
      <c r="BO235" s="22">
        <v>5.2418199999999998E-2</v>
      </c>
      <c r="BP235" s="22">
        <v>3.1600200000000002E-2</v>
      </c>
      <c r="BQ235" s="22">
        <v>0.2005363</v>
      </c>
      <c r="BR235" s="22">
        <v>0.21584149999999999</v>
      </c>
      <c r="BS235" s="22">
        <v>0.22178310000000001</v>
      </c>
      <c r="BT235" s="22">
        <v>0.24407470000000001</v>
      </c>
      <c r="BU235" s="22">
        <v>7.1976899999999996E-2</v>
      </c>
      <c r="BV235" s="22">
        <v>-3.1713100000000001E-2</v>
      </c>
      <c r="BW235" s="22">
        <v>-4.23346E-2</v>
      </c>
      <c r="BX235" s="22">
        <v>-3.27975E-2</v>
      </c>
      <c r="BY235" s="22">
        <v>-1.6133600000000001E-2</v>
      </c>
      <c r="BZ235" s="22">
        <v>-1.7577200000000001E-2</v>
      </c>
      <c r="CA235" s="22">
        <v>-4.0718999999999998E-3</v>
      </c>
      <c r="CB235" s="22">
        <v>7.4435999999999999E-3</v>
      </c>
      <c r="CC235" s="22">
        <v>-8.2810999999999996E-3</v>
      </c>
      <c r="CD235" s="22">
        <v>3.9965000000000001E-3</v>
      </c>
      <c r="CE235" s="22">
        <v>1.5684300000000002E-2</v>
      </c>
      <c r="CF235" s="22">
        <v>2.15102E-2</v>
      </c>
      <c r="CG235" s="22">
        <v>-1.52961E-2</v>
      </c>
      <c r="CH235" s="22">
        <v>-7.4501000000000003E-3</v>
      </c>
      <c r="CI235" s="22">
        <v>-3.5657000000000002E-3</v>
      </c>
      <c r="CJ235" s="22">
        <v>-1.8232499999999999E-2</v>
      </c>
      <c r="CK235" s="22">
        <v>8.4673000000000005E-3</v>
      </c>
      <c r="CL235" s="22">
        <v>3.0522000000000001E-2</v>
      </c>
      <c r="CM235" s="22">
        <v>7.6224500000000001E-2</v>
      </c>
      <c r="CN235" s="22">
        <v>5.5743500000000001E-2</v>
      </c>
      <c r="CO235" s="22">
        <v>0.22620419999999999</v>
      </c>
      <c r="CP235" s="22">
        <v>0.24243819999999999</v>
      </c>
      <c r="CQ235" s="22">
        <v>0.24688109999999999</v>
      </c>
      <c r="CR235" s="22">
        <v>0.2690245</v>
      </c>
      <c r="CS235" s="22">
        <v>9.9029300000000001E-2</v>
      </c>
      <c r="CT235" s="22">
        <v>-6.4808000000000001E-3</v>
      </c>
      <c r="CU235" s="22">
        <v>-1.7189400000000001E-2</v>
      </c>
      <c r="CV235" s="22">
        <v>-9.8566999999999995E-3</v>
      </c>
      <c r="CW235" s="22">
        <v>3.2824E-3</v>
      </c>
      <c r="CX235" s="22">
        <v>2.1000000000000001E-4</v>
      </c>
      <c r="CY235" s="22">
        <v>1.0481499999999999E-2</v>
      </c>
      <c r="CZ235" s="22">
        <v>2.21791E-2</v>
      </c>
      <c r="DA235" s="22">
        <v>4.9912000000000003E-3</v>
      </c>
      <c r="DB235" s="22">
        <v>1.50356E-2</v>
      </c>
      <c r="DC235" s="22">
        <v>2.54909E-2</v>
      </c>
      <c r="DD235" s="22">
        <v>3.2130699999999998E-2</v>
      </c>
      <c r="DE235" s="22">
        <v>-3.6822000000000001E-3</v>
      </c>
      <c r="DF235" s="22">
        <v>3.7372999999999998E-3</v>
      </c>
      <c r="DG235" s="22">
        <v>1.08272E-2</v>
      </c>
      <c r="DH235" s="22">
        <v>-2.1327999999999998E-3</v>
      </c>
      <c r="DI235" s="22">
        <v>2.7153199999999999E-2</v>
      </c>
      <c r="DJ235" s="22">
        <v>5.2773899999999999E-2</v>
      </c>
      <c r="DK235" s="22">
        <v>0.1000308</v>
      </c>
      <c r="DL235" s="22">
        <v>7.9886799999999994E-2</v>
      </c>
      <c r="DM235" s="22">
        <v>0.25187209999999999</v>
      </c>
      <c r="DN235" s="22">
        <v>0.26903490000000002</v>
      </c>
      <c r="DO235" s="22">
        <v>0.27197909999999997</v>
      </c>
      <c r="DP235" s="22">
        <v>0.29397420000000002</v>
      </c>
      <c r="DQ235" s="22">
        <v>0.12608179999999999</v>
      </c>
      <c r="DR235" s="22">
        <v>1.8751500000000001E-2</v>
      </c>
      <c r="DS235" s="22">
        <v>7.9558000000000007E-3</v>
      </c>
      <c r="DT235" s="22">
        <v>1.3084E-2</v>
      </c>
      <c r="DU235" s="22">
        <v>2.2698300000000001E-2</v>
      </c>
      <c r="DV235" s="22">
        <v>1.7997200000000001E-2</v>
      </c>
      <c r="DW235" s="22">
        <v>3.1494300000000003E-2</v>
      </c>
      <c r="DX235" s="22">
        <v>4.3454699999999999E-2</v>
      </c>
      <c r="DY235" s="22">
        <v>2.4154399999999999E-2</v>
      </c>
      <c r="DZ235" s="22">
        <v>3.09742E-2</v>
      </c>
      <c r="EA235" s="22">
        <v>3.9649999999999998E-2</v>
      </c>
      <c r="EB235" s="22">
        <v>4.7464899999999997E-2</v>
      </c>
      <c r="EC235" s="22">
        <v>1.30864E-2</v>
      </c>
      <c r="ED235" s="22">
        <v>1.9890100000000001E-2</v>
      </c>
      <c r="EE235" s="22">
        <v>3.1608200000000003E-2</v>
      </c>
      <c r="EF235" s="22">
        <v>2.1112700000000002E-2</v>
      </c>
      <c r="EG235" s="22">
        <v>5.4132699999999999E-2</v>
      </c>
      <c r="EH235" s="22">
        <v>8.4902000000000005E-2</v>
      </c>
      <c r="EI235" s="22">
        <v>0.1344033</v>
      </c>
      <c r="EJ235" s="22">
        <v>0.1147459</v>
      </c>
      <c r="EK235" s="22">
        <v>0.28893239999999998</v>
      </c>
      <c r="EL235" s="22">
        <v>0.3074363</v>
      </c>
      <c r="EM235" s="22">
        <v>0.30821660000000001</v>
      </c>
      <c r="EN235" s="22">
        <v>0.3299977</v>
      </c>
      <c r="EO235" s="22">
        <v>0.16514119999999999</v>
      </c>
      <c r="EP235" s="22">
        <v>5.51829E-2</v>
      </c>
      <c r="EQ235" s="22">
        <v>4.4261500000000002E-2</v>
      </c>
      <c r="ER235" s="22">
        <v>4.6206799999999999E-2</v>
      </c>
      <c r="ES235" s="22">
        <v>5.0731800000000001E-2</v>
      </c>
      <c r="ET235" s="22">
        <v>4.3679200000000001E-2</v>
      </c>
      <c r="EU235" s="22">
        <v>72.671099999999996</v>
      </c>
      <c r="EV235" s="22">
        <v>72.149739999999994</v>
      </c>
      <c r="EW235" s="22">
        <v>70.855260000000001</v>
      </c>
      <c r="EX235" s="22">
        <v>70.006159999999994</v>
      </c>
      <c r="EY235" s="22">
        <v>68.930149999999998</v>
      </c>
      <c r="EZ235" s="22">
        <v>67.254040000000003</v>
      </c>
      <c r="FA235" s="22">
        <v>67.74727</v>
      </c>
      <c r="FB235" s="22">
        <v>69.884799999999998</v>
      </c>
      <c r="FC235" s="22">
        <v>76.915419999999997</v>
      </c>
      <c r="FD235" s="22">
        <v>80.753500000000003</v>
      </c>
      <c r="FE235" s="22">
        <v>80.644270000000006</v>
      </c>
      <c r="FF235" s="22">
        <v>85.352159999999998</v>
      </c>
      <c r="FG235" s="22">
        <v>88.804789999999997</v>
      </c>
      <c r="FH235" s="22">
        <v>92.410889999999995</v>
      </c>
      <c r="FI235" s="22">
        <v>94.62688</v>
      </c>
      <c r="FJ235" s="22">
        <v>94.911510000000007</v>
      </c>
      <c r="FK235" s="22">
        <v>94.392399999999995</v>
      </c>
      <c r="FL235" s="22">
        <v>91.596209999999999</v>
      </c>
      <c r="FM235" s="22">
        <v>90.030550000000005</v>
      </c>
      <c r="FN235" s="22">
        <v>85.780259999999998</v>
      </c>
      <c r="FO235" s="22">
        <v>80.787620000000004</v>
      </c>
      <c r="FP235" s="22">
        <v>78.348330000000004</v>
      </c>
      <c r="FQ235" s="22">
        <v>77.435469999999995</v>
      </c>
      <c r="FR235" s="22">
        <v>74.753349999999998</v>
      </c>
      <c r="FS235" s="22">
        <v>0.44720670000000001</v>
      </c>
      <c r="FT235" s="22"/>
      <c r="FU235" s="22">
        <v>4.0822299999999999E-2</v>
      </c>
    </row>
    <row r="236" spans="1:177" x14ac:dyDescent="0.2">
      <c r="A236" s="13" t="s">
        <v>227</v>
      </c>
      <c r="B236" s="13" t="s">
        <v>199</v>
      </c>
      <c r="C236" s="13" t="s">
        <v>270</v>
      </c>
      <c r="D236" s="34" t="s">
        <v>264</v>
      </c>
      <c r="E236" s="23" t="s">
        <v>219</v>
      </c>
      <c r="F236" s="23">
        <v>6356</v>
      </c>
      <c r="G236" s="22">
        <v>1.095229</v>
      </c>
      <c r="H236" s="22">
        <v>0.9877418</v>
      </c>
      <c r="I236" s="22">
        <v>0.89294490000000004</v>
      </c>
      <c r="J236" s="22">
        <v>0.82984760000000002</v>
      </c>
      <c r="K236" s="22">
        <v>0.80016480000000001</v>
      </c>
      <c r="L236" s="22">
        <v>0.78438839999999999</v>
      </c>
      <c r="M236" s="22">
        <v>0.79227049999999999</v>
      </c>
      <c r="N236" s="22">
        <v>0.80095450000000001</v>
      </c>
      <c r="O236" s="22">
        <v>0.81792819999999999</v>
      </c>
      <c r="P236" s="22">
        <v>0.84855199999999997</v>
      </c>
      <c r="Q236" s="22">
        <v>0.95516350000000005</v>
      </c>
      <c r="R236" s="22">
        <v>1.084651</v>
      </c>
      <c r="S236" s="22">
        <v>1.1634040000000001</v>
      </c>
      <c r="T236" s="22">
        <v>1.3035540000000001</v>
      </c>
      <c r="U236" s="22">
        <v>1.468448</v>
      </c>
      <c r="V236" s="22">
        <v>1.5068900000000001</v>
      </c>
      <c r="W236" s="22">
        <v>1.541493</v>
      </c>
      <c r="X236" s="22">
        <v>1.6551210000000001</v>
      </c>
      <c r="Y236" s="22">
        <v>1.61321</v>
      </c>
      <c r="Z236" s="22">
        <v>1.5662339999999999</v>
      </c>
      <c r="AA236" s="22">
        <v>1.631516</v>
      </c>
      <c r="AB236" s="22">
        <v>1.6226510000000001</v>
      </c>
      <c r="AC236" s="22">
        <v>1.48122</v>
      </c>
      <c r="AD236" s="22">
        <v>1.2891969999999999</v>
      </c>
      <c r="AE236" s="22">
        <v>-2.9823300000000001E-2</v>
      </c>
      <c r="AF236" s="22">
        <v>-1.2706800000000001E-2</v>
      </c>
      <c r="AG236" s="22">
        <v>-1.3106700000000001E-2</v>
      </c>
      <c r="AH236" s="22">
        <v>-3.859E-3</v>
      </c>
      <c r="AI236" s="22">
        <v>4.8412000000000004E-3</v>
      </c>
      <c r="AJ236" s="22">
        <v>3.6936999999999998E-3</v>
      </c>
      <c r="AK236" s="22">
        <v>2.5089000000000001E-3</v>
      </c>
      <c r="AL236" s="22">
        <v>1.0878999999999999E-3</v>
      </c>
      <c r="AM236" s="22">
        <v>8.3301E-3</v>
      </c>
      <c r="AN236" s="22">
        <v>1.9113999999999999E-3</v>
      </c>
      <c r="AO236" s="22">
        <v>2.63924E-2</v>
      </c>
      <c r="AP236" s="22">
        <v>3.45122E-2</v>
      </c>
      <c r="AQ236" s="22">
        <v>1.04239E-2</v>
      </c>
      <c r="AR236" s="22">
        <v>4.4186599999999999E-2</v>
      </c>
      <c r="AS236" s="22">
        <v>0.19211439999999999</v>
      </c>
      <c r="AT236" s="22">
        <v>0.2149151</v>
      </c>
      <c r="AU236" s="22">
        <v>0.1735844</v>
      </c>
      <c r="AV236" s="22">
        <v>0.17460059999999999</v>
      </c>
      <c r="AW236" s="22">
        <v>2.7228100000000002E-2</v>
      </c>
      <c r="AX236" s="22">
        <v>-5.9927300000000003E-2</v>
      </c>
      <c r="AY236" s="22">
        <v>-6.3968899999999995E-2</v>
      </c>
      <c r="AZ236" s="22">
        <v>-7.6203599999999996E-2</v>
      </c>
      <c r="BA236" s="22">
        <v>-6.9817000000000004E-2</v>
      </c>
      <c r="BB236" s="22">
        <v>-5.3049199999999998E-2</v>
      </c>
      <c r="BC236" s="22">
        <v>-1.55982E-2</v>
      </c>
      <c r="BD236" s="22">
        <v>8.8409999999999997E-4</v>
      </c>
      <c r="BE236" s="22">
        <v>-1.4314E-3</v>
      </c>
      <c r="BF236" s="22">
        <v>5.9744999999999998E-3</v>
      </c>
      <c r="BG236" s="22">
        <v>1.3742900000000001E-2</v>
      </c>
      <c r="BH236" s="22">
        <v>1.25907E-2</v>
      </c>
      <c r="BI236" s="22">
        <v>1.17161E-2</v>
      </c>
      <c r="BJ236" s="22">
        <v>1.1911400000000001E-2</v>
      </c>
      <c r="BK236" s="22">
        <v>1.9837199999999999E-2</v>
      </c>
      <c r="BL236" s="22">
        <v>1.6119600000000001E-2</v>
      </c>
      <c r="BM236" s="22">
        <v>4.2894799999999997E-2</v>
      </c>
      <c r="BN236" s="22">
        <v>5.3941700000000002E-2</v>
      </c>
      <c r="BO236" s="22">
        <v>3.1454099999999999E-2</v>
      </c>
      <c r="BP236" s="22">
        <v>6.6871100000000003E-2</v>
      </c>
      <c r="BQ236" s="22">
        <v>0.21375710000000001</v>
      </c>
      <c r="BR236" s="22">
        <v>0.23514450000000001</v>
      </c>
      <c r="BS236" s="22">
        <v>0.19462769999999999</v>
      </c>
      <c r="BT236" s="22">
        <v>0.1958511</v>
      </c>
      <c r="BU236" s="22">
        <v>4.8478100000000003E-2</v>
      </c>
      <c r="BV236" s="22">
        <v>-3.8769999999999999E-2</v>
      </c>
      <c r="BW236" s="22">
        <v>-4.22738E-2</v>
      </c>
      <c r="BX236" s="22">
        <v>-5.47676E-2</v>
      </c>
      <c r="BY236" s="22">
        <v>-5.1012200000000001E-2</v>
      </c>
      <c r="BZ236" s="22">
        <v>-3.7379599999999999E-2</v>
      </c>
      <c r="CA236" s="22">
        <v>-5.7460000000000002E-3</v>
      </c>
      <c r="CB236" s="22">
        <v>1.0297199999999999E-2</v>
      </c>
      <c r="CC236" s="22">
        <v>6.6547999999999998E-3</v>
      </c>
      <c r="CD236" s="22">
        <v>1.2785100000000001E-2</v>
      </c>
      <c r="CE236" s="22">
        <v>1.9908200000000001E-2</v>
      </c>
      <c r="CF236" s="22">
        <v>1.87528E-2</v>
      </c>
      <c r="CG236" s="22">
        <v>1.8093000000000001E-2</v>
      </c>
      <c r="CH236" s="22">
        <v>1.94077E-2</v>
      </c>
      <c r="CI236" s="22">
        <v>2.7806999999999998E-2</v>
      </c>
      <c r="CJ236" s="22">
        <v>2.5960199999999999E-2</v>
      </c>
      <c r="CK236" s="22">
        <v>5.4324299999999999E-2</v>
      </c>
      <c r="CL236" s="22">
        <v>6.73985E-2</v>
      </c>
      <c r="CM236" s="22">
        <v>4.6019600000000001E-2</v>
      </c>
      <c r="CN236" s="22">
        <v>8.25824E-2</v>
      </c>
      <c r="CO236" s="22">
        <v>0.2287468</v>
      </c>
      <c r="CP236" s="22">
        <v>0.2491553</v>
      </c>
      <c r="CQ236" s="22">
        <v>0.20920230000000001</v>
      </c>
      <c r="CR236" s="22">
        <v>0.21056910000000001</v>
      </c>
      <c r="CS236" s="22">
        <v>6.3195799999999996E-2</v>
      </c>
      <c r="CT236" s="22">
        <v>-2.4116499999999999E-2</v>
      </c>
      <c r="CU236" s="22">
        <v>-2.7247799999999999E-2</v>
      </c>
      <c r="CV236" s="22">
        <v>-3.9921100000000001E-2</v>
      </c>
      <c r="CW236" s="22">
        <v>-3.7988099999999997E-2</v>
      </c>
      <c r="CX236" s="22">
        <v>-2.65268E-2</v>
      </c>
      <c r="CY236" s="22">
        <v>4.1063000000000002E-3</v>
      </c>
      <c r="CZ236" s="22">
        <v>1.9710200000000001E-2</v>
      </c>
      <c r="DA236" s="22">
        <v>1.47411E-2</v>
      </c>
      <c r="DB236" s="22">
        <v>1.9595700000000001E-2</v>
      </c>
      <c r="DC236" s="22">
        <v>2.6073499999999999E-2</v>
      </c>
      <c r="DD236" s="22">
        <v>2.49149E-2</v>
      </c>
      <c r="DE236" s="22">
        <v>2.4469899999999999E-2</v>
      </c>
      <c r="DF236" s="22">
        <v>2.6904000000000001E-2</v>
      </c>
      <c r="DG236" s="22">
        <v>3.5776799999999997E-2</v>
      </c>
      <c r="DH236" s="22">
        <v>3.5800699999999998E-2</v>
      </c>
      <c r="DI236" s="22">
        <v>6.5753699999999998E-2</v>
      </c>
      <c r="DJ236" s="22">
        <v>8.0855300000000005E-2</v>
      </c>
      <c r="DK236" s="22">
        <v>6.0585E-2</v>
      </c>
      <c r="DL236" s="22">
        <v>9.8293599999999995E-2</v>
      </c>
      <c r="DM236" s="22">
        <v>0.24373639999999999</v>
      </c>
      <c r="DN236" s="22">
        <v>0.26316610000000001</v>
      </c>
      <c r="DO236" s="22">
        <v>0.2237768</v>
      </c>
      <c r="DP236" s="22">
        <v>0.22528709999999999</v>
      </c>
      <c r="DQ236" s="22">
        <v>7.7913399999999994E-2</v>
      </c>
      <c r="DR236" s="22">
        <v>-9.4629999999999992E-3</v>
      </c>
      <c r="DS236" s="22">
        <v>-1.2221900000000001E-2</v>
      </c>
      <c r="DT236" s="22">
        <v>-2.5074599999999999E-2</v>
      </c>
      <c r="DU236" s="22">
        <v>-2.4964E-2</v>
      </c>
      <c r="DV236" s="22">
        <v>-1.56741E-2</v>
      </c>
      <c r="DW236" s="22">
        <v>1.8331299999999998E-2</v>
      </c>
      <c r="DX236" s="22">
        <v>3.3301200000000003E-2</v>
      </c>
      <c r="DY236" s="22">
        <v>2.64164E-2</v>
      </c>
      <c r="DZ236" s="22">
        <v>2.94291E-2</v>
      </c>
      <c r="EA236" s="22">
        <v>3.4975199999999998E-2</v>
      </c>
      <c r="EB236" s="22">
        <v>3.3812000000000002E-2</v>
      </c>
      <c r="EC236" s="22">
        <v>3.3677199999999997E-2</v>
      </c>
      <c r="ED236" s="22">
        <v>3.7727499999999997E-2</v>
      </c>
      <c r="EE236" s="22">
        <v>4.7283899999999997E-2</v>
      </c>
      <c r="EF236" s="22">
        <v>5.0008999999999998E-2</v>
      </c>
      <c r="EG236" s="22">
        <v>8.2256099999999999E-2</v>
      </c>
      <c r="EH236" s="22">
        <v>0.10028479999999999</v>
      </c>
      <c r="EI236" s="22">
        <v>8.1615300000000002E-2</v>
      </c>
      <c r="EJ236" s="22">
        <v>0.12097819999999999</v>
      </c>
      <c r="EK236" s="22">
        <v>0.26537909999999998</v>
      </c>
      <c r="EL236" s="22">
        <v>0.28339550000000002</v>
      </c>
      <c r="EM236" s="22">
        <v>0.24482010000000001</v>
      </c>
      <c r="EN236" s="22">
        <v>0.24653749999999999</v>
      </c>
      <c r="EO236" s="22">
        <v>9.9163399999999999E-2</v>
      </c>
      <c r="EP236" s="22">
        <v>1.1694299999999999E-2</v>
      </c>
      <c r="EQ236" s="22">
        <v>9.4733000000000005E-3</v>
      </c>
      <c r="ER236" s="22">
        <v>-3.6386000000000001E-3</v>
      </c>
      <c r="ES236" s="22">
        <v>-6.1592000000000001E-3</v>
      </c>
      <c r="ET236" s="22">
        <v>-4.4399999999999998E-6</v>
      </c>
      <c r="EU236" s="22">
        <v>77.853729999999999</v>
      </c>
      <c r="EV236" s="22">
        <v>76.477410000000006</v>
      </c>
      <c r="EW236" s="22">
        <v>75.261150000000001</v>
      </c>
      <c r="EX236" s="22">
        <v>74.541629999999998</v>
      </c>
      <c r="EY236" s="22">
        <v>74.288899999999998</v>
      </c>
      <c r="EZ236" s="22">
        <v>73.041679999999999</v>
      </c>
      <c r="FA236" s="22">
        <v>72.78519</v>
      </c>
      <c r="FB236" s="22">
        <v>74.005520000000004</v>
      </c>
      <c r="FC236" s="22">
        <v>79.18571</v>
      </c>
      <c r="FD236" s="22">
        <v>84.259820000000005</v>
      </c>
      <c r="FE236" s="22">
        <v>89.30959</v>
      </c>
      <c r="FF236" s="22">
        <v>91.703109999999995</v>
      </c>
      <c r="FG236" s="22">
        <v>92.462130000000002</v>
      </c>
      <c r="FH236" s="22">
        <v>92.73151</v>
      </c>
      <c r="FI236" s="22">
        <v>92.157690000000002</v>
      </c>
      <c r="FJ236" s="22">
        <v>91.119929999999997</v>
      </c>
      <c r="FK236" s="22">
        <v>88.748090000000005</v>
      </c>
      <c r="FL236" s="22">
        <v>88.706360000000004</v>
      </c>
      <c r="FM236" s="22">
        <v>87.565119999999993</v>
      </c>
      <c r="FN236" s="22">
        <v>86.081090000000003</v>
      </c>
      <c r="FO236" s="22">
        <v>83.095410000000001</v>
      </c>
      <c r="FP236" s="22">
        <v>81.011470000000003</v>
      </c>
      <c r="FQ236" s="22">
        <v>80.861530000000002</v>
      </c>
      <c r="FR236" s="22">
        <v>79.80301</v>
      </c>
      <c r="FS236" s="22">
        <v>0.2803156</v>
      </c>
      <c r="FT236" s="22"/>
      <c r="FU236" s="22">
        <v>2.3292199999999999E-2</v>
      </c>
    </row>
    <row r="237" spans="1:177" x14ac:dyDescent="0.2">
      <c r="A237" s="13" t="s">
        <v>227</v>
      </c>
      <c r="B237" s="13" t="s">
        <v>199</v>
      </c>
      <c r="C237" s="13" t="s">
        <v>270</v>
      </c>
      <c r="D237" s="34" t="s">
        <v>264</v>
      </c>
      <c r="E237" s="23" t="s">
        <v>220</v>
      </c>
      <c r="F237" s="23">
        <v>3900</v>
      </c>
      <c r="G237" s="22">
        <v>1.0934280000000001</v>
      </c>
      <c r="H237" s="22">
        <v>0.99057589999999995</v>
      </c>
      <c r="I237" s="22">
        <v>0.89341590000000004</v>
      </c>
      <c r="J237" s="22">
        <v>0.81430579999999997</v>
      </c>
      <c r="K237" s="22">
        <v>0.77694779999999997</v>
      </c>
      <c r="L237" s="22">
        <v>0.76276489999999997</v>
      </c>
      <c r="M237" s="22">
        <v>0.7700207</v>
      </c>
      <c r="N237" s="22">
        <v>0.78782640000000004</v>
      </c>
      <c r="O237" s="22">
        <v>0.79718020000000001</v>
      </c>
      <c r="P237" s="22">
        <v>0.81217620000000001</v>
      </c>
      <c r="Q237" s="22">
        <v>0.87172559999999999</v>
      </c>
      <c r="R237" s="22">
        <v>0.95564530000000003</v>
      </c>
      <c r="S237" s="22">
        <v>1.00491</v>
      </c>
      <c r="T237" s="22">
        <v>1.1045430000000001</v>
      </c>
      <c r="U237" s="22">
        <v>1.198359</v>
      </c>
      <c r="V237" s="22">
        <v>1.2292209999999999</v>
      </c>
      <c r="W237" s="22">
        <v>1.247968</v>
      </c>
      <c r="X237" s="22">
        <v>1.326729</v>
      </c>
      <c r="Y237" s="22">
        <v>1.3669020000000001</v>
      </c>
      <c r="Z237" s="22">
        <v>1.3757809999999999</v>
      </c>
      <c r="AA237" s="22">
        <v>1.482467</v>
      </c>
      <c r="AB237" s="22">
        <v>1.520305</v>
      </c>
      <c r="AC237" s="22">
        <v>1.4116329999999999</v>
      </c>
      <c r="AD237" s="22">
        <v>1.2326999999999999</v>
      </c>
      <c r="AE237" s="22">
        <v>-4.3458799999999999E-2</v>
      </c>
      <c r="AF237" s="22">
        <v>-2.0579E-2</v>
      </c>
      <c r="AG237" s="22">
        <v>-1.5444299999999999E-2</v>
      </c>
      <c r="AH237" s="22">
        <v>-1.10402E-2</v>
      </c>
      <c r="AI237" s="22">
        <v>-2.1340999999999999E-3</v>
      </c>
      <c r="AJ237" s="22">
        <v>3.8279999999999998E-3</v>
      </c>
      <c r="AK237" s="22">
        <v>-3.1260000000000001E-4</v>
      </c>
      <c r="AL237" s="22">
        <v>4.6537999999999996E-3</v>
      </c>
      <c r="AM237" s="22">
        <v>1.39728E-2</v>
      </c>
      <c r="AN237" s="22">
        <v>9.9509999999999998E-3</v>
      </c>
      <c r="AO237" s="22">
        <v>1.76673E-2</v>
      </c>
      <c r="AP237" s="22">
        <v>3.0816900000000001E-2</v>
      </c>
      <c r="AQ237" s="22">
        <v>1.5604E-3</v>
      </c>
      <c r="AR237" s="22">
        <v>4.1363799999999999E-2</v>
      </c>
      <c r="AS237" s="22">
        <v>0.1578203</v>
      </c>
      <c r="AT237" s="22">
        <v>0.1889836</v>
      </c>
      <c r="AU237" s="22">
        <v>0.1469772</v>
      </c>
      <c r="AV237" s="22">
        <v>0.1311223</v>
      </c>
      <c r="AW237" s="22">
        <v>-1.7804899999999999E-2</v>
      </c>
      <c r="AX237" s="22">
        <v>-8.5439399999999999E-2</v>
      </c>
      <c r="AY237" s="22">
        <v>-6.38658E-2</v>
      </c>
      <c r="AZ237" s="22">
        <v>-7.1540500000000007E-2</v>
      </c>
      <c r="BA237" s="22">
        <v>-5.4141500000000002E-2</v>
      </c>
      <c r="BB237" s="22">
        <v>-4.7298600000000003E-2</v>
      </c>
      <c r="BC237" s="22">
        <v>-2.3539899999999999E-2</v>
      </c>
      <c r="BD237" s="22">
        <v>-1.4429E-3</v>
      </c>
      <c r="BE237" s="22">
        <v>1.083E-3</v>
      </c>
      <c r="BF237" s="22">
        <v>2.4371000000000002E-3</v>
      </c>
      <c r="BG237" s="22">
        <v>1.0105599999999999E-2</v>
      </c>
      <c r="BH237" s="22">
        <v>1.6431999999999999E-2</v>
      </c>
      <c r="BI237" s="22">
        <v>1.2375199999999999E-2</v>
      </c>
      <c r="BJ237" s="22">
        <v>1.7376300000000001E-2</v>
      </c>
      <c r="BK237" s="22">
        <v>2.8478E-2</v>
      </c>
      <c r="BL237" s="22">
        <v>2.5992600000000001E-2</v>
      </c>
      <c r="BM237" s="22">
        <v>3.5782599999999998E-2</v>
      </c>
      <c r="BN237" s="22">
        <v>5.1904899999999997E-2</v>
      </c>
      <c r="BO237" s="22">
        <v>2.5174100000000001E-2</v>
      </c>
      <c r="BP237" s="22">
        <v>6.8070900000000004E-2</v>
      </c>
      <c r="BQ237" s="22">
        <v>0.1840339</v>
      </c>
      <c r="BR237" s="22">
        <v>0.2136333</v>
      </c>
      <c r="BS237" s="22">
        <v>0.17260339999999999</v>
      </c>
      <c r="BT237" s="22">
        <v>0.15708459999999999</v>
      </c>
      <c r="BU237" s="22">
        <v>8.2471000000000003E-3</v>
      </c>
      <c r="BV237" s="22">
        <v>-6.0671500000000003E-2</v>
      </c>
      <c r="BW237" s="22">
        <v>-3.7958800000000001E-2</v>
      </c>
      <c r="BX237" s="22">
        <v>-4.56272E-2</v>
      </c>
      <c r="BY237" s="22">
        <v>-3.0556799999999999E-2</v>
      </c>
      <c r="BZ237" s="22">
        <v>-2.6946299999999999E-2</v>
      </c>
      <c r="CA237" s="22">
        <v>-9.7441999999999997E-3</v>
      </c>
      <c r="CB237" s="22">
        <v>1.18107E-2</v>
      </c>
      <c r="CC237" s="22">
        <v>1.2529800000000001E-2</v>
      </c>
      <c r="CD237" s="22">
        <v>1.17714E-2</v>
      </c>
      <c r="CE237" s="22">
        <v>1.8582700000000001E-2</v>
      </c>
      <c r="CF237" s="22">
        <v>2.51614E-2</v>
      </c>
      <c r="CG237" s="22">
        <v>2.11627E-2</v>
      </c>
      <c r="CH237" s="22">
        <v>2.6187800000000001E-2</v>
      </c>
      <c r="CI237" s="22">
        <v>3.8524200000000001E-2</v>
      </c>
      <c r="CJ237" s="22">
        <v>3.7102900000000001E-2</v>
      </c>
      <c r="CK237" s="22">
        <v>4.8329200000000003E-2</v>
      </c>
      <c r="CL237" s="22">
        <v>6.6510399999999997E-2</v>
      </c>
      <c r="CM237" s="22">
        <v>4.1528799999999998E-2</v>
      </c>
      <c r="CN237" s="22">
        <v>8.6568099999999995E-2</v>
      </c>
      <c r="CO237" s="22">
        <v>0.20218939999999999</v>
      </c>
      <c r="CP237" s="22">
        <v>0.23070550000000001</v>
      </c>
      <c r="CQ237" s="22">
        <v>0.19035199999999999</v>
      </c>
      <c r="CR237" s="22">
        <v>0.1750661</v>
      </c>
      <c r="CS237" s="22">
        <v>2.62907E-2</v>
      </c>
      <c r="CT237" s="22">
        <v>-4.3517399999999998E-2</v>
      </c>
      <c r="CU237" s="22">
        <v>-2.0015600000000001E-2</v>
      </c>
      <c r="CV237" s="22">
        <v>-2.7679800000000001E-2</v>
      </c>
      <c r="CW237" s="22">
        <v>-1.42221E-2</v>
      </c>
      <c r="CX237" s="22">
        <v>-1.28503E-2</v>
      </c>
      <c r="CY237" s="22">
        <v>4.0515999999999998E-3</v>
      </c>
      <c r="CZ237" s="22">
        <v>2.5064400000000001E-2</v>
      </c>
      <c r="DA237" s="22">
        <v>2.3976500000000001E-2</v>
      </c>
      <c r="DB237" s="22">
        <v>2.1105800000000001E-2</v>
      </c>
      <c r="DC237" s="22">
        <v>2.7059799999999998E-2</v>
      </c>
      <c r="DD237" s="22">
        <v>3.3890900000000002E-2</v>
      </c>
      <c r="DE237" s="22">
        <v>2.9950299999999999E-2</v>
      </c>
      <c r="DF237" s="22">
        <v>3.49994E-2</v>
      </c>
      <c r="DG237" s="22">
        <v>4.8570500000000003E-2</v>
      </c>
      <c r="DH237" s="22">
        <v>4.8213199999999998E-2</v>
      </c>
      <c r="DI237" s="22">
        <v>6.0875800000000001E-2</v>
      </c>
      <c r="DJ237" s="22">
        <v>8.1115900000000005E-2</v>
      </c>
      <c r="DK237" s="22">
        <v>5.78836E-2</v>
      </c>
      <c r="DL237" s="22">
        <v>0.1050654</v>
      </c>
      <c r="DM237" s="22">
        <v>0.22034490000000001</v>
      </c>
      <c r="DN237" s="22">
        <v>0.24777779999999999</v>
      </c>
      <c r="DO237" s="22">
        <v>0.2081006</v>
      </c>
      <c r="DP237" s="22">
        <v>0.19304750000000001</v>
      </c>
      <c r="DQ237" s="22">
        <v>4.4334199999999997E-2</v>
      </c>
      <c r="DR237" s="22">
        <v>-2.6363299999999999E-2</v>
      </c>
      <c r="DS237" s="22">
        <v>-2.0725000000000001E-3</v>
      </c>
      <c r="DT237" s="22">
        <v>-9.7324000000000004E-3</v>
      </c>
      <c r="DU237" s="22">
        <v>2.1124999999999998E-3</v>
      </c>
      <c r="DV237" s="22">
        <v>1.2455999999999999E-3</v>
      </c>
      <c r="DW237" s="22">
        <v>2.3970399999999999E-2</v>
      </c>
      <c r="DX237" s="22">
        <v>4.4200499999999997E-2</v>
      </c>
      <c r="DY237" s="22">
        <v>4.05038E-2</v>
      </c>
      <c r="DZ237" s="22">
        <v>3.4583000000000003E-2</v>
      </c>
      <c r="EA237" s="22">
        <v>3.9299399999999998E-2</v>
      </c>
      <c r="EB237" s="22">
        <v>4.6494899999999999E-2</v>
      </c>
      <c r="EC237" s="22">
        <v>4.2638099999999998E-2</v>
      </c>
      <c r="ED237" s="22">
        <v>4.7721800000000002E-2</v>
      </c>
      <c r="EE237" s="22">
        <v>6.3075599999999996E-2</v>
      </c>
      <c r="EF237" s="22">
        <v>6.4254699999999998E-2</v>
      </c>
      <c r="EG237" s="22">
        <v>7.8991099999999995E-2</v>
      </c>
      <c r="EH237" s="22">
        <v>0.1022039</v>
      </c>
      <c r="EI237" s="22">
        <v>8.1497200000000006E-2</v>
      </c>
      <c r="EJ237" s="22">
        <v>0.13177249999999999</v>
      </c>
      <c r="EK237" s="22">
        <v>0.24655859999999999</v>
      </c>
      <c r="EL237" s="22">
        <v>0.27242749999999999</v>
      </c>
      <c r="EM237" s="22">
        <v>0.23372680000000001</v>
      </c>
      <c r="EN237" s="22">
        <v>0.21900990000000001</v>
      </c>
      <c r="EO237" s="22">
        <v>7.0386299999999999E-2</v>
      </c>
      <c r="EP237" s="22">
        <v>-1.5954000000000001E-3</v>
      </c>
      <c r="EQ237" s="22">
        <v>2.3834600000000001E-2</v>
      </c>
      <c r="ER237" s="22">
        <v>1.6180900000000002E-2</v>
      </c>
      <c r="ES237" s="22">
        <v>2.56972E-2</v>
      </c>
      <c r="ET237" s="22">
        <v>2.15979E-2</v>
      </c>
      <c r="EU237" s="22">
        <v>79.209909999999994</v>
      </c>
      <c r="EV237" s="22">
        <v>78.142359999999996</v>
      </c>
      <c r="EW237" s="22">
        <v>76.799130000000005</v>
      </c>
      <c r="EX237" s="22">
        <v>76.087940000000003</v>
      </c>
      <c r="EY237" s="22">
        <v>75.456950000000006</v>
      </c>
      <c r="EZ237" s="22">
        <v>74.481960000000001</v>
      </c>
      <c r="FA237" s="22">
        <v>73.874690000000001</v>
      </c>
      <c r="FB237" s="22">
        <v>74.962100000000007</v>
      </c>
      <c r="FC237" s="22">
        <v>79.510829999999999</v>
      </c>
      <c r="FD237" s="22">
        <v>84.19314</v>
      </c>
      <c r="FE237" s="22">
        <v>88.168369999999996</v>
      </c>
      <c r="FF237" s="22">
        <v>90.00076</v>
      </c>
      <c r="FG237" s="22">
        <v>90.689260000000004</v>
      </c>
      <c r="FH237" s="22">
        <v>90.684880000000007</v>
      </c>
      <c r="FI237" s="22">
        <v>91.662450000000007</v>
      </c>
      <c r="FJ237" s="22">
        <v>90.591279999999998</v>
      </c>
      <c r="FK237" s="22">
        <v>86.654449999999997</v>
      </c>
      <c r="FL237" s="22">
        <v>87.352490000000003</v>
      </c>
      <c r="FM237" s="22">
        <v>86.922640000000001</v>
      </c>
      <c r="FN237" s="22">
        <v>85.735950000000003</v>
      </c>
      <c r="FO237" s="22">
        <v>82.625069999999994</v>
      </c>
      <c r="FP237" s="22">
        <v>80.507220000000004</v>
      </c>
      <c r="FQ237" s="22">
        <v>80.809960000000004</v>
      </c>
      <c r="FR237" s="22">
        <v>79.540490000000005</v>
      </c>
      <c r="FS237" s="22">
        <v>0.37159510000000001</v>
      </c>
      <c r="FT237" s="22"/>
      <c r="FU237" s="22">
        <v>2.8966100000000002E-2</v>
      </c>
    </row>
    <row r="238" spans="1:177" x14ac:dyDescent="0.2">
      <c r="A238" s="13" t="s">
        <v>227</v>
      </c>
      <c r="B238" s="13" t="s">
        <v>199</v>
      </c>
      <c r="C238" s="13" t="s">
        <v>270</v>
      </c>
      <c r="D238" s="34" t="s">
        <v>264</v>
      </c>
      <c r="E238" s="23" t="s">
        <v>221</v>
      </c>
      <c r="F238" s="23">
        <v>2456</v>
      </c>
      <c r="G238" s="22">
        <v>1.162893</v>
      </c>
      <c r="H238" s="22">
        <v>1.0268619999999999</v>
      </c>
      <c r="I238" s="22">
        <v>0.91723010000000005</v>
      </c>
      <c r="J238" s="22">
        <v>0.85093160000000001</v>
      </c>
      <c r="K238" s="22">
        <v>0.82691159999999997</v>
      </c>
      <c r="L238" s="22">
        <v>0.81251359999999995</v>
      </c>
      <c r="M238" s="22">
        <v>0.82621979999999995</v>
      </c>
      <c r="N238" s="22">
        <v>0.82772270000000003</v>
      </c>
      <c r="O238" s="22">
        <v>0.82875699999999997</v>
      </c>
      <c r="P238" s="22">
        <v>0.86687840000000005</v>
      </c>
      <c r="Q238" s="22">
        <v>1.0156700000000001</v>
      </c>
      <c r="R238" s="22">
        <v>1.1991959999999999</v>
      </c>
      <c r="S238" s="22">
        <v>1.3467640000000001</v>
      </c>
      <c r="T238" s="22">
        <v>1.5128219999999999</v>
      </c>
      <c r="U238" s="22">
        <v>1.6031420000000001</v>
      </c>
      <c r="V238" s="22">
        <v>1.626797</v>
      </c>
      <c r="W238" s="22">
        <v>1.6846950000000001</v>
      </c>
      <c r="X238" s="22">
        <v>1.86094</v>
      </c>
      <c r="Y238" s="22">
        <v>1.904536</v>
      </c>
      <c r="Z238" s="22">
        <v>1.87</v>
      </c>
      <c r="AA238" s="22">
        <v>1.885446</v>
      </c>
      <c r="AB238" s="22">
        <v>1.852687</v>
      </c>
      <c r="AC238" s="22">
        <v>1.656806</v>
      </c>
      <c r="AD238" s="22">
        <v>1.4178310000000001</v>
      </c>
      <c r="AE238" s="22">
        <v>-3.3555000000000001E-2</v>
      </c>
      <c r="AF238" s="22">
        <v>-2.1075099999999999E-2</v>
      </c>
      <c r="AG238" s="22">
        <v>-2.7523200000000001E-2</v>
      </c>
      <c r="AH238" s="22">
        <v>-8.0812999999999996E-3</v>
      </c>
      <c r="AI238" s="22">
        <v>6.8539999999999996E-4</v>
      </c>
      <c r="AJ238" s="22">
        <v>-1.0687200000000001E-2</v>
      </c>
      <c r="AK238" s="22">
        <v>-8.4612000000000003E-3</v>
      </c>
      <c r="AL238" s="22">
        <v>-2.3571600000000002E-2</v>
      </c>
      <c r="AM238" s="22">
        <v>-2.3599499999999999E-2</v>
      </c>
      <c r="AN238" s="22">
        <v>-4.1154099999999999E-2</v>
      </c>
      <c r="AO238" s="22">
        <v>4.5078999999999996E-3</v>
      </c>
      <c r="AP238" s="22">
        <v>-4.5110000000000003E-3</v>
      </c>
      <c r="AQ238" s="22">
        <v>-2.4646100000000001E-2</v>
      </c>
      <c r="AR238" s="22">
        <v>-2.8647999999999998E-3</v>
      </c>
      <c r="AS238" s="22">
        <v>0.2002457</v>
      </c>
      <c r="AT238" s="22">
        <v>0.2187982</v>
      </c>
      <c r="AU238" s="22">
        <v>0.1735594</v>
      </c>
      <c r="AV238" s="22">
        <v>0.19913320000000001</v>
      </c>
      <c r="AW238" s="22">
        <v>4.9894599999999997E-2</v>
      </c>
      <c r="AX238" s="22">
        <v>-6.9249599999999994E-2</v>
      </c>
      <c r="AY238" s="22">
        <v>-0.1151252</v>
      </c>
      <c r="AZ238" s="22">
        <v>-0.1318868</v>
      </c>
      <c r="BA238" s="22">
        <v>-0.13633770000000001</v>
      </c>
      <c r="BB238" s="22">
        <v>-9.4803299999999993E-2</v>
      </c>
      <c r="BC238" s="22">
        <v>-1.2921800000000001E-2</v>
      </c>
      <c r="BD238" s="22">
        <v>-1.9555000000000002E-3</v>
      </c>
      <c r="BE238" s="22">
        <v>-1.1568200000000001E-2</v>
      </c>
      <c r="BF238" s="22">
        <v>6.3644000000000001E-3</v>
      </c>
      <c r="BG238" s="22">
        <v>1.3810100000000001E-2</v>
      </c>
      <c r="BH238" s="22">
        <v>1.9097000000000001E-3</v>
      </c>
      <c r="BI238" s="22">
        <v>5.2613E-3</v>
      </c>
      <c r="BJ238" s="22">
        <v>-4.1178999999999999E-3</v>
      </c>
      <c r="BK238" s="22">
        <v>-4.2107000000000004E-3</v>
      </c>
      <c r="BL238" s="22">
        <v>-1.4706500000000001E-2</v>
      </c>
      <c r="BM238" s="22">
        <v>3.56724E-2</v>
      </c>
      <c r="BN238" s="22">
        <v>3.1154399999999999E-2</v>
      </c>
      <c r="BO238" s="22">
        <v>1.4021E-2</v>
      </c>
      <c r="BP238" s="22">
        <v>3.7536399999999998E-2</v>
      </c>
      <c r="BQ238" s="22">
        <v>0.23769670000000001</v>
      </c>
      <c r="BR238" s="22">
        <v>0.25373630000000003</v>
      </c>
      <c r="BS238" s="22">
        <v>0.2101779</v>
      </c>
      <c r="BT238" s="22">
        <v>0.23582900000000001</v>
      </c>
      <c r="BU238" s="22">
        <v>8.64534E-2</v>
      </c>
      <c r="BV238" s="22">
        <v>-3.1727999999999999E-2</v>
      </c>
      <c r="BW238" s="22">
        <v>-7.7189599999999997E-2</v>
      </c>
      <c r="BX238" s="22">
        <v>-9.4412300000000005E-2</v>
      </c>
      <c r="BY238" s="22">
        <v>-0.104856</v>
      </c>
      <c r="BZ238" s="22">
        <v>-6.9773699999999994E-2</v>
      </c>
      <c r="CA238" s="22">
        <v>1.3687E-3</v>
      </c>
      <c r="CB238" s="22">
        <v>1.1286600000000001E-2</v>
      </c>
      <c r="CC238" s="22">
        <v>-5.1780000000000001E-4</v>
      </c>
      <c r="CD238" s="22">
        <v>1.6369499999999999E-2</v>
      </c>
      <c r="CE238" s="22">
        <v>2.2900199999999999E-2</v>
      </c>
      <c r="CF238" s="22">
        <v>1.0634299999999999E-2</v>
      </c>
      <c r="CG238" s="22">
        <v>1.47654E-2</v>
      </c>
      <c r="CH238" s="22">
        <v>9.3556000000000004E-3</v>
      </c>
      <c r="CI238" s="22">
        <v>9.2180000000000005E-3</v>
      </c>
      <c r="CJ238" s="22">
        <v>3.6110999999999999E-3</v>
      </c>
      <c r="CK238" s="22">
        <v>5.7256899999999999E-2</v>
      </c>
      <c r="CL238" s="22">
        <v>5.5856099999999999E-2</v>
      </c>
      <c r="CM238" s="22">
        <v>4.0801799999999999E-2</v>
      </c>
      <c r="CN238" s="22">
        <v>6.5518099999999996E-2</v>
      </c>
      <c r="CO238" s="22">
        <v>0.26363520000000001</v>
      </c>
      <c r="CP238" s="22">
        <v>0.27793420000000002</v>
      </c>
      <c r="CQ238" s="22">
        <v>0.23553969999999999</v>
      </c>
      <c r="CR238" s="22">
        <v>0.26124439999999999</v>
      </c>
      <c r="CS238" s="22">
        <v>0.11177380000000001</v>
      </c>
      <c r="CT238" s="22">
        <v>-5.7406999999999996E-3</v>
      </c>
      <c r="CU238" s="22">
        <v>-5.0915500000000002E-2</v>
      </c>
      <c r="CV238" s="22">
        <v>-6.8457599999999993E-2</v>
      </c>
      <c r="CW238" s="22">
        <v>-8.3051799999999995E-2</v>
      </c>
      <c r="CX238" s="22">
        <v>-5.24383E-2</v>
      </c>
      <c r="CY238" s="22">
        <v>1.5659200000000002E-2</v>
      </c>
      <c r="CZ238" s="22">
        <v>2.45288E-2</v>
      </c>
      <c r="DA238" s="22">
        <v>1.05326E-2</v>
      </c>
      <c r="DB238" s="22">
        <v>2.6374499999999999E-2</v>
      </c>
      <c r="DC238" s="22">
        <v>3.1990299999999999E-2</v>
      </c>
      <c r="DD238" s="22">
        <v>1.9358899999999998E-2</v>
      </c>
      <c r="DE238" s="22">
        <v>2.4269499999999999E-2</v>
      </c>
      <c r="DF238" s="22">
        <v>2.2829100000000001E-2</v>
      </c>
      <c r="DG238" s="22">
        <v>2.2646599999999999E-2</v>
      </c>
      <c r="DH238" s="22">
        <v>2.1928599999999999E-2</v>
      </c>
      <c r="DI238" s="22">
        <v>7.8841400000000006E-2</v>
      </c>
      <c r="DJ238" s="22">
        <v>8.0557799999999999E-2</v>
      </c>
      <c r="DK238" s="22">
        <v>6.7582500000000004E-2</v>
      </c>
      <c r="DL238" s="22">
        <v>9.3499899999999997E-2</v>
      </c>
      <c r="DM238" s="22">
        <v>0.28957369999999999</v>
      </c>
      <c r="DN238" s="22">
        <v>0.30213220000000002</v>
      </c>
      <c r="DO238" s="22">
        <v>0.26090160000000001</v>
      </c>
      <c r="DP238" s="22">
        <v>0.28665970000000002</v>
      </c>
      <c r="DQ238" s="22">
        <v>0.1370943</v>
      </c>
      <c r="DR238" s="22">
        <v>2.02466E-2</v>
      </c>
      <c r="DS238" s="22">
        <v>-2.4641400000000001E-2</v>
      </c>
      <c r="DT238" s="22">
        <v>-4.2502900000000003E-2</v>
      </c>
      <c r="DU238" s="22">
        <v>-6.1247700000000002E-2</v>
      </c>
      <c r="DV238" s="22">
        <v>-3.5102899999999999E-2</v>
      </c>
      <c r="DW238" s="22">
        <v>3.6292400000000002E-2</v>
      </c>
      <c r="DX238" s="22">
        <v>4.3648399999999997E-2</v>
      </c>
      <c r="DY238" s="22">
        <v>2.64876E-2</v>
      </c>
      <c r="DZ238" s="22">
        <v>4.0820299999999997E-2</v>
      </c>
      <c r="EA238" s="22">
        <v>4.5114899999999999E-2</v>
      </c>
      <c r="EB238" s="22">
        <v>3.1955799999999999E-2</v>
      </c>
      <c r="EC238" s="22">
        <v>3.7991900000000002E-2</v>
      </c>
      <c r="ED238" s="22">
        <v>4.2282800000000002E-2</v>
      </c>
      <c r="EE238" s="22">
        <v>4.2035400000000001E-2</v>
      </c>
      <c r="EF238" s="22">
        <v>4.8376299999999997E-2</v>
      </c>
      <c r="EG238" s="22">
        <v>0.1100059</v>
      </c>
      <c r="EH238" s="22">
        <v>0.1162232</v>
      </c>
      <c r="EI238" s="22">
        <v>0.1062496</v>
      </c>
      <c r="EJ238" s="22">
        <v>0.1339011</v>
      </c>
      <c r="EK238" s="22">
        <v>0.3270247</v>
      </c>
      <c r="EL238" s="22">
        <v>0.33707019999999999</v>
      </c>
      <c r="EM238" s="22">
        <v>0.29752000000000001</v>
      </c>
      <c r="EN238" s="22">
        <v>0.32335550000000002</v>
      </c>
      <c r="EO238" s="22">
        <v>0.173653</v>
      </c>
      <c r="EP238" s="22">
        <v>5.7768100000000003E-2</v>
      </c>
      <c r="EQ238" s="22">
        <v>1.3294200000000001E-2</v>
      </c>
      <c r="ER238" s="22">
        <v>-5.0283999999999997E-3</v>
      </c>
      <c r="ES238" s="22">
        <v>-2.9766000000000001E-2</v>
      </c>
      <c r="ET238" s="22">
        <v>-1.00733E-2</v>
      </c>
      <c r="EU238" s="22">
        <v>76.477320000000006</v>
      </c>
      <c r="EV238" s="22">
        <v>74.789010000000005</v>
      </c>
      <c r="EW238" s="22">
        <v>73.705629999999999</v>
      </c>
      <c r="EX238" s="22">
        <v>72.974329999999995</v>
      </c>
      <c r="EY238" s="22">
        <v>73.105580000000003</v>
      </c>
      <c r="EZ238" s="22">
        <v>71.585319999999996</v>
      </c>
      <c r="FA238" s="22">
        <v>71.678539999999998</v>
      </c>
      <c r="FB238" s="22">
        <v>73.041849999999997</v>
      </c>
      <c r="FC238" s="22">
        <v>78.861530000000002</v>
      </c>
      <c r="FD238" s="22">
        <v>84.331379999999996</v>
      </c>
      <c r="FE238" s="22">
        <v>90.468720000000005</v>
      </c>
      <c r="FF238" s="22">
        <v>93.430549999999997</v>
      </c>
      <c r="FG238" s="22">
        <v>94.255039999999994</v>
      </c>
      <c r="FH238" s="22">
        <v>94.802319999999995</v>
      </c>
      <c r="FI238" s="22">
        <v>92.662419999999997</v>
      </c>
      <c r="FJ238" s="22">
        <v>91.65634</v>
      </c>
      <c r="FK238" s="22">
        <v>90.86</v>
      </c>
      <c r="FL238" s="22">
        <v>90.07602</v>
      </c>
      <c r="FM238" s="22">
        <v>88.214640000000003</v>
      </c>
      <c r="FN238" s="22">
        <v>86.430549999999997</v>
      </c>
      <c r="FO238" s="22">
        <v>83.567920000000001</v>
      </c>
      <c r="FP238" s="22">
        <v>81.513819999999996</v>
      </c>
      <c r="FQ238" s="22">
        <v>80.910349999999994</v>
      </c>
      <c r="FR238" s="22">
        <v>80.062489999999997</v>
      </c>
      <c r="FS238" s="22">
        <v>0.44327339999999998</v>
      </c>
      <c r="FT238" s="22"/>
      <c r="FU238" s="22">
        <v>3.9572499999999997E-2</v>
      </c>
    </row>
    <row r="239" spans="1:177" x14ac:dyDescent="0.2">
      <c r="A239" s="13" t="s">
        <v>227</v>
      </c>
      <c r="B239" s="13" t="s">
        <v>199</v>
      </c>
      <c r="C239" s="13" t="s">
        <v>270</v>
      </c>
      <c r="D239" s="34" t="s">
        <v>265</v>
      </c>
      <c r="E239" s="23" t="s">
        <v>219</v>
      </c>
      <c r="F239" s="23">
        <v>6111</v>
      </c>
      <c r="G239" s="22">
        <v>1.0436099999999999</v>
      </c>
      <c r="H239" s="22">
        <v>0.93661620000000001</v>
      </c>
      <c r="I239" s="22">
        <v>0.85900829999999995</v>
      </c>
      <c r="J239" s="22">
        <v>0.79054049999999998</v>
      </c>
      <c r="K239" s="22">
        <v>0.73909840000000004</v>
      </c>
      <c r="L239" s="22">
        <v>0.73262859999999996</v>
      </c>
      <c r="M239" s="22">
        <v>0.73076620000000003</v>
      </c>
      <c r="N239" s="22">
        <v>0.74395160000000005</v>
      </c>
      <c r="O239" s="22">
        <v>0.75071679999999996</v>
      </c>
      <c r="P239" s="22">
        <v>0.75923229999999997</v>
      </c>
      <c r="Q239" s="22">
        <v>0.82759970000000005</v>
      </c>
      <c r="R239" s="22">
        <v>0.88365289999999996</v>
      </c>
      <c r="S239" s="22">
        <v>0.97526599999999997</v>
      </c>
      <c r="T239" s="22">
        <v>1.088951</v>
      </c>
      <c r="U239" s="22">
        <v>1.232229</v>
      </c>
      <c r="V239" s="22">
        <v>1.3404229999999999</v>
      </c>
      <c r="W239" s="22">
        <v>1.4626129999999999</v>
      </c>
      <c r="X239" s="22">
        <v>1.572973</v>
      </c>
      <c r="Y239" s="22">
        <v>1.566727</v>
      </c>
      <c r="Z239" s="22">
        <v>1.505209</v>
      </c>
      <c r="AA239" s="22">
        <v>1.5250220000000001</v>
      </c>
      <c r="AB239" s="22">
        <v>1.4843059999999999</v>
      </c>
      <c r="AC239" s="22">
        <v>1.3181419999999999</v>
      </c>
      <c r="AD239" s="22">
        <v>1.1336919999999999</v>
      </c>
      <c r="AE239" s="22">
        <v>-1.81545E-2</v>
      </c>
      <c r="AF239" s="22">
        <v>-8.1130000000000004E-3</v>
      </c>
      <c r="AG239" s="22">
        <v>-2.1443999999999999E-3</v>
      </c>
      <c r="AH239" s="22">
        <v>2.9773999999999998E-3</v>
      </c>
      <c r="AI239" s="22">
        <v>-1.03255E-2</v>
      </c>
      <c r="AJ239" s="22">
        <v>-7.0083999999999997E-3</v>
      </c>
      <c r="AK239" s="22">
        <v>-1.5424999999999999E-2</v>
      </c>
      <c r="AL239" s="22">
        <v>-2.46065E-2</v>
      </c>
      <c r="AM239" s="22">
        <v>-9.8753999999999995E-3</v>
      </c>
      <c r="AN239" s="22">
        <v>-2.1772E-2</v>
      </c>
      <c r="AO239" s="22">
        <v>-1.8519999999999999E-3</v>
      </c>
      <c r="AP239" s="22">
        <v>-3.1072700000000002E-2</v>
      </c>
      <c r="AQ239" s="22">
        <v>-1.9747199999999999E-2</v>
      </c>
      <c r="AR239" s="22">
        <v>5.5649999999999996E-3</v>
      </c>
      <c r="AS239" s="22">
        <v>0.12750230000000001</v>
      </c>
      <c r="AT239" s="22">
        <v>0.14219699999999999</v>
      </c>
      <c r="AU239" s="22">
        <v>0.16462660000000001</v>
      </c>
      <c r="AV239" s="22">
        <v>0.17709920000000001</v>
      </c>
      <c r="AW239" s="22">
        <v>3.8665900000000003E-2</v>
      </c>
      <c r="AX239" s="22">
        <v>-3.2375099999999997E-2</v>
      </c>
      <c r="AY239" s="22">
        <v>-3.5860499999999997E-2</v>
      </c>
      <c r="AZ239" s="22">
        <v>-5.1323199999999999E-2</v>
      </c>
      <c r="BA239" s="22">
        <v>-5.1756400000000001E-2</v>
      </c>
      <c r="BB239" s="22">
        <v>-4.2266900000000003E-2</v>
      </c>
      <c r="BC239" s="22">
        <v>-4.9759000000000001E-3</v>
      </c>
      <c r="BD239" s="22">
        <v>3.9554999999999998E-3</v>
      </c>
      <c r="BE239" s="22">
        <v>8.7662E-3</v>
      </c>
      <c r="BF239" s="22">
        <v>1.2475200000000001E-2</v>
      </c>
      <c r="BG239" s="22">
        <v>-1.5367E-3</v>
      </c>
      <c r="BH239" s="22">
        <v>1.3787000000000001E-3</v>
      </c>
      <c r="BI239" s="22">
        <v>-6.7681E-3</v>
      </c>
      <c r="BJ239" s="22">
        <v>-1.40283E-2</v>
      </c>
      <c r="BK239" s="22">
        <v>1.4002000000000001E-3</v>
      </c>
      <c r="BL239" s="22">
        <v>-8.4107999999999995E-3</v>
      </c>
      <c r="BM239" s="22">
        <v>1.34953E-2</v>
      </c>
      <c r="BN239" s="22">
        <v>-1.38911E-2</v>
      </c>
      <c r="BO239" s="22">
        <v>-1.2814E-3</v>
      </c>
      <c r="BP239" s="22">
        <v>2.49132E-2</v>
      </c>
      <c r="BQ239" s="22">
        <v>0.1470844</v>
      </c>
      <c r="BR239" s="22">
        <v>0.1622758</v>
      </c>
      <c r="BS239" s="22">
        <v>0.1848263</v>
      </c>
      <c r="BT239" s="22">
        <v>0.19777990000000001</v>
      </c>
      <c r="BU239" s="22">
        <v>5.9776099999999999E-2</v>
      </c>
      <c r="BV239" s="22">
        <v>-1.15516E-2</v>
      </c>
      <c r="BW239" s="22">
        <v>-1.6054499999999999E-2</v>
      </c>
      <c r="BX239" s="22">
        <v>-3.3723499999999997E-2</v>
      </c>
      <c r="BY239" s="22">
        <v>-3.6364599999999997E-2</v>
      </c>
      <c r="BZ239" s="22">
        <v>-2.83343E-2</v>
      </c>
      <c r="CA239" s="22">
        <v>4.1516000000000001E-3</v>
      </c>
      <c r="CB239" s="22">
        <v>1.23141E-2</v>
      </c>
      <c r="CC239" s="22">
        <v>1.6322900000000001E-2</v>
      </c>
      <c r="CD239" s="22">
        <v>1.9053299999999999E-2</v>
      </c>
      <c r="CE239" s="22">
        <v>4.5503000000000002E-3</v>
      </c>
      <c r="CF239" s="22">
        <v>7.1875000000000003E-3</v>
      </c>
      <c r="CG239" s="22">
        <v>-7.7229999999999996E-4</v>
      </c>
      <c r="CH239" s="22">
        <v>-6.7017999999999999E-3</v>
      </c>
      <c r="CI239" s="22">
        <v>9.2096000000000001E-3</v>
      </c>
      <c r="CJ239" s="22">
        <v>8.4309999999999995E-4</v>
      </c>
      <c r="CK239" s="22">
        <v>2.4124799999999998E-2</v>
      </c>
      <c r="CL239" s="22">
        <v>-1.9911999999999998E-3</v>
      </c>
      <c r="CM239" s="22">
        <v>1.1508000000000001E-2</v>
      </c>
      <c r="CN239" s="22">
        <v>3.8313699999999999E-2</v>
      </c>
      <c r="CO239" s="22">
        <v>0.16064700000000001</v>
      </c>
      <c r="CP239" s="22">
        <v>0.17618220000000001</v>
      </c>
      <c r="CQ239" s="22">
        <v>0.19881660000000001</v>
      </c>
      <c r="CR239" s="22">
        <v>0.21210319999999999</v>
      </c>
      <c r="CS239" s="22">
        <v>7.4396900000000002E-2</v>
      </c>
      <c r="CT239" s="22">
        <v>2.8706000000000001E-3</v>
      </c>
      <c r="CU239" s="22">
        <v>-2.3368999999999998E-3</v>
      </c>
      <c r="CV239" s="22">
        <v>-2.1533900000000002E-2</v>
      </c>
      <c r="CW239" s="22">
        <v>-2.5704299999999999E-2</v>
      </c>
      <c r="CX239" s="22">
        <v>-1.8684699999999999E-2</v>
      </c>
      <c r="CY239" s="22">
        <v>1.32791E-2</v>
      </c>
      <c r="CZ239" s="22">
        <v>2.0672699999999999E-2</v>
      </c>
      <c r="DA239" s="22">
        <v>2.3879500000000001E-2</v>
      </c>
      <c r="DB239" s="22">
        <v>2.5631500000000002E-2</v>
      </c>
      <c r="DC239" s="22">
        <v>1.0637300000000001E-2</v>
      </c>
      <c r="DD239" s="22">
        <v>1.29964E-2</v>
      </c>
      <c r="DE239" s="22">
        <v>5.2233999999999996E-3</v>
      </c>
      <c r="DF239" s="22">
        <v>6.2469999999999995E-4</v>
      </c>
      <c r="DG239" s="22">
        <v>1.7019099999999999E-2</v>
      </c>
      <c r="DH239" s="22">
        <v>1.0097E-2</v>
      </c>
      <c r="DI239" s="22">
        <v>3.4754300000000002E-2</v>
      </c>
      <c r="DJ239" s="22">
        <v>9.9088000000000006E-3</v>
      </c>
      <c r="DK239" s="22">
        <v>2.42974E-2</v>
      </c>
      <c r="DL239" s="22">
        <v>5.1714299999999998E-2</v>
      </c>
      <c r="DM239" s="22">
        <v>0.17420949999999999</v>
      </c>
      <c r="DN239" s="22">
        <v>0.1900887</v>
      </c>
      <c r="DO239" s="22">
        <v>0.21280689999999999</v>
      </c>
      <c r="DP239" s="22">
        <v>0.22642660000000001</v>
      </c>
      <c r="DQ239" s="22">
        <v>8.9017700000000005E-2</v>
      </c>
      <c r="DR239" s="22">
        <v>1.7292800000000001E-2</v>
      </c>
      <c r="DS239" s="22">
        <v>1.1380599999999999E-2</v>
      </c>
      <c r="DT239" s="22">
        <v>-9.3442999999999998E-3</v>
      </c>
      <c r="DU239" s="22">
        <v>-1.5044E-2</v>
      </c>
      <c r="DV239" s="22">
        <v>-9.0349999999999996E-3</v>
      </c>
      <c r="DW239" s="22">
        <v>2.6457700000000001E-2</v>
      </c>
      <c r="DX239" s="22">
        <v>3.2741199999999998E-2</v>
      </c>
      <c r="DY239" s="22">
        <v>3.4790099999999997E-2</v>
      </c>
      <c r="DZ239" s="22">
        <v>3.5129300000000002E-2</v>
      </c>
      <c r="EA239" s="22">
        <v>1.9425999999999999E-2</v>
      </c>
      <c r="EB239" s="22">
        <v>2.13835E-2</v>
      </c>
      <c r="EC239" s="22">
        <v>1.38803E-2</v>
      </c>
      <c r="ED239" s="22">
        <v>1.12029E-2</v>
      </c>
      <c r="EE239" s="22">
        <v>2.82946E-2</v>
      </c>
      <c r="EF239" s="22">
        <v>2.3458199999999998E-2</v>
      </c>
      <c r="EG239" s="22">
        <v>5.01015E-2</v>
      </c>
      <c r="EH239" s="22">
        <v>2.7090400000000001E-2</v>
      </c>
      <c r="EI239" s="22">
        <v>4.2763299999999997E-2</v>
      </c>
      <c r="EJ239" s="22">
        <v>7.1062500000000001E-2</v>
      </c>
      <c r="EK239" s="22">
        <v>0.19379170000000001</v>
      </c>
      <c r="EL239" s="22">
        <v>0.2101674</v>
      </c>
      <c r="EM239" s="22">
        <v>0.23300670000000001</v>
      </c>
      <c r="EN239" s="22">
        <v>0.2471072</v>
      </c>
      <c r="EO239" s="22">
        <v>0.1101279</v>
      </c>
      <c r="EP239" s="22">
        <v>3.8116299999999999E-2</v>
      </c>
      <c r="EQ239" s="22">
        <v>3.1186599999999998E-2</v>
      </c>
      <c r="ER239" s="22">
        <v>8.2553999999999995E-3</v>
      </c>
      <c r="ES239" s="22">
        <v>3.478E-4</v>
      </c>
      <c r="ET239" s="22">
        <v>4.8974999999999999E-3</v>
      </c>
      <c r="EU239" s="22">
        <v>72.906170000000003</v>
      </c>
      <c r="EV239" s="22">
        <v>72.084029999999998</v>
      </c>
      <c r="EW239" s="22">
        <v>71.121989999999997</v>
      </c>
      <c r="EX239" s="22">
        <v>70.746089999999995</v>
      </c>
      <c r="EY239" s="22">
        <v>70.563950000000006</v>
      </c>
      <c r="EZ239" s="22">
        <v>69.875929999999997</v>
      </c>
      <c r="FA239" s="22">
        <v>69.487589999999997</v>
      </c>
      <c r="FB239" s="22">
        <v>70.742230000000006</v>
      </c>
      <c r="FC239" s="22">
        <v>74.476990000000001</v>
      </c>
      <c r="FD239" s="22">
        <v>79.161289999999994</v>
      </c>
      <c r="FE239" s="22">
        <v>83.417450000000002</v>
      </c>
      <c r="FF239" s="22">
        <v>87.264129999999994</v>
      </c>
      <c r="FG239" s="22">
        <v>88.917339999999996</v>
      </c>
      <c r="FH239" s="22">
        <v>89.538659999999993</v>
      </c>
      <c r="FI239" s="22">
        <v>90.048680000000004</v>
      </c>
      <c r="FJ239" s="22">
        <v>90.071669999999997</v>
      </c>
      <c r="FK239" s="22">
        <v>88.256039999999999</v>
      </c>
      <c r="FL239" s="22">
        <v>86.894329999999997</v>
      </c>
      <c r="FM239" s="22">
        <v>83.286969999999997</v>
      </c>
      <c r="FN239" s="22">
        <v>79.731449999999995</v>
      </c>
      <c r="FO239" s="22">
        <v>75.694239999999994</v>
      </c>
      <c r="FP239" s="22">
        <v>73.763949999999994</v>
      </c>
      <c r="FQ239" s="22">
        <v>72.522390000000001</v>
      </c>
      <c r="FR239" s="22">
        <v>71.556740000000005</v>
      </c>
      <c r="FS239" s="22">
        <v>0.26305650000000003</v>
      </c>
      <c r="FT239" s="22"/>
      <c r="FU239" s="22">
        <v>2.2584699999999999E-2</v>
      </c>
    </row>
    <row r="240" spans="1:177" x14ac:dyDescent="0.2">
      <c r="A240" s="13" t="s">
        <v>227</v>
      </c>
      <c r="B240" s="13" t="s">
        <v>199</v>
      </c>
      <c r="C240" s="13" t="s">
        <v>270</v>
      </c>
      <c r="D240" s="34" t="s">
        <v>265</v>
      </c>
      <c r="E240" s="23" t="s">
        <v>220</v>
      </c>
      <c r="F240" s="23">
        <v>3766</v>
      </c>
      <c r="G240" s="22">
        <v>0.98224959999999994</v>
      </c>
      <c r="H240" s="22">
        <v>0.88095080000000003</v>
      </c>
      <c r="I240" s="22">
        <v>0.79841510000000004</v>
      </c>
      <c r="J240" s="22">
        <v>0.72450680000000001</v>
      </c>
      <c r="K240" s="22">
        <v>0.68802200000000002</v>
      </c>
      <c r="L240" s="22">
        <v>0.68274040000000003</v>
      </c>
      <c r="M240" s="22">
        <v>0.69274179999999996</v>
      </c>
      <c r="N240" s="22">
        <v>0.7249949</v>
      </c>
      <c r="O240" s="22">
        <v>0.71734169999999997</v>
      </c>
      <c r="P240" s="22">
        <v>0.71027499999999999</v>
      </c>
      <c r="Q240" s="22">
        <v>0.74693500000000002</v>
      </c>
      <c r="R240" s="22">
        <v>0.78601799999999999</v>
      </c>
      <c r="S240" s="22">
        <v>0.85447720000000005</v>
      </c>
      <c r="T240" s="22">
        <v>0.89716790000000002</v>
      </c>
      <c r="U240" s="22">
        <v>0.94049570000000005</v>
      </c>
      <c r="V240" s="22">
        <v>1.0228170000000001</v>
      </c>
      <c r="W240" s="22">
        <v>1.1215580000000001</v>
      </c>
      <c r="X240" s="22">
        <v>1.225441</v>
      </c>
      <c r="Y240" s="22">
        <v>1.306832</v>
      </c>
      <c r="Z240" s="22">
        <v>1.309723</v>
      </c>
      <c r="AA240" s="22">
        <v>1.374641</v>
      </c>
      <c r="AB240" s="22">
        <v>1.3868290000000001</v>
      </c>
      <c r="AC240" s="22">
        <v>1.2382850000000001</v>
      </c>
      <c r="AD240" s="22">
        <v>1.0878080000000001</v>
      </c>
      <c r="AE240" s="22">
        <v>-3.9433099999999999E-2</v>
      </c>
      <c r="AF240" s="22">
        <v>-2.8467099999999999E-2</v>
      </c>
      <c r="AG240" s="22">
        <v>-2.3351799999999999E-2</v>
      </c>
      <c r="AH240" s="22">
        <v>-2.36799E-2</v>
      </c>
      <c r="AI240" s="22">
        <v>-2.7165100000000001E-2</v>
      </c>
      <c r="AJ240" s="22">
        <v>-2.1596400000000002E-2</v>
      </c>
      <c r="AK240" s="22">
        <v>-1.9971200000000001E-2</v>
      </c>
      <c r="AL240" s="22">
        <v>-2.4711199999999999E-2</v>
      </c>
      <c r="AM240" s="22">
        <v>-1.91618E-2</v>
      </c>
      <c r="AN240" s="22">
        <v>-2.8487700000000001E-2</v>
      </c>
      <c r="AO240" s="22">
        <v>-1.83094E-2</v>
      </c>
      <c r="AP240" s="22">
        <v>-4.5059399999999999E-2</v>
      </c>
      <c r="AQ240" s="22">
        <v>-5.4666999999999997E-3</v>
      </c>
      <c r="AR240" s="22">
        <v>-6.2328000000000001E-3</v>
      </c>
      <c r="AS240" s="22">
        <v>6.8063600000000002E-2</v>
      </c>
      <c r="AT240" s="22">
        <v>9.1588299999999997E-2</v>
      </c>
      <c r="AU240" s="22">
        <v>0.122937</v>
      </c>
      <c r="AV240" s="22">
        <v>0.12450849999999999</v>
      </c>
      <c r="AW240" s="22">
        <v>2.2549699999999999E-2</v>
      </c>
      <c r="AX240" s="22">
        <v>-3.84141E-2</v>
      </c>
      <c r="AY240" s="22">
        <v>-3.7476500000000003E-2</v>
      </c>
      <c r="AZ240" s="22">
        <v>-5.6867399999999999E-2</v>
      </c>
      <c r="BA240" s="22">
        <v>-6.6325700000000001E-2</v>
      </c>
      <c r="BB240" s="22">
        <v>-5.2926399999999998E-2</v>
      </c>
      <c r="BC240" s="22">
        <v>-2.33481E-2</v>
      </c>
      <c r="BD240" s="22">
        <v>-1.36559E-2</v>
      </c>
      <c r="BE240" s="22">
        <v>-1.04624E-2</v>
      </c>
      <c r="BF240" s="22">
        <v>-1.2485700000000001E-2</v>
      </c>
      <c r="BG240" s="22">
        <v>-1.6213700000000001E-2</v>
      </c>
      <c r="BH240" s="22">
        <v>-1.15511E-2</v>
      </c>
      <c r="BI240" s="22">
        <v>-9.4830000000000001E-3</v>
      </c>
      <c r="BJ240" s="22">
        <v>-1.21951E-2</v>
      </c>
      <c r="BK240" s="22">
        <v>-5.0238000000000001E-3</v>
      </c>
      <c r="BL240" s="22">
        <v>-1.19527E-2</v>
      </c>
      <c r="BM240" s="22">
        <v>-8.8499999999999996E-5</v>
      </c>
      <c r="BN240" s="22">
        <v>-2.5461600000000001E-2</v>
      </c>
      <c r="BO240" s="22">
        <v>1.5158899999999999E-2</v>
      </c>
      <c r="BP240" s="22">
        <v>1.53835E-2</v>
      </c>
      <c r="BQ240" s="22">
        <v>8.8544800000000007E-2</v>
      </c>
      <c r="BR240" s="22">
        <v>0.1143738</v>
      </c>
      <c r="BS240" s="22">
        <v>0.14592450000000001</v>
      </c>
      <c r="BT240" s="22">
        <v>0.1479299</v>
      </c>
      <c r="BU240" s="22">
        <v>4.8156900000000002E-2</v>
      </c>
      <c r="BV240" s="22">
        <v>-1.47273E-2</v>
      </c>
      <c r="BW240" s="22">
        <v>-1.45959E-2</v>
      </c>
      <c r="BX240" s="22">
        <v>-3.5552800000000002E-2</v>
      </c>
      <c r="BY240" s="22">
        <v>-4.7599700000000002E-2</v>
      </c>
      <c r="BZ240" s="22">
        <v>-3.56152E-2</v>
      </c>
      <c r="CA240" s="22">
        <v>-1.2207600000000001E-2</v>
      </c>
      <c r="CB240" s="22">
        <v>-3.3977E-3</v>
      </c>
      <c r="CC240" s="22">
        <v>-1.5352E-3</v>
      </c>
      <c r="CD240" s="22">
        <v>-4.7326E-3</v>
      </c>
      <c r="CE240" s="22">
        <v>-8.6286999999999996E-3</v>
      </c>
      <c r="CF240" s="22">
        <v>-4.5938000000000003E-3</v>
      </c>
      <c r="CG240" s="22">
        <v>-2.2189000000000002E-3</v>
      </c>
      <c r="CH240" s="22">
        <v>-3.5265000000000001E-3</v>
      </c>
      <c r="CI240" s="22">
        <v>4.7682000000000002E-3</v>
      </c>
      <c r="CJ240" s="22">
        <v>-5.0060000000000002E-4</v>
      </c>
      <c r="CK240" s="22">
        <v>1.2531199999999999E-2</v>
      </c>
      <c r="CL240" s="22">
        <v>-1.18882E-2</v>
      </c>
      <c r="CM240" s="22">
        <v>2.9444100000000001E-2</v>
      </c>
      <c r="CN240" s="22">
        <v>3.0354900000000001E-2</v>
      </c>
      <c r="CO240" s="22">
        <v>0.1027299</v>
      </c>
      <c r="CP240" s="22">
        <v>0.13015489999999999</v>
      </c>
      <c r="CQ240" s="22">
        <v>0.1618455</v>
      </c>
      <c r="CR240" s="22">
        <v>0.16415150000000001</v>
      </c>
      <c r="CS240" s="22">
        <v>6.5892400000000004E-2</v>
      </c>
      <c r="CT240" s="22">
        <v>1.678E-3</v>
      </c>
      <c r="CU240" s="22">
        <v>1.2509999999999999E-3</v>
      </c>
      <c r="CV240" s="22">
        <v>-2.0790300000000001E-2</v>
      </c>
      <c r="CW240" s="22">
        <v>-3.4630099999999997E-2</v>
      </c>
      <c r="CX240" s="22">
        <v>-2.3625500000000001E-2</v>
      </c>
      <c r="CY240" s="22">
        <v>-1.0671999999999999E-3</v>
      </c>
      <c r="CZ240" s="22">
        <v>6.8605000000000003E-3</v>
      </c>
      <c r="DA240" s="22">
        <v>7.3918999999999999E-3</v>
      </c>
      <c r="DB240" s="22">
        <v>3.0203999999999999E-3</v>
      </c>
      <c r="DC240" s="22">
        <v>-1.0437999999999999E-3</v>
      </c>
      <c r="DD240" s="22">
        <v>2.3636E-3</v>
      </c>
      <c r="DE240" s="22">
        <v>5.0451999999999997E-3</v>
      </c>
      <c r="DF240" s="22">
        <v>5.1421000000000001E-3</v>
      </c>
      <c r="DG240" s="22">
        <v>1.4560099999999999E-2</v>
      </c>
      <c r="DH240" s="22">
        <v>1.0951499999999999E-2</v>
      </c>
      <c r="DI240" s="22">
        <v>2.51509E-2</v>
      </c>
      <c r="DJ240" s="22">
        <v>1.6852E-3</v>
      </c>
      <c r="DK240" s="22">
        <v>4.3729200000000003E-2</v>
      </c>
      <c r="DL240" s="22">
        <v>4.53263E-2</v>
      </c>
      <c r="DM240" s="22">
        <v>0.11691509999999999</v>
      </c>
      <c r="DN240" s="22">
        <v>0.14593610000000001</v>
      </c>
      <c r="DO240" s="22">
        <v>0.1777666</v>
      </c>
      <c r="DP240" s="22">
        <v>0.18037310000000001</v>
      </c>
      <c r="DQ240" s="22">
        <v>8.3627800000000002E-2</v>
      </c>
      <c r="DR240" s="22">
        <v>1.8083399999999999E-2</v>
      </c>
      <c r="DS240" s="22">
        <v>1.7097999999999999E-2</v>
      </c>
      <c r="DT240" s="22">
        <v>-6.0277999999999998E-3</v>
      </c>
      <c r="DU240" s="22">
        <v>-2.1660499999999999E-2</v>
      </c>
      <c r="DV240" s="22">
        <v>-1.16358E-2</v>
      </c>
      <c r="DW240" s="22">
        <v>1.50178E-2</v>
      </c>
      <c r="DX240" s="22">
        <v>2.1671699999999999E-2</v>
      </c>
      <c r="DY240" s="22">
        <v>2.0281299999999999E-2</v>
      </c>
      <c r="DZ240" s="22">
        <v>1.4214600000000001E-2</v>
      </c>
      <c r="EA240" s="22">
        <v>9.9077000000000002E-3</v>
      </c>
      <c r="EB240" s="22">
        <v>1.24089E-2</v>
      </c>
      <c r="EC240" s="22">
        <v>1.5533399999999999E-2</v>
      </c>
      <c r="ED240" s="22">
        <v>1.7658199999999999E-2</v>
      </c>
      <c r="EE240" s="22">
        <v>2.8698100000000001E-2</v>
      </c>
      <c r="EF240" s="22">
        <v>2.7486500000000001E-2</v>
      </c>
      <c r="EG240" s="22">
        <v>4.3371699999999999E-2</v>
      </c>
      <c r="EH240" s="22">
        <v>2.1283099999999999E-2</v>
      </c>
      <c r="EI240" s="22">
        <v>6.4354800000000004E-2</v>
      </c>
      <c r="EJ240" s="22">
        <v>6.6942600000000005E-2</v>
      </c>
      <c r="EK240" s="22">
        <v>0.1373962</v>
      </c>
      <c r="EL240" s="22">
        <v>0.1687215</v>
      </c>
      <c r="EM240" s="22">
        <v>0.20075399999999999</v>
      </c>
      <c r="EN240" s="22">
        <v>0.20379439999999999</v>
      </c>
      <c r="EO240" s="22">
        <v>0.109235</v>
      </c>
      <c r="EP240" s="22">
        <v>4.1770099999999998E-2</v>
      </c>
      <c r="EQ240" s="22">
        <v>3.9978600000000003E-2</v>
      </c>
      <c r="ER240" s="22">
        <v>1.52868E-2</v>
      </c>
      <c r="ES240" s="22">
        <v>-2.9345E-3</v>
      </c>
      <c r="ET240" s="22">
        <v>5.6753999999999997E-3</v>
      </c>
      <c r="EU240" s="22">
        <v>72.342740000000006</v>
      </c>
      <c r="EV240" s="22">
        <v>72.04007</v>
      </c>
      <c r="EW240" s="22">
        <v>71.097949999999997</v>
      </c>
      <c r="EX240" s="22">
        <v>70.780820000000006</v>
      </c>
      <c r="EY240" s="22">
        <v>71.077110000000005</v>
      </c>
      <c r="EZ240" s="22">
        <v>70.077399999999997</v>
      </c>
      <c r="FA240" s="22">
        <v>70.420720000000003</v>
      </c>
      <c r="FB240" s="22">
        <v>71.228009999999998</v>
      </c>
      <c r="FC240" s="22">
        <v>73.412480000000002</v>
      </c>
      <c r="FD240" s="22">
        <v>77.172460000000001</v>
      </c>
      <c r="FE240" s="22">
        <v>82.215869999999995</v>
      </c>
      <c r="FF240" s="22">
        <v>85.598240000000004</v>
      </c>
      <c r="FG240" s="22">
        <v>86.377470000000002</v>
      </c>
      <c r="FH240" s="22">
        <v>86.106480000000005</v>
      </c>
      <c r="FI240" s="22">
        <v>86.648740000000004</v>
      </c>
      <c r="FJ240" s="22">
        <v>86.432010000000005</v>
      </c>
      <c r="FK240" s="22">
        <v>84.861270000000005</v>
      </c>
      <c r="FL240" s="22">
        <v>83.821759999999998</v>
      </c>
      <c r="FM240" s="22">
        <v>80.128910000000005</v>
      </c>
      <c r="FN240" s="22">
        <v>77.776340000000005</v>
      </c>
      <c r="FO240" s="22">
        <v>74.792400000000001</v>
      </c>
      <c r="FP240" s="22">
        <v>73.222660000000005</v>
      </c>
      <c r="FQ240" s="22">
        <v>72.287899999999993</v>
      </c>
      <c r="FR240" s="22">
        <v>71.541229999999999</v>
      </c>
      <c r="FS240" s="22">
        <v>0.32079829999999998</v>
      </c>
      <c r="FT240" s="22"/>
      <c r="FU240" s="22">
        <v>2.51427E-2</v>
      </c>
    </row>
    <row r="241" spans="1:177" x14ac:dyDescent="0.2">
      <c r="A241" s="13" t="s">
        <v>227</v>
      </c>
      <c r="B241" s="13" t="s">
        <v>199</v>
      </c>
      <c r="C241" s="13" t="s">
        <v>270</v>
      </c>
      <c r="D241" s="34" t="s">
        <v>265</v>
      </c>
      <c r="E241" s="23" t="s">
        <v>221</v>
      </c>
      <c r="F241" s="23">
        <v>2345</v>
      </c>
      <c r="G241" s="22">
        <v>1.1647400000000001</v>
      </c>
      <c r="H241" s="22">
        <v>1.0269550000000001</v>
      </c>
      <c r="I241" s="22">
        <v>0.94656189999999996</v>
      </c>
      <c r="J241" s="22">
        <v>0.87727699999999997</v>
      </c>
      <c r="K241" s="22">
        <v>0.81806719999999999</v>
      </c>
      <c r="L241" s="22">
        <v>0.81416350000000004</v>
      </c>
      <c r="M241" s="22">
        <v>0.79942360000000001</v>
      </c>
      <c r="N241" s="22">
        <v>0.79562370000000004</v>
      </c>
      <c r="O241" s="22">
        <v>0.80255960000000004</v>
      </c>
      <c r="P241" s="22">
        <v>0.81757789999999997</v>
      </c>
      <c r="Q241" s="22">
        <v>0.90929539999999998</v>
      </c>
      <c r="R241" s="22">
        <v>1.0199050000000001</v>
      </c>
      <c r="S241" s="22">
        <v>1.140746</v>
      </c>
      <c r="T241" s="22">
        <v>1.3106660000000001</v>
      </c>
      <c r="U241" s="22">
        <v>1.447678</v>
      </c>
      <c r="V241" s="22">
        <v>1.5635159999999999</v>
      </c>
      <c r="W241" s="22">
        <v>1.694121</v>
      </c>
      <c r="X241" s="22">
        <v>1.8140080000000001</v>
      </c>
      <c r="Y241" s="22">
        <v>1.857213</v>
      </c>
      <c r="Z241" s="22">
        <v>1.7598750000000001</v>
      </c>
      <c r="AA241" s="22">
        <v>1.7318709999999999</v>
      </c>
      <c r="AB241" s="22">
        <v>1.6790160000000001</v>
      </c>
      <c r="AC241" s="22">
        <v>1.4749779999999999</v>
      </c>
      <c r="AD241" s="22">
        <v>1.246758</v>
      </c>
      <c r="AE241" s="22">
        <v>-1.4310700000000001E-2</v>
      </c>
      <c r="AF241" s="22">
        <v>-1.6607E-3</v>
      </c>
      <c r="AG241" s="22">
        <v>7.3232000000000002E-3</v>
      </c>
      <c r="AH241" s="22">
        <v>2.4905199999999999E-2</v>
      </c>
      <c r="AI241" s="22">
        <v>-1.4538999999999999E-3</v>
      </c>
      <c r="AJ241" s="22">
        <v>-1.2593999999999999E-3</v>
      </c>
      <c r="AK241" s="22">
        <v>-2.5289800000000001E-2</v>
      </c>
      <c r="AL241" s="22">
        <v>-4.4365799999999997E-2</v>
      </c>
      <c r="AM241" s="22">
        <v>-1.82358E-2</v>
      </c>
      <c r="AN241" s="22">
        <v>-3.9185200000000003E-2</v>
      </c>
      <c r="AO241" s="22">
        <v>-1.0218100000000001E-2</v>
      </c>
      <c r="AP241" s="22">
        <v>-4.7889599999999997E-2</v>
      </c>
      <c r="AQ241" s="22">
        <v>-8.4383299999999994E-2</v>
      </c>
      <c r="AR241" s="22">
        <v>-2.1628999999999999E-2</v>
      </c>
      <c r="AS241" s="22">
        <v>0.1754211</v>
      </c>
      <c r="AT241" s="22">
        <v>0.17539920000000001</v>
      </c>
      <c r="AU241" s="22">
        <v>0.1831093</v>
      </c>
      <c r="AV241" s="22">
        <v>0.21177840000000001</v>
      </c>
      <c r="AW241" s="22">
        <v>1.7114799999999999E-2</v>
      </c>
      <c r="AX241" s="22">
        <v>-6.6150299999999995E-2</v>
      </c>
      <c r="AY241" s="22">
        <v>-7.3794299999999993E-2</v>
      </c>
      <c r="AZ241" s="22">
        <v>-7.7359999999999998E-2</v>
      </c>
      <c r="BA241" s="22">
        <v>-6.0821300000000002E-2</v>
      </c>
      <c r="BB241" s="22">
        <v>-5.29484E-2</v>
      </c>
      <c r="BC241" s="22">
        <v>8.0838999999999998E-3</v>
      </c>
      <c r="BD241" s="22">
        <v>1.8748299999999999E-2</v>
      </c>
      <c r="BE241" s="22">
        <v>2.6178E-2</v>
      </c>
      <c r="BF241" s="22">
        <v>4.1343999999999999E-2</v>
      </c>
      <c r="BG241" s="22">
        <v>1.31442E-2</v>
      </c>
      <c r="BH241" s="22">
        <v>1.3226699999999999E-2</v>
      </c>
      <c r="BI241" s="22">
        <v>-1.03055E-2</v>
      </c>
      <c r="BJ241" s="22">
        <v>-2.5731299999999999E-2</v>
      </c>
      <c r="BK241" s="22">
        <v>7.1679999999999997E-4</v>
      </c>
      <c r="BL241" s="22">
        <v>-1.6573399999999999E-2</v>
      </c>
      <c r="BM241" s="22">
        <v>1.6939900000000001E-2</v>
      </c>
      <c r="BN241" s="22">
        <v>-1.6065699999999999E-2</v>
      </c>
      <c r="BO241" s="22">
        <v>-5.0481400000000003E-2</v>
      </c>
      <c r="BP241" s="22">
        <v>1.37991E-2</v>
      </c>
      <c r="BQ241" s="22">
        <v>0.21281340000000001</v>
      </c>
      <c r="BR241" s="22">
        <v>0.21187400000000001</v>
      </c>
      <c r="BS241" s="22">
        <v>0.21953810000000001</v>
      </c>
      <c r="BT241" s="22">
        <v>0.24949959999999999</v>
      </c>
      <c r="BU241" s="22">
        <v>5.46566E-2</v>
      </c>
      <c r="BV241" s="22">
        <v>-2.75328E-2</v>
      </c>
      <c r="BW241" s="22">
        <v>-3.7959300000000001E-2</v>
      </c>
      <c r="BX241" s="22">
        <v>-4.6796499999999998E-2</v>
      </c>
      <c r="BY241" s="22">
        <v>-3.3821900000000002E-2</v>
      </c>
      <c r="BZ241" s="22">
        <v>-2.8872200000000001E-2</v>
      </c>
      <c r="CA241" s="22">
        <v>2.3594400000000001E-2</v>
      </c>
      <c r="CB241" s="22">
        <v>3.28834E-2</v>
      </c>
      <c r="CC241" s="22">
        <v>3.9236899999999998E-2</v>
      </c>
      <c r="CD241" s="22">
        <v>5.2729499999999999E-2</v>
      </c>
      <c r="CE241" s="22">
        <v>2.32547E-2</v>
      </c>
      <c r="CF241" s="22">
        <v>2.3259700000000001E-2</v>
      </c>
      <c r="CG241" s="22">
        <v>7.25E-5</v>
      </c>
      <c r="CH241" s="22">
        <v>-1.2825100000000001E-2</v>
      </c>
      <c r="CI241" s="22">
        <v>1.3843299999999999E-2</v>
      </c>
      <c r="CJ241" s="22">
        <v>-9.1259999999999996E-4</v>
      </c>
      <c r="CK241" s="22">
        <v>3.5749400000000001E-2</v>
      </c>
      <c r="CL241" s="22">
        <v>5.9754999999999999E-3</v>
      </c>
      <c r="CM241" s="22">
        <v>-2.7001000000000001E-2</v>
      </c>
      <c r="CN241" s="22">
        <v>3.8336500000000003E-2</v>
      </c>
      <c r="CO241" s="22">
        <v>0.23871110000000001</v>
      </c>
      <c r="CP241" s="22">
        <v>0.2371364</v>
      </c>
      <c r="CQ241" s="22">
        <v>0.2447685</v>
      </c>
      <c r="CR241" s="22">
        <v>0.27562510000000001</v>
      </c>
      <c r="CS241" s="22">
        <v>8.0657999999999994E-2</v>
      </c>
      <c r="CT241" s="22">
        <v>-7.8640000000000003E-4</v>
      </c>
      <c r="CU241" s="22">
        <v>-1.3140000000000001E-2</v>
      </c>
      <c r="CV241" s="22">
        <v>-2.56282E-2</v>
      </c>
      <c r="CW241" s="22">
        <v>-1.5122200000000001E-2</v>
      </c>
      <c r="CX241" s="22">
        <v>-1.2197E-2</v>
      </c>
      <c r="CY241" s="22">
        <v>3.9104800000000002E-2</v>
      </c>
      <c r="CZ241" s="22">
        <v>4.7018600000000001E-2</v>
      </c>
      <c r="DA241" s="22">
        <v>5.2295700000000001E-2</v>
      </c>
      <c r="DB241" s="22">
        <v>6.4114900000000002E-2</v>
      </c>
      <c r="DC241" s="22">
        <v>3.3365300000000001E-2</v>
      </c>
      <c r="DD241" s="22">
        <v>3.3292700000000001E-2</v>
      </c>
      <c r="DE241" s="22">
        <v>1.04505E-2</v>
      </c>
      <c r="DF241" s="22">
        <v>8.1000000000000004E-5</v>
      </c>
      <c r="DG241" s="22">
        <v>2.6969699999999999E-2</v>
      </c>
      <c r="DH241" s="22">
        <v>1.4748300000000001E-2</v>
      </c>
      <c r="DI241" s="22">
        <v>5.4559000000000003E-2</v>
      </c>
      <c r="DJ241" s="22">
        <v>2.8016699999999999E-2</v>
      </c>
      <c r="DK241" s="22">
        <v>-3.5206999999999999E-3</v>
      </c>
      <c r="DL241" s="22">
        <v>6.2873899999999996E-2</v>
      </c>
      <c r="DM241" s="22">
        <v>0.26460889999999998</v>
      </c>
      <c r="DN241" s="22">
        <v>0.26239869999999998</v>
      </c>
      <c r="DO241" s="22">
        <v>0.26999899999999999</v>
      </c>
      <c r="DP241" s="22">
        <v>0.30175069999999998</v>
      </c>
      <c r="DQ241" s="22">
        <v>0.1066594</v>
      </c>
      <c r="DR241" s="22">
        <v>2.596E-2</v>
      </c>
      <c r="DS241" s="22">
        <v>1.1679200000000001E-2</v>
      </c>
      <c r="DT241" s="22">
        <v>-4.4600000000000004E-3</v>
      </c>
      <c r="DU241" s="22">
        <v>3.5775E-3</v>
      </c>
      <c r="DV241" s="22">
        <v>4.4780999999999996E-3</v>
      </c>
      <c r="DW241" s="22">
        <v>6.1499499999999999E-2</v>
      </c>
      <c r="DX241" s="22">
        <v>6.7427500000000001E-2</v>
      </c>
      <c r="DY241" s="22">
        <v>7.1150599999999994E-2</v>
      </c>
      <c r="DZ241" s="22">
        <v>8.0553700000000006E-2</v>
      </c>
      <c r="EA241" s="22">
        <v>4.79633E-2</v>
      </c>
      <c r="EB241" s="22">
        <v>4.7778800000000003E-2</v>
      </c>
      <c r="EC241" s="22">
        <v>2.5434700000000001E-2</v>
      </c>
      <c r="ED241" s="22">
        <v>1.8715499999999999E-2</v>
      </c>
      <c r="EE241" s="22">
        <v>4.5922299999999999E-2</v>
      </c>
      <c r="EF241" s="22">
        <v>3.73601E-2</v>
      </c>
      <c r="EG241" s="22">
        <v>8.1716999999999998E-2</v>
      </c>
      <c r="EH241" s="22">
        <v>5.9840600000000001E-2</v>
      </c>
      <c r="EI241" s="22">
        <v>3.03813E-2</v>
      </c>
      <c r="EJ241" s="22">
        <v>9.8302E-2</v>
      </c>
      <c r="EK241" s="22">
        <v>0.30200110000000002</v>
      </c>
      <c r="EL241" s="22">
        <v>0.29887360000000002</v>
      </c>
      <c r="EM241" s="22">
        <v>0.30642779999999997</v>
      </c>
      <c r="EN241" s="22">
        <v>0.33947189999999999</v>
      </c>
      <c r="EO241" s="22">
        <v>0.1442012</v>
      </c>
      <c r="EP241" s="22">
        <v>6.4577399999999993E-2</v>
      </c>
      <c r="EQ241" s="22">
        <v>4.7514199999999999E-2</v>
      </c>
      <c r="ER241" s="22">
        <v>2.6103500000000002E-2</v>
      </c>
      <c r="ES241" s="22">
        <v>3.0576800000000001E-2</v>
      </c>
      <c r="ET241" s="22">
        <v>2.8554300000000001E-2</v>
      </c>
      <c r="EU241" s="22">
        <v>73.472260000000006</v>
      </c>
      <c r="EV241" s="22">
        <v>72.125429999999994</v>
      </c>
      <c r="EW241" s="22">
        <v>71.14264</v>
      </c>
      <c r="EX241" s="22">
        <v>70.703450000000004</v>
      </c>
      <c r="EY241" s="22">
        <v>70.03922</v>
      </c>
      <c r="EZ241" s="22">
        <v>69.661540000000002</v>
      </c>
      <c r="FA241" s="22">
        <v>68.537379999999999</v>
      </c>
      <c r="FB241" s="22">
        <v>70.250889999999998</v>
      </c>
      <c r="FC241" s="22">
        <v>75.563460000000006</v>
      </c>
      <c r="FD241" s="22">
        <v>81.185789999999997</v>
      </c>
      <c r="FE241" s="22">
        <v>84.652010000000004</v>
      </c>
      <c r="FF241" s="22">
        <v>88.964230000000001</v>
      </c>
      <c r="FG241" s="22">
        <v>91.496709999999993</v>
      </c>
      <c r="FH241" s="22">
        <v>93.014529999999993</v>
      </c>
      <c r="FI241" s="22">
        <v>93.488129999999998</v>
      </c>
      <c r="FJ241" s="22">
        <v>93.752589999999998</v>
      </c>
      <c r="FK241" s="22">
        <v>91.694919999999996</v>
      </c>
      <c r="FL241" s="22">
        <v>90.008579999999995</v>
      </c>
      <c r="FM241" s="22">
        <v>86.484539999999996</v>
      </c>
      <c r="FN241" s="22">
        <v>81.714579999999998</v>
      </c>
      <c r="FO241" s="22">
        <v>76.610010000000003</v>
      </c>
      <c r="FP241" s="22">
        <v>74.313559999999995</v>
      </c>
      <c r="FQ241" s="22">
        <v>72.762519999999995</v>
      </c>
      <c r="FR241" s="22">
        <v>71.573089999999993</v>
      </c>
      <c r="FS241" s="22">
        <v>0.44621690000000003</v>
      </c>
      <c r="FT241" s="22"/>
      <c r="FU241" s="22">
        <v>4.1422E-2</v>
      </c>
    </row>
    <row r="242" spans="1:177" x14ac:dyDescent="0.2">
      <c r="A242" s="13" t="s">
        <v>227</v>
      </c>
      <c r="B242" s="13" t="s">
        <v>199</v>
      </c>
      <c r="C242" s="13" t="s">
        <v>270</v>
      </c>
      <c r="D242" s="34" t="s">
        <v>266</v>
      </c>
      <c r="E242" s="23" t="s">
        <v>219</v>
      </c>
      <c r="F242" s="23">
        <v>6128</v>
      </c>
      <c r="G242" s="22">
        <v>0.99493779999999998</v>
      </c>
      <c r="H242" s="22">
        <v>0.88798659999999996</v>
      </c>
      <c r="I242" s="22">
        <v>0.81431759999999997</v>
      </c>
      <c r="J242" s="22">
        <v>0.75637699999999997</v>
      </c>
      <c r="K242" s="22">
        <v>0.71477729999999995</v>
      </c>
      <c r="L242" s="22">
        <v>0.71259799999999995</v>
      </c>
      <c r="M242" s="22">
        <v>0.7158523</v>
      </c>
      <c r="N242" s="22">
        <v>0.72592159999999994</v>
      </c>
      <c r="O242" s="22">
        <v>0.73032300000000006</v>
      </c>
      <c r="P242" s="22">
        <v>0.69200340000000005</v>
      </c>
      <c r="Q242" s="22">
        <v>0.70236909999999997</v>
      </c>
      <c r="R242" s="22">
        <v>0.74637620000000005</v>
      </c>
      <c r="S242" s="22">
        <v>0.8502537</v>
      </c>
      <c r="T242" s="22">
        <v>0.96094349999999995</v>
      </c>
      <c r="U242" s="22">
        <v>1.116314</v>
      </c>
      <c r="V242" s="22">
        <v>1.23929</v>
      </c>
      <c r="W242" s="22">
        <v>1.3103659999999999</v>
      </c>
      <c r="X242" s="22">
        <v>1.4116010000000001</v>
      </c>
      <c r="Y242" s="22">
        <v>1.430507</v>
      </c>
      <c r="Z242" s="22">
        <v>1.374776</v>
      </c>
      <c r="AA242" s="22">
        <v>1.400569</v>
      </c>
      <c r="AB242" s="22">
        <v>1.33466</v>
      </c>
      <c r="AC242" s="22">
        <v>1.1942429999999999</v>
      </c>
      <c r="AD242" s="22">
        <v>1.0480670000000001</v>
      </c>
      <c r="AE242" s="22">
        <v>-3.9565200000000002E-2</v>
      </c>
      <c r="AF242" s="22">
        <v>-3.1608700000000003E-2</v>
      </c>
      <c r="AG242" s="22">
        <v>-1.4345200000000001E-2</v>
      </c>
      <c r="AH242" s="22">
        <v>-1.74623E-2</v>
      </c>
      <c r="AI242" s="22">
        <v>-2.2474000000000001E-2</v>
      </c>
      <c r="AJ242" s="22">
        <v>-1.6794099999999999E-2</v>
      </c>
      <c r="AK242" s="22">
        <v>-2.4657599999999998E-2</v>
      </c>
      <c r="AL242" s="22">
        <v>-2.9943999999999998E-2</v>
      </c>
      <c r="AM242" s="22">
        <v>-1.9731800000000001E-2</v>
      </c>
      <c r="AN242" s="22">
        <v>-3.5068099999999998E-2</v>
      </c>
      <c r="AO242" s="22">
        <v>-2.9522099999999999E-2</v>
      </c>
      <c r="AP242" s="22">
        <v>-4.55553E-2</v>
      </c>
      <c r="AQ242" s="22">
        <v>-3.0711100000000002E-2</v>
      </c>
      <c r="AR242" s="22">
        <v>-2.1738299999999999E-2</v>
      </c>
      <c r="AS242" s="22">
        <v>8.64119E-2</v>
      </c>
      <c r="AT242" s="22">
        <v>0.1243891</v>
      </c>
      <c r="AU242" s="22">
        <v>0.1074866</v>
      </c>
      <c r="AV242" s="22">
        <v>0.1160132</v>
      </c>
      <c r="AW242" s="22">
        <v>1.9784300000000001E-2</v>
      </c>
      <c r="AX242" s="22">
        <v>-2.89354E-2</v>
      </c>
      <c r="AY242" s="22">
        <v>-3.0839800000000001E-2</v>
      </c>
      <c r="AZ242" s="22">
        <v>-6.7902100000000007E-2</v>
      </c>
      <c r="BA242" s="22">
        <v>-7.7923199999999998E-2</v>
      </c>
      <c r="BB242" s="22">
        <v>-4.0776100000000003E-2</v>
      </c>
      <c r="BC242" s="22">
        <v>-2.7005299999999999E-2</v>
      </c>
      <c r="BD242" s="22">
        <v>-2.02998E-2</v>
      </c>
      <c r="BE242" s="22">
        <v>-4.3547999999999998E-3</v>
      </c>
      <c r="BF242" s="22">
        <v>-8.3666000000000001E-3</v>
      </c>
      <c r="BG242" s="22">
        <v>-1.3303199999999999E-2</v>
      </c>
      <c r="BH242" s="22">
        <v>-8.4156000000000005E-3</v>
      </c>
      <c r="BI242" s="22">
        <v>-1.59948E-2</v>
      </c>
      <c r="BJ242" s="22">
        <v>-2.0102200000000001E-2</v>
      </c>
      <c r="BK242" s="22">
        <v>-7.5107000000000004E-3</v>
      </c>
      <c r="BL242" s="22">
        <v>-2.21849E-2</v>
      </c>
      <c r="BM242" s="22">
        <v>-1.5729799999999999E-2</v>
      </c>
      <c r="BN242" s="22">
        <v>-3.00302E-2</v>
      </c>
      <c r="BO242" s="22">
        <v>-1.4504700000000001E-2</v>
      </c>
      <c r="BP242" s="22">
        <v>-4.2151999999999997E-3</v>
      </c>
      <c r="BQ242" s="22">
        <v>0.104452</v>
      </c>
      <c r="BR242" s="22">
        <v>0.14308470000000001</v>
      </c>
      <c r="BS242" s="22">
        <v>0.12627679999999999</v>
      </c>
      <c r="BT242" s="22">
        <v>0.1340635</v>
      </c>
      <c r="BU242" s="22">
        <v>3.88499E-2</v>
      </c>
      <c r="BV242" s="22">
        <v>-1.08288E-2</v>
      </c>
      <c r="BW242" s="22">
        <v>-1.2662E-2</v>
      </c>
      <c r="BX242" s="22">
        <v>-5.1029499999999998E-2</v>
      </c>
      <c r="BY242" s="22">
        <v>-6.2768299999999999E-2</v>
      </c>
      <c r="BZ242" s="22">
        <v>-2.8235E-2</v>
      </c>
      <c r="CA242" s="22">
        <v>-1.83064E-2</v>
      </c>
      <c r="CB242" s="22">
        <v>-1.2467300000000001E-2</v>
      </c>
      <c r="CC242" s="22">
        <v>2.5644999999999999E-3</v>
      </c>
      <c r="CD242" s="22">
        <v>-2.0669999999999998E-3</v>
      </c>
      <c r="CE242" s="22">
        <v>-6.9515000000000002E-3</v>
      </c>
      <c r="CF242" s="22">
        <v>-2.6126999999999999E-3</v>
      </c>
      <c r="CG242" s="22">
        <v>-9.9950999999999998E-3</v>
      </c>
      <c r="CH242" s="22">
        <v>-1.32858E-2</v>
      </c>
      <c r="CI242" s="22">
        <v>9.5370000000000003E-4</v>
      </c>
      <c r="CJ242" s="22">
        <v>-1.3261999999999999E-2</v>
      </c>
      <c r="CK242" s="22">
        <v>-6.1773000000000002E-3</v>
      </c>
      <c r="CL242" s="22">
        <v>-1.9277499999999999E-2</v>
      </c>
      <c r="CM242" s="22">
        <v>-3.2802E-3</v>
      </c>
      <c r="CN242" s="22">
        <v>7.9211999999999998E-3</v>
      </c>
      <c r="CO242" s="22">
        <v>0.11694649999999999</v>
      </c>
      <c r="CP242" s="22">
        <v>0.15603320000000001</v>
      </c>
      <c r="CQ242" s="22">
        <v>0.13929079999999999</v>
      </c>
      <c r="CR242" s="22">
        <v>0.146565</v>
      </c>
      <c r="CS242" s="22">
        <v>5.2054700000000002E-2</v>
      </c>
      <c r="CT242" s="22">
        <v>1.7117E-3</v>
      </c>
      <c r="CU242" s="22">
        <v>-7.2100000000000004E-5</v>
      </c>
      <c r="CV242" s="22">
        <v>-3.9343500000000003E-2</v>
      </c>
      <c r="CW242" s="22">
        <v>-5.2272199999999998E-2</v>
      </c>
      <c r="CX242" s="22">
        <v>-1.9549E-2</v>
      </c>
      <c r="CY242" s="22">
        <v>-9.6074999999999997E-3</v>
      </c>
      <c r="CZ242" s="22">
        <v>-4.6347999999999997E-3</v>
      </c>
      <c r="DA242" s="22">
        <v>9.4838000000000006E-3</v>
      </c>
      <c r="DB242" s="22">
        <v>4.2326999999999998E-3</v>
      </c>
      <c r="DC242" s="22">
        <v>-5.999E-4</v>
      </c>
      <c r="DD242" s="22">
        <v>3.1903000000000001E-3</v>
      </c>
      <c r="DE242" s="22">
        <v>-3.9953000000000002E-3</v>
      </c>
      <c r="DF242" s="22">
        <v>-6.4694000000000002E-3</v>
      </c>
      <c r="DG242" s="22">
        <v>9.4179999999999993E-3</v>
      </c>
      <c r="DH242" s="22">
        <v>-4.3391999999999997E-3</v>
      </c>
      <c r="DI242" s="22">
        <v>3.3752000000000001E-3</v>
      </c>
      <c r="DJ242" s="22">
        <v>-8.5249000000000002E-3</v>
      </c>
      <c r="DK242" s="22">
        <v>7.9442999999999996E-3</v>
      </c>
      <c r="DL242" s="22">
        <v>2.0057599999999998E-2</v>
      </c>
      <c r="DM242" s="22">
        <v>0.129441</v>
      </c>
      <c r="DN242" s="22">
        <v>0.16898170000000001</v>
      </c>
      <c r="DO242" s="22">
        <v>0.15230489999999999</v>
      </c>
      <c r="DP242" s="22">
        <v>0.1590666</v>
      </c>
      <c r="DQ242" s="22">
        <v>6.5259499999999998E-2</v>
      </c>
      <c r="DR242" s="22">
        <v>1.4252300000000001E-2</v>
      </c>
      <c r="DS242" s="22">
        <v>1.25179E-2</v>
      </c>
      <c r="DT242" s="22">
        <v>-2.7657600000000001E-2</v>
      </c>
      <c r="DU242" s="22">
        <v>-4.1776000000000001E-2</v>
      </c>
      <c r="DV242" s="22">
        <v>-1.0863100000000001E-2</v>
      </c>
      <c r="DW242" s="22">
        <v>2.9523000000000001E-3</v>
      </c>
      <c r="DX242" s="22">
        <v>6.6740999999999997E-3</v>
      </c>
      <c r="DY242" s="22">
        <v>1.9474100000000001E-2</v>
      </c>
      <c r="DZ242" s="22">
        <v>1.33283E-2</v>
      </c>
      <c r="EA242" s="22">
        <v>8.5710000000000005E-3</v>
      </c>
      <c r="EB242" s="22">
        <v>1.1568800000000001E-2</v>
      </c>
      <c r="EC242" s="22">
        <v>4.6674000000000004E-3</v>
      </c>
      <c r="ED242" s="22">
        <v>3.3723999999999998E-3</v>
      </c>
      <c r="EE242" s="22">
        <v>2.1639200000000001E-2</v>
      </c>
      <c r="EF242" s="22">
        <v>8.5439999999999995E-3</v>
      </c>
      <c r="EG242" s="22">
        <v>1.7167499999999999E-2</v>
      </c>
      <c r="EH242" s="22">
        <v>7.0001999999999998E-3</v>
      </c>
      <c r="EI242" s="22">
        <v>2.4150700000000001E-2</v>
      </c>
      <c r="EJ242" s="22">
        <v>3.7580599999999999E-2</v>
      </c>
      <c r="EK242" s="22">
        <v>0.1474811</v>
      </c>
      <c r="EL242" s="22">
        <v>0.18767739999999999</v>
      </c>
      <c r="EM242" s="22">
        <v>0.1710951</v>
      </c>
      <c r="EN242" s="22">
        <v>0.17711689999999999</v>
      </c>
      <c r="EO242" s="22">
        <v>8.43251E-2</v>
      </c>
      <c r="EP242" s="22">
        <v>3.2358900000000003E-2</v>
      </c>
      <c r="EQ242" s="22">
        <v>3.0695699999999999E-2</v>
      </c>
      <c r="ER242" s="22">
        <v>-1.07849E-2</v>
      </c>
      <c r="ES242" s="22">
        <v>-2.6621200000000001E-2</v>
      </c>
      <c r="ET242" s="22">
        <v>1.6781000000000001E-3</v>
      </c>
      <c r="EU242" s="22">
        <v>70.998390000000001</v>
      </c>
      <c r="EV242" s="22">
        <v>70.279300000000006</v>
      </c>
      <c r="EW242" s="22">
        <v>69.756290000000007</v>
      </c>
      <c r="EX242" s="22">
        <v>69.834299999999999</v>
      </c>
      <c r="EY242" s="22">
        <v>69.317040000000006</v>
      </c>
      <c r="EZ242" s="22">
        <v>68.867840000000001</v>
      </c>
      <c r="FA242" s="22">
        <v>68.916520000000006</v>
      </c>
      <c r="FB242" s="22">
        <v>70.323809999999995</v>
      </c>
      <c r="FC242" s="22">
        <v>71.862750000000005</v>
      </c>
      <c r="FD242" s="22">
        <v>74.316059999999993</v>
      </c>
      <c r="FE242" s="22">
        <v>77.805229999999995</v>
      </c>
      <c r="FF242" s="22">
        <v>81.206270000000004</v>
      </c>
      <c r="FG242" s="22">
        <v>84.936070000000001</v>
      </c>
      <c r="FH242" s="22">
        <v>86.798289999999994</v>
      </c>
      <c r="FI242" s="22">
        <v>87.171599999999998</v>
      </c>
      <c r="FJ242" s="22">
        <v>86.749589999999998</v>
      </c>
      <c r="FK242" s="22">
        <v>85.598560000000006</v>
      </c>
      <c r="FL242" s="22">
        <v>82.961879999999994</v>
      </c>
      <c r="FM242" s="22">
        <v>81.363010000000003</v>
      </c>
      <c r="FN242" s="22">
        <v>77.012020000000007</v>
      </c>
      <c r="FO242" s="22">
        <v>73.916600000000003</v>
      </c>
      <c r="FP242" s="22">
        <v>72.043689999999998</v>
      </c>
      <c r="FQ242" s="22">
        <v>71.357569999999996</v>
      </c>
      <c r="FR242" s="22">
        <v>70.752579999999995</v>
      </c>
      <c r="FS242" s="22">
        <v>0.23624719999999999</v>
      </c>
      <c r="FT242" s="22"/>
      <c r="FU242" s="22">
        <v>2.03553E-2</v>
      </c>
    </row>
    <row r="243" spans="1:177" x14ac:dyDescent="0.2">
      <c r="A243" s="13" t="s">
        <v>227</v>
      </c>
      <c r="B243" s="13" t="s">
        <v>199</v>
      </c>
      <c r="C243" s="13" t="s">
        <v>270</v>
      </c>
      <c r="D243" s="34" t="s">
        <v>266</v>
      </c>
      <c r="E243" s="23" t="s">
        <v>220</v>
      </c>
      <c r="F243" s="23">
        <v>3778</v>
      </c>
      <c r="G243" s="22">
        <v>0.98251370000000005</v>
      </c>
      <c r="H243" s="22">
        <v>0.87424089999999999</v>
      </c>
      <c r="I243" s="22">
        <v>0.79548739999999996</v>
      </c>
      <c r="J243" s="22">
        <v>0.72738910000000001</v>
      </c>
      <c r="K243" s="22">
        <v>0.68836090000000005</v>
      </c>
      <c r="L243" s="22">
        <v>0.68324149999999995</v>
      </c>
      <c r="M243" s="22">
        <v>0.69558129999999996</v>
      </c>
      <c r="N243" s="22">
        <v>0.72613850000000002</v>
      </c>
      <c r="O243" s="22">
        <v>0.72211930000000002</v>
      </c>
      <c r="P243" s="22">
        <v>0.682944</v>
      </c>
      <c r="Q243" s="22">
        <v>0.66892200000000002</v>
      </c>
      <c r="R243" s="22">
        <v>0.68164290000000005</v>
      </c>
      <c r="S243" s="22">
        <v>0.74373920000000004</v>
      </c>
      <c r="T243" s="22">
        <v>0.81712589999999996</v>
      </c>
      <c r="U243" s="22">
        <v>0.89589660000000004</v>
      </c>
      <c r="V243" s="22">
        <v>0.9656209</v>
      </c>
      <c r="W243" s="22">
        <v>1.015668</v>
      </c>
      <c r="X243" s="22">
        <v>1.1004529999999999</v>
      </c>
      <c r="Y243" s="22">
        <v>1.160987</v>
      </c>
      <c r="Z243" s="22">
        <v>1.180609</v>
      </c>
      <c r="AA243" s="22">
        <v>1.2439519999999999</v>
      </c>
      <c r="AB243" s="22">
        <v>1.239825</v>
      </c>
      <c r="AC243" s="22">
        <v>1.1267180000000001</v>
      </c>
      <c r="AD243" s="22">
        <v>0.98204020000000003</v>
      </c>
      <c r="AE243" s="22">
        <v>-3.4724900000000003E-2</v>
      </c>
      <c r="AF243" s="22">
        <v>-3.1006300000000001E-2</v>
      </c>
      <c r="AG243" s="22">
        <v>-1.3941E-2</v>
      </c>
      <c r="AH243" s="22">
        <v>-2.0735400000000001E-2</v>
      </c>
      <c r="AI243" s="22">
        <v>-3.2470100000000002E-2</v>
      </c>
      <c r="AJ243" s="22">
        <v>-1.95701E-2</v>
      </c>
      <c r="AK243" s="22">
        <v>-3.6699099999999998E-2</v>
      </c>
      <c r="AL243" s="22">
        <v>-4.3062599999999999E-2</v>
      </c>
      <c r="AM243" s="22">
        <v>-3.4028799999999998E-2</v>
      </c>
      <c r="AN243" s="22">
        <v>-3.4763599999999999E-2</v>
      </c>
      <c r="AO243" s="22">
        <v>-3.0016000000000001E-2</v>
      </c>
      <c r="AP243" s="22">
        <v>-6.2630199999999997E-2</v>
      </c>
      <c r="AQ243" s="22">
        <v>-4.2042799999999998E-2</v>
      </c>
      <c r="AR243" s="22">
        <v>-2.5410700000000001E-2</v>
      </c>
      <c r="AS243" s="22">
        <v>7.08289E-2</v>
      </c>
      <c r="AT243" s="22">
        <v>9.0926800000000002E-2</v>
      </c>
      <c r="AU243" s="22">
        <v>6.3034300000000001E-2</v>
      </c>
      <c r="AV243" s="22">
        <v>5.5482499999999997E-2</v>
      </c>
      <c r="AW243" s="22">
        <v>-1.9841899999999999E-2</v>
      </c>
      <c r="AX243" s="22">
        <v>-4.3407099999999997E-2</v>
      </c>
      <c r="AY243" s="22">
        <v>-5.4548899999999997E-2</v>
      </c>
      <c r="AZ243" s="22">
        <v>-8.9006199999999994E-2</v>
      </c>
      <c r="BA243" s="22">
        <v>-9.3113899999999999E-2</v>
      </c>
      <c r="BB243" s="22">
        <v>-6.3014100000000003E-2</v>
      </c>
      <c r="BC243" s="22">
        <v>-1.8679500000000002E-2</v>
      </c>
      <c r="BD243" s="22">
        <v>-1.6766300000000001E-2</v>
      </c>
      <c r="BE243" s="22">
        <v>-1.3921000000000001E-3</v>
      </c>
      <c r="BF243" s="22">
        <v>-9.3971999999999997E-3</v>
      </c>
      <c r="BG243" s="22">
        <v>-2.06654E-2</v>
      </c>
      <c r="BH243" s="22">
        <v>-8.9838999999999995E-3</v>
      </c>
      <c r="BI243" s="22">
        <v>-2.5773799999999999E-2</v>
      </c>
      <c r="BJ243" s="22">
        <v>-3.1078000000000001E-2</v>
      </c>
      <c r="BK243" s="22">
        <v>-1.85769E-2</v>
      </c>
      <c r="BL243" s="22">
        <v>-1.9611099999999999E-2</v>
      </c>
      <c r="BM243" s="22">
        <v>-1.34637E-2</v>
      </c>
      <c r="BN243" s="22">
        <v>-4.4880700000000003E-2</v>
      </c>
      <c r="BO243" s="22">
        <v>-2.3001600000000001E-2</v>
      </c>
      <c r="BP243" s="22">
        <v>-5.6328999999999997E-3</v>
      </c>
      <c r="BQ243" s="22">
        <v>9.1611100000000001E-2</v>
      </c>
      <c r="BR243" s="22">
        <v>0.1130665</v>
      </c>
      <c r="BS243" s="22">
        <v>8.4643200000000002E-2</v>
      </c>
      <c r="BT243" s="22">
        <v>7.6633499999999993E-2</v>
      </c>
      <c r="BU243" s="22">
        <v>1.2388E-3</v>
      </c>
      <c r="BV243" s="22">
        <v>-2.2260499999999999E-2</v>
      </c>
      <c r="BW243" s="22">
        <v>-3.1095600000000001E-2</v>
      </c>
      <c r="BX243" s="22">
        <v>-6.71601E-2</v>
      </c>
      <c r="BY243" s="22">
        <v>-7.5057899999999997E-2</v>
      </c>
      <c r="BZ243" s="22">
        <v>-4.7573999999999998E-2</v>
      </c>
      <c r="CA243" s="22">
        <v>-7.5665000000000003E-3</v>
      </c>
      <c r="CB243" s="22">
        <v>-6.9036999999999996E-3</v>
      </c>
      <c r="CC243" s="22">
        <v>7.2992999999999999E-3</v>
      </c>
      <c r="CD243" s="22">
        <v>-1.5444E-3</v>
      </c>
      <c r="CE243" s="22">
        <v>-1.2489399999999999E-2</v>
      </c>
      <c r="CF243" s="22">
        <v>-1.652E-3</v>
      </c>
      <c r="CG243" s="22">
        <v>-1.8206900000000002E-2</v>
      </c>
      <c r="CH243" s="22">
        <v>-2.2777499999999999E-2</v>
      </c>
      <c r="CI243" s="22">
        <v>-7.8750000000000001E-3</v>
      </c>
      <c r="CJ243" s="22">
        <v>-9.1164999999999996E-3</v>
      </c>
      <c r="CK243" s="22">
        <v>-1.9995999999999998E-3</v>
      </c>
      <c r="CL243" s="22">
        <v>-3.2587499999999998E-2</v>
      </c>
      <c r="CM243" s="22">
        <v>-9.8136999999999999E-3</v>
      </c>
      <c r="CN243" s="22">
        <v>8.0651000000000004E-3</v>
      </c>
      <c r="CO243" s="22">
        <v>0.10600469999999999</v>
      </c>
      <c r="CP243" s="22">
        <v>0.1284004</v>
      </c>
      <c r="CQ243" s="22">
        <v>9.9609500000000004E-2</v>
      </c>
      <c r="CR243" s="22">
        <v>9.1282699999999994E-2</v>
      </c>
      <c r="CS243" s="22">
        <v>1.5839200000000001E-2</v>
      </c>
      <c r="CT243" s="22">
        <v>-7.6144999999999997E-3</v>
      </c>
      <c r="CU243" s="22">
        <v>-1.4851899999999999E-2</v>
      </c>
      <c r="CV243" s="22">
        <v>-5.2029499999999999E-2</v>
      </c>
      <c r="CW243" s="22">
        <v>-6.2552399999999994E-2</v>
      </c>
      <c r="CX243" s="22">
        <v>-3.6880299999999998E-2</v>
      </c>
      <c r="CY243" s="22">
        <v>3.5465000000000002E-3</v>
      </c>
      <c r="CZ243" s="22">
        <v>2.9589E-3</v>
      </c>
      <c r="DA243" s="22">
        <v>1.59907E-2</v>
      </c>
      <c r="DB243" s="22">
        <v>6.3084999999999999E-3</v>
      </c>
      <c r="DC243" s="22">
        <v>-4.3134999999999996E-3</v>
      </c>
      <c r="DD243" s="22">
        <v>5.6800000000000002E-3</v>
      </c>
      <c r="DE243" s="22">
        <v>-1.06401E-2</v>
      </c>
      <c r="DF243" s="22">
        <v>-1.4477E-2</v>
      </c>
      <c r="DG243" s="22">
        <v>2.8270000000000001E-3</v>
      </c>
      <c r="DH243" s="22">
        <v>1.3780999999999999E-3</v>
      </c>
      <c r="DI243" s="22">
        <v>9.4643999999999995E-3</v>
      </c>
      <c r="DJ243" s="22">
        <v>-2.0294300000000001E-2</v>
      </c>
      <c r="DK243" s="22">
        <v>3.3741000000000001E-3</v>
      </c>
      <c r="DL243" s="22">
        <v>2.17632E-2</v>
      </c>
      <c r="DM243" s="22">
        <v>0.1203984</v>
      </c>
      <c r="DN243" s="22">
        <v>0.14373440000000001</v>
      </c>
      <c r="DO243" s="22">
        <v>0.1145757</v>
      </c>
      <c r="DP243" s="22">
        <v>0.1059319</v>
      </c>
      <c r="DQ243" s="22">
        <v>3.0439600000000001E-2</v>
      </c>
      <c r="DR243" s="22">
        <v>7.0315000000000004E-3</v>
      </c>
      <c r="DS243" s="22">
        <v>1.3917000000000001E-3</v>
      </c>
      <c r="DT243" s="22">
        <v>-3.6899000000000001E-2</v>
      </c>
      <c r="DU243" s="22">
        <v>-5.0046800000000002E-2</v>
      </c>
      <c r="DV243" s="22">
        <v>-2.6186500000000001E-2</v>
      </c>
      <c r="DW243" s="22">
        <v>1.9591899999999999E-2</v>
      </c>
      <c r="DX243" s="22">
        <v>1.7198999999999999E-2</v>
      </c>
      <c r="DY243" s="22">
        <v>2.8539599999999998E-2</v>
      </c>
      <c r="DZ243" s="22">
        <v>1.7646700000000001E-2</v>
      </c>
      <c r="EA243" s="22">
        <v>7.4911999999999999E-3</v>
      </c>
      <c r="EB243" s="22">
        <v>1.6266099999999999E-2</v>
      </c>
      <c r="EC243" s="22">
        <v>2.853E-4</v>
      </c>
      <c r="ED243" s="22">
        <v>-2.4922999999999998E-3</v>
      </c>
      <c r="EE243" s="22">
        <v>1.8278900000000001E-2</v>
      </c>
      <c r="EF243" s="22">
        <v>1.6530599999999999E-2</v>
      </c>
      <c r="EG243" s="22">
        <v>2.60167E-2</v>
      </c>
      <c r="EH243" s="22">
        <v>-2.5449000000000001E-3</v>
      </c>
      <c r="EI243" s="22">
        <v>2.2415299999999999E-2</v>
      </c>
      <c r="EJ243" s="22">
        <v>4.1541000000000002E-2</v>
      </c>
      <c r="EK243" s="22">
        <v>0.14118049999999999</v>
      </c>
      <c r="EL243" s="22">
        <v>0.1658741</v>
      </c>
      <c r="EM243" s="22">
        <v>0.13618459999999999</v>
      </c>
      <c r="EN243" s="22">
        <v>0.1270829</v>
      </c>
      <c r="EO243" s="22">
        <v>5.1520299999999998E-2</v>
      </c>
      <c r="EP243" s="22">
        <v>2.8178100000000001E-2</v>
      </c>
      <c r="EQ243" s="22">
        <v>2.4844999999999999E-2</v>
      </c>
      <c r="ER243" s="22">
        <v>-1.5052899999999999E-2</v>
      </c>
      <c r="ES243" s="22">
        <v>-3.19908E-2</v>
      </c>
      <c r="ET243" s="22">
        <v>-1.0746500000000001E-2</v>
      </c>
      <c r="EU243" s="22">
        <v>70.99973</v>
      </c>
      <c r="EV243" s="22">
        <v>70.303100000000001</v>
      </c>
      <c r="EW243" s="22">
        <v>70.087069999999997</v>
      </c>
      <c r="EX243" s="22">
        <v>69.989689999999996</v>
      </c>
      <c r="EY243" s="22">
        <v>69.596710000000002</v>
      </c>
      <c r="EZ243" s="22">
        <v>69.650959999999998</v>
      </c>
      <c r="FA243" s="22">
        <v>69.319050000000004</v>
      </c>
      <c r="FB243" s="22">
        <v>70.353740000000002</v>
      </c>
      <c r="FC243" s="22">
        <v>71.107010000000002</v>
      </c>
      <c r="FD243" s="22">
        <v>72.361350000000002</v>
      </c>
      <c r="FE243" s="22">
        <v>75.472520000000003</v>
      </c>
      <c r="FF243" s="22">
        <v>78.760350000000003</v>
      </c>
      <c r="FG243" s="22">
        <v>82.489789999999999</v>
      </c>
      <c r="FH243" s="22">
        <v>83.344859999999997</v>
      </c>
      <c r="FI243" s="22">
        <v>83.756330000000005</v>
      </c>
      <c r="FJ243" s="22">
        <v>83.189220000000006</v>
      </c>
      <c r="FK243" s="22">
        <v>81.658820000000006</v>
      </c>
      <c r="FL243" s="22">
        <v>79.067080000000004</v>
      </c>
      <c r="FM243" s="22">
        <v>78.071100000000001</v>
      </c>
      <c r="FN243" s="22">
        <v>74.360950000000003</v>
      </c>
      <c r="FO243" s="22">
        <v>72.579549999999998</v>
      </c>
      <c r="FP243" s="22">
        <v>71.801360000000003</v>
      </c>
      <c r="FQ243" s="22">
        <v>71.314220000000006</v>
      </c>
      <c r="FR243" s="22">
        <v>70.581029999999998</v>
      </c>
      <c r="FS243" s="22">
        <v>0.29600179999999998</v>
      </c>
      <c r="FT243" s="22"/>
      <c r="FU243" s="22">
        <v>2.3758899999999999E-2</v>
      </c>
    </row>
    <row r="244" spans="1:177" x14ac:dyDescent="0.2">
      <c r="A244" s="13" t="s">
        <v>227</v>
      </c>
      <c r="B244" s="13" t="s">
        <v>199</v>
      </c>
      <c r="C244" s="13" t="s">
        <v>270</v>
      </c>
      <c r="D244" s="34" t="s">
        <v>266</v>
      </c>
      <c r="E244" s="23" t="s">
        <v>221</v>
      </c>
      <c r="F244" s="23">
        <v>2350</v>
      </c>
      <c r="G244" s="22">
        <v>1.066757</v>
      </c>
      <c r="H244" s="22">
        <v>0.94963399999999998</v>
      </c>
      <c r="I244" s="22">
        <v>0.86493660000000006</v>
      </c>
      <c r="J244" s="22">
        <v>0.81092969999999998</v>
      </c>
      <c r="K244" s="22">
        <v>0.76957209999999998</v>
      </c>
      <c r="L244" s="22">
        <v>0.76981290000000002</v>
      </c>
      <c r="M244" s="22">
        <v>0.77525120000000003</v>
      </c>
      <c r="N244" s="22">
        <v>0.78216540000000001</v>
      </c>
      <c r="O244" s="22">
        <v>0.77308540000000003</v>
      </c>
      <c r="P244" s="22">
        <v>0.72569320000000004</v>
      </c>
      <c r="Q244" s="22">
        <v>0.74664940000000002</v>
      </c>
      <c r="R244" s="22">
        <v>0.84396119999999997</v>
      </c>
      <c r="S244" s="22">
        <v>0.99881690000000001</v>
      </c>
      <c r="T244" s="22">
        <v>1.1496059999999999</v>
      </c>
      <c r="U244" s="22">
        <v>1.284616</v>
      </c>
      <c r="V244" s="22">
        <v>1.4426779999999999</v>
      </c>
      <c r="W244" s="22">
        <v>1.5385930000000001</v>
      </c>
      <c r="X244" s="22">
        <v>1.671589</v>
      </c>
      <c r="Y244" s="22">
        <v>1.7493810000000001</v>
      </c>
      <c r="Z244" s="22">
        <v>1.623432</v>
      </c>
      <c r="AA244" s="22">
        <v>1.627508</v>
      </c>
      <c r="AB244" s="22">
        <v>1.5470090000000001</v>
      </c>
      <c r="AC244" s="22">
        <v>1.36619</v>
      </c>
      <c r="AD244" s="22">
        <v>1.187327</v>
      </c>
      <c r="AE244" s="22">
        <v>-7.1359000000000006E-2</v>
      </c>
      <c r="AF244" s="22">
        <v>-5.39894E-2</v>
      </c>
      <c r="AG244" s="22">
        <v>-3.2993099999999997E-2</v>
      </c>
      <c r="AH244" s="22">
        <v>-2.9518599999999999E-2</v>
      </c>
      <c r="AI244" s="22">
        <v>-2.2844199999999999E-2</v>
      </c>
      <c r="AJ244" s="22">
        <v>-2.8278299999999999E-2</v>
      </c>
      <c r="AK244" s="22">
        <v>-2.11953E-2</v>
      </c>
      <c r="AL244" s="22">
        <v>-2.43459E-2</v>
      </c>
      <c r="AM244" s="22">
        <v>-1.5016E-2</v>
      </c>
      <c r="AN244" s="22">
        <v>-5.5906299999999999E-2</v>
      </c>
      <c r="AO244" s="22">
        <v>-5.3830599999999999E-2</v>
      </c>
      <c r="AP244" s="22">
        <v>-5.04731E-2</v>
      </c>
      <c r="AQ244" s="22">
        <v>-4.7493399999999998E-2</v>
      </c>
      <c r="AR244" s="22">
        <v>-5.3301300000000003E-2</v>
      </c>
      <c r="AS244" s="22">
        <v>7.3498599999999997E-2</v>
      </c>
      <c r="AT244" s="22">
        <v>0.13796629999999999</v>
      </c>
      <c r="AU244" s="22">
        <v>0.1376328</v>
      </c>
      <c r="AV244" s="22">
        <v>0.17072329999999999</v>
      </c>
      <c r="AW244" s="22">
        <v>3.6405100000000003E-2</v>
      </c>
      <c r="AX244" s="22">
        <v>-4.6526900000000003E-2</v>
      </c>
      <c r="AY244" s="22">
        <v>-3.2054100000000002E-2</v>
      </c>
      <c r="AZ244" s="22">
        <v>-6.8493200000000004E-2</v>
      </c>
      <c r="BA244" s="22">
        <v>-8.7014400000000006E-2</v>
      </c>
      <c r="BB244" s="22">
        <v>-3.2550500000000003E-2</v>
      </c>
      <c r="BC244" s="22">
        <v>-5.0850800000000002E-2</v>
      </c>
      <c r="BD244" s="22">
        <v>-3.5313900000000002E-2</v>
      </c>
      <c r="BE244" s="22">
        <v>-1.6527699999999999E-2</v>
      </c>
      <c r="BF244" s="22">
        <v>-1.45608E-2</v>
      </c>
      <c r="BG244" s="22">
        <v>-8.1268999999999994E-3</v>
      </c>
      <c r="BH244" s="22">
        <v>-1.4286399999999999E-2</v>
      </c>
      <c r="BI244" s="22">
        <v>-7.0261999999999998E-3</v>
      </c>
      <c r="BJ244" s="22">
        <v>-7.8120999999999998E-3</v>
      </c>
      <c r="BK244" s="22">
        <v>4.6132999999999999E-3</v>
      </c>
      <c r="BL244" s="22">
        <v>-3.3229500000000002E-2</v>
      </c>
      <c r="BM244" s="22">
        <v>-2.9913800000000001E-2</v>
      </c>
      <c r="BN244" s="22">
        <v>-2.1954999999999999E-2</v>
      </c>
      <c r="BO244" s="22">
        <v>-1.8346999999999999E-2</v>
      </c>
      <c r="BP244" s="22">
        <v>-2.0806700000000001E-2</v>
      </c>
      <c r="BQ244" s="22">
        <v>0.10670159999999999</v>
      </c>
      <c r="BR244" s="22">
        <v>0.17159969999999999</v>
      </c>
      <c r="BS244" s="22">
        <v>0.17228060000000001</v>
      </c>
      <c r="BT244" s="22">
        <v>0.2030757</v>
      </c>
      <c r="BU244" s="22">
        <v>7.1936399999999998E-2</v>
      </c>
      <c r="BV244" s="22">
        <v>-1.34264E-2</v>
      </c>
      <c r="BW244" s="22">
        <v>-1.9170000000000001E-3</v>
      </c>
      <c r="BX244" s="22">
        <v>-4.09635E-2</v>
      </c>
      <c r="BY244" s="22">
        <v>-5.9735000000000003E-2</v>
      </c>
      <c r="BZ244" s="22">
        <v>-1.08331E-2</v>
      </c>
      <c r="CA244" s="22">
        <v>-3.6646900000000003E-2</v>
      </c>
      <c r="CB244" s="22">
        <v>-2.2379400000000001E-2</v>
      </c>
      <c r="CC244" s="22">
        <v>-5.1238999999999998E-3</v>
      </c>
      <c r="CD244" s="22">
        <v>-4.2009999999999999E-3</v>
      </c>
      <c r="CE244" s="22">
        <v>2.0663000000000001E-3</v>
      </c>
      <c r="CF244" s="22">
        <v>-4.5956E-3</v>
      </c>
      <c r="CG244" s="22">
        <v>2.7872999999999999E-3</v>
      </c>
      <c r="CH244" s="22">
        <v>3.6391000000000001E-3</v>
      </c>
      <c r="CI244" s="22">
        <v>1.8208499999999999E-2</v>
      </c>
      <c r="CJ244" s="22">
        <v>-1.75236E-2</v>
      </c>
      <c r="CK244" s="22">
        <v>-1.3349099999999999E-2</v>
      </c>
      <c r="CL244" s="22">
        <v>-2.2035000000000002E-3</v>
      </c>
      <c r="CM244" s="22">
        <v>1.8397999999999999E-3</v>
      </c>
      <c r="CN244" s="22">
        <v>1.6988999999999999E-3</v>
      </c>
      <c r="CO244" s="22">
        <v>0.12969800000000001</v>
      </c>
      <c r="CP244" s="22">
        <v>0.19489409999999999</v>
      </c>
      <c r="CQ244" s="22">
        <v>0.1962776</v>
      </c>
      <c r="CR244" s="22">
        <v>0.22548289999999999</v>
      </c>
      <c r="CS244" s="22">
        <v>9.6545199999999998E-2</v>
      </c>
      <c r="CT244" s="22">
        <v>9.4988999999999994E-3</v>
      </c>
      <c r="CU244" s="22">
        <v>1.8955799999999998E-2</v>
      </c>
      <c r="CV244" s="22">
        <v>-2.18964E-2</v>
      </c>
      <c r="CW244" s="22">
        <v>-4.0841299999999997E-2</v>
      </c>
      <c r="CX244" s="22">
        <v>4.2082999999999999E-3</v>
      </c>
      <c r="CY244" s="22">
        <v>-2.2443000000000001E-2</v>
      </c>
      <c r="CZ244" s="22">
        <v>-9.4447999999999997E-3</v>
      </c>
      <c r="DA244" s="22">
        <v>6.28E-3</v>
      </c>
      <c r="DB244" s="22">
        <v>6.1587999999999999E-3</v>
      </c>
      <c r="DC244" s="22">
        <v>1.22594E-2</v>
      </c>
      <c r="DD244" s="22">
        <v>5.0952000000000002E-3</v>
      </c>
      <c r="DE244" s="22">
        <v>1.2600800000000001E-2</v>
      </c>
      <c r="DF244" s="22">
        <v>1.50904E-2</v>
      </c>
      <c r="DG244" s="22">
        <v>3.1803699999999997E-2</v>
      </c>
      <c r="DH244" s="22">
        <v>-1.8177E-3</v>
      </c>
      <c r="DI244" s="22">
        <v>3.2155E-3</v>
      </c>
      <c r="DJ244" s="22">
        <v>1.7548000000000001E-2</v>
      </c>
      <c r="DK244" s="22">
        <v>2.20266E-2</v>
      </c>
      <c r="DL244" s="22">
        <v>2.42046E-2</v>
      </c>
      <c r="DM244" s="22">
        <v>0.15269430000000001</v>
      </c>
      <c r="DN244" s="22">
        <v>0.21818850000000001</v>
      </c>
      <c r="DO244" s="22">
        <v>0.22027450000000001</v>
      </c>
      <c r="DP244" s="22">
        <v>0.24789</v>
      </c>
      <c r="DQ244" s="22">
        <v>0.121154</v>
      </c>
      <c r="DR244" s="22">
        <v>3.24242E-2</v>
      </c>
      <c r="DS244" s="22">
        <v>3.9828599999999999E-2</v>
      </c>
      <c r="DT244" s="22">
        <v>-2.8292999999999999E-3</v>
      </c>
      <c r="DU244" s="22">
        <v>-2.1947700000000001E-2</v>
      </c>
      <c r="DV244" s="22">
        <v>1.9249800000000001E-2</v>
      </c>
      <c r="DW244" s="22">
        <v>-1.9348E-3</v>
      </c>
      <c r="DX244" s="22">
        <v>9.2306999999999997E-3</v>
      </c>
      <c r="DY244" s="22">
        <v>2.27453E-2</v>
      </c>
      <c r="DZ244" s="22">
        <v>2.1116599999999999E-2</v>
      </c>
      <c r="EA244" s="22">
        <v>2.6976699999999999E-2</v>
      </c>
      <c r="EB244" s="22">
        <v>1.9087199999999999E-2</v>
      </c>
      <c r="EC244" s="22">
        <v>2.6769999999999999E-2</v>
      </c>
      <c r="ED244" s="22">
        <v>3.1624199999999998E-2</v>
      </c>
      <c r="EE244" s="22">
        <v>5.1433100000000002E-2</v>
      </c>
      <c r="EF244" s="22">
        <v>2.0859099999999998E-2</v>
      </c>
      <c r="EG244" s="22">
        <v>2.7132300000000002E-2</v>
      </c>
      <c r="EH244" s="22">
        <v>4.6066099999999999E-2</v>
      </c>
      <c r="EI244" s="22">
        <v>5.1173099999999999E-2</v>
      </c>
      <c r="EJ244" s="22">
        <v>5.6699100000000002E-2</v>
      </c>
      <c r="EK244" s="22">
        <v>0.18589739999999999</v>
      </c>
      <c r="EL244" s="22">
        <v>0.25182189999999999</v>
      </c>
      <c r="EM244" s="22">
        <v>0.25492229999999999</v>
      </c>
      <c r="EN244" s="22">
        <v>0.2802424</v>
      </c>
      <c r="EO244" s="22">
        <v>0.1566852</v>
      </c>
      <c r="EP244" s="22">
        <v>6.5524700000000005E-2</v>
      </c>
      <c r="EQ244" s="22">
        <v>6.9965600000000003E-2</v>
      </c>
      <c r="ER244" s="22">
        <v>2.4700400000000001E-2</v>
      </c>
      <c r="ES244" s="22">
        <v>5.3318000000000003E-3</v>
      </c>
      <c r="ET244" s="22">
        <v>4.0967200000000002E-2</v>
      </c>
      <c r="EU244" s="22">
        <v>70.997489999999999</v>
      </c>
      <c r="EV244" s="22">
        <v>70.25582</v>
      </c>
      <c r="EW244" s="22">
        <v>69.42062</v>
      </c>
      <c r="EX244" s="22">
        <v>69.674009999999996</v>
      </c>
      <c r="EY244" s="22">
        <v>69.02825</v>
      </c>
      <c r="EZ244" s="22">
        <v>68.072490000000002</v>
      </c>
      <c r="FA244" s="22">
        <v>68.50179</v>
      </c>
      <c r="FB244" s="22">
        <v>70.293970000000002</v>
      </c>
      <c r="FC244" s="22">
        <v>72.629760000000005</v>
      </c>
      <c r="FD244" s="22">
        <v>76.301429999999996</v>
      </c>
      <c r="FE244" s="22">
        <v>80.172169999999994</v>
      </c>
      <c r="FF244" s="22">
        <v>83.694980000000001</v>
      </c>
      <c r="FG244" s="22">
        <v>87.421840000000003</v>
      </c>
      <c r="FH244" s="22">
        <v>90.297600000000003</v>
      </c>
      <c r="FI244" s="22">
        <v>90.633390000000006</v>
      </c>
      <c r="FJ244" s="22">
        <v>90.359110000000001</v>
      </c>
      <c r="FK244" s="22">
        <v>89.58793</v>
      </c>
      <c r="FL244" s="22">
        <v>86.902760000000001</v>
      </c>
      <c r="FM244" s="22">
        <v>84.697400000000002</v>
      </c>
      <c r="FN244" s="22">
        <v>79.696160000000006</v>
      </c>
      <c r="FO244" s="22">
        <v>75.268090000000001</v>
      </c>
      <c r="FP244" s="22">
        <v>72.286569999999998</v>
      </c>
      <c r="FQ244" s="22">
        <v>71.398470000000003</v>
      </c>
      <c r="FR244" s="22">
        <v>70.924930000000003</v>
      </c>
      <c r="FS244" s="22">
        <v>0.3980069</v>
      </c>
      <c r="FT244" s="22"/>
      <c r="FU244" s="22">
        <v>3.6945400000000003E-2</v>
      </c>
    </row>
    <row r="245" spans="1:177" x14ac:dyDescent="0.2">
      <c r="A245" s="13" t="s">
        <v>227</v>
      </c>
      <c r="B245" s="13" t="s">
        <v>199</v>
      </c>
      <c r="C245" s="13" t="s">
        <v>270</v>
      </c>
      <c r="D245" s="34" t="s">
        <v>267</v>
      </c>
      <c r="E245" s="23" t="s">
        <v>219</v>
      </c>
      <c r="F245" s="23">
        <v>6004</v>
      </c>
      <c r="G245" s="22">
        <v>0.75724769999999997</v>
      </c>
      <c r="H245" s="22">
        <v>0.67616699999999996</v>
      </c>
      <c r="I245" s="22">
        <v>0.6214615</v>
      </c>
      <c r="J245" s="22">
        <v>0.56852599999999998</v>
      </c>
      <c r="K245" s="22">
        <v>0.55460849999999995</v>
      </c>
      <c r="L245" s="22">
        <v>0.55285969999999995</v>
      </c>
      <c r="M245" s="22">
        <v>0.5738183</v>
      </c>
      <c r="N245" s="22">
        <v>0.60940179999999999</v>
      </c>
      <c r="O245" s="22">
        <v>0.64057189999999997</v>
      </c>
      <c r="P245" s="22">
        <v>0.65995709999999996</v>
      </c>
      <c r="Q245" s="22">
        <v>0.71718689999999996</v>
      </c>
      <c r="R245" s="22">
        <v>0.85724429999999996</v>
      </c>
      <c r="S245" s="22">
        <v>1.0177339999999999</v>
      </c>
      <c r="T245" s="22">
        <v>1.1646110000000001</v>
      </c>
      <c r="U245" s="22">
        <v>1.3514360000000001</v>
      </c>
      <c r="V245" s="22">
        <v>1.503905</v>
      </c>
      <c r="W245" s="22">
        <v>1.583059</v>
      </c>
      <c r="X245" s="22">
        <v>1.6728350000000001</v>
      </c>
      <c r="Y245" s="22">
        <v>1.693362</v>
      </c>
      <c r="Z245" s="22">
        <v>1.689011</v>
      </c>
      <c r="AA245" s="22">
        <v>1.649829</v>
      </c>
      <c r="AB245" s="22">
        <v>1.595286</v>
      </c>
      <c r="AC245" s="22">
        <v>1.427343</v>
      </c>
      <c r="AD245" s="22">
        <v>1.263855</v>
      </c>
      <c r="AE245" s="22">
        <v>-5.4165100000000001E-2</v>
      </c>
      <c r="AF245" s="22">
        <v>-3.9159199999999998E-2</v>
      </c>
      <c r="AG245" s="22">
        <v>-3.0083200000000001E-2</v>
      </c>
      <c r="AH245" s="22">
        <v>-3.7174800000000001E-2</v>
      </c>
      <c r="AI245" s="22">
        <v>-3.2609399999999997E-2</v>
      </c>
      <c r="AJ245" s="22">
        <v>-3.7446800000000002E-2</v>
      </c>
      <c r="AK245" s="22">
        <v>-3.7501600000000003E-2</v>
      </c>
      <c r="AL245" s="22">
        <v>-3.6949900000000001E-2</v>
      </c>
      <c r="AM245" s="22">
        <v>-3.4536900000000002E-2</v>
      </c>
      <c r="AN245" s="22">
        <v>-5.2653600000000002E-2</v>
      </c>
      <c r="AO245" s="22">
        <v>-7.8380599999999995E-2</v>
      </c>
      <c r="AP245" s="22">
        <v>-5.3789799999999999E-2</v>
      </c>
      <c r="AQ245" s="22">
        <v>-2.4301400000000001E-2</v>
      </c>
      <c r="AR245" s="22">
        <v>9.8708000000000008E-3</v>
      </c>
      <c r="AS245" s="22">
        <v>0.12800880000000001</v>
      </c>
      <c r="AT245" s="22">
        <v>0.15184929999999999</v>
      </c>
      <c r="AU245" s="22">
        <v>0.1313279</v>
      </c>
      <c r="AV245" s="22">
        <v>0.13189890000000001</v>
      </c>
      <c r="AW245" s="22">
        <v>1.9278099999999999E-2</v>
      </c>
      <c r="AX245" s="22">
        <v>-1.3386199999999999E-2</v>
      </c>
      <c r="AY245" s="22">
        <v>-5.3861100000000002E-2</v>
      </c>
      <c r="AZ245" s="22">
        <v>-6.2378200000000002E-2</v>
      </c>
      <c r="BA245" s="22">
        <v>-9.2535000000000006E-2</v>
      </c>
      <c r="BB245" s="22">
        <v>-6.5456899999999998E-2</v>
      </c>
      <c r="BC245" s="22">
        <v>-4.0247600000000001E-2</v>
      </c>
      <c r="BD245" s="22">
        <v>-2.7102000000000001E-2</v>
      </c>
      <c r="BE245" s="22">
        <v>-1.8915000000000001E-2</v>
      </c>
      <c r="BF245" s="22">
        <v>-2.7420400000000001E-2</v>
      </c>
      <c r="BG245" s="22">
        <v>-2.3489599999999999E-2</v>
      </c>
      <c r="BH245" s="22">
        <v>-2.9037299999999999E-2</v>
      </c>
      <c r="BI245" s="22">
        <v>-2.8811199999999999E-2</v>
      </c>
      <c r="BJ245" s="22">
        <v>-2.7469500000000001E-2</v>
      </c>
      <c r="BK245" s="22">
        <v>-2.2294100000000001E-2</v>
      </c>
      <c r="BL245" s="22">
        <v>-3.8063399999999997E-2</v>
      </c>
      <c r="BM245" s="22">
        <v>-6.0502199999999999E-2</v>
      </c>
      <c r="BN245" s="22">
        <v>-3.2910000000000002E-2</v>
      </c>
      <c r="BO245" s="22">
        <v>-1.2256000000000001E-3</v>
      </c>
      <c r="BP245" s="22">
        <v>3.4054899999999999E-2</v>
      </c>
      <c r="BQ245" s="22">
        <v>0.15230179999999999</v>
      </c>
      <c r="BR245" s="22">
        <v>0.17749110000000001</v>
      </c>
      <c r="BS245" s="22">
        <v>0.1582132</v>
      </c>
      <c r="BT245" s="22">
        <v>0.15944230000000001</v>
      </c>
      <c r="BU245" s="22">
        <v>4.6816700000000003E-2</v>
      </c>
      <c r="BV245" s="22">
        <v>1.3717500000000001E-2</v>
      </c>
      <c r="BW245" s="22">
        <v>-2.7606499999999999E-2</v>
      </c>
      <c r="BX245" s="22">
        <v>-3.7251300000000001E-2</v>
      </c>
      <c r="BY245" s="22">
        <v>-7.0005100000000001E-2</v>
      </c>
      <c r="BZ245" s="22">
        <v>-4.5026299999999998E-2</v>
      </c>
      <c r="CA245" s="22">
        <v>-3.0608400000000001E-2</v>
      </c>
      <c r="CB245" s="22">
        <v>-1.8751199999999999E-2</v>
      </c>
      <c r="CC245" s="22">
        <v>-1.11799E-2</v>
      </c>
      <c r="CD245" s="22">
        <v>-2.0664499999999999E-2</v>
      </c>
      <c r="CE245" s="22">
        <v>-1.71732E-2</v>
      </c>
      <c r="CF245" s="22">
        <v>-2.3213000000000001E-2</v>
      </c>
      <c r="CG245" s="22">
        <v>-2.2792300000000001E-2</v>
      </c>
      <c r="CH245" s="22">
        <v>-2.09033E-2</v>
      </c>
      <c r="CI245" s="22">
        <v>-1.3814699999999999E-2</v>
      </c>
      <c r="CJ245" s="22">
        <v>-2.7958199999999999E-2</v>
      </c>
      <c r="CK245" s="22">
        <v>-4.8119599999999998E-2</v>
      </c>
      <c r="CL245" s="22">
        <v>-1.8448800000000001E-2</v>
      </c>
      <c r="CM245" s="22">
        <v>1.47566E-2</v>
      </c>
      <c r="CN245" s="22">
        <v>5.0804700000000001E-2</v>
      </c>
      <c r="CO245" s="22">
        <v>0.1691271</v>
      </c>
      <c r="CP245" s="22">
        <v>0.19525049999999999</v>
      </c>
      <c r="CQ245" s="22">
        <v>0.17683399999999999</v>
      </c>
      <c r="CR245" s="22">
        <v>0.17851880000000001</v>
      </c>
      <c r="CS245" s="22">
        <v>6.5889799999999998E-2</v>
      </c>
      <c r="CT245" s="22">
        <v>3.2489400000000002E-2</v>
      </c>
      <c r="CU245" s="22">
        <v>-9.4225999999999997E-3</v>
      </c>
      <c r="CV245" s="22">
        <v>-1.9848500000000002E-2</v>
      </c>
      <c r="CW245" s="22">
        <v>-5.4400900000000002E-2</v>
      </c>
      <c r="CX245" s="22">
        <v>-3.08761E-2</v>
      </c>
      <c r="CY245" s="22">
        <v>-2.09692E-2</v>
      </c>
      <c r="CZ245" s="22">
        <v>-1.0400400000000001E-2</v>
      </c>
      <c r="DA245" s="22">
        <v>-3.4448E-3</v>
      </c>
      <c r="DB245" s="22">
        <v>-1.39086E-2</v>
      </c>
      <c r="DC245" s="22">
        <v>-1.0856899999999999E-2</v>
      </c>
      <c r="DD245" s="22">
        <v>-1.7388600000000001E-2</v>
      </c>
      <c r="DE245" s="22">
        <v>-1.6773400000000001E-2</v>
      </c>
      <c r="DF245" s="22">
        <v>-1.43372E-2</v>
      </c>
      <c r="DG245" s="22">
        <v>-5.3353999999999997E-3</v>
      </c>
      <c r="DH245" s="22">
        <v>-1.78531E-2</v>
      </c>
      <c r="DI245" s="22">
        <v>-3.5737100000000001E-2</v>
      </c>
      <c r="DJ245" s="22">
        <v>-3.9874999999999997E-3</v>
      </c>
      <c r="DK245" s="22">
        <v>3.07388E-2</v>
      </c>
      <c r="DL245" s="22">
        <v>6.7554500000000003E-2</v>
      </c>
      <c r="DM245" s="22">
        <v>0.18595239999999999</v>
      </c>
      <c r="DN245" s="22">
        <v>0.2130099</v>
      </c>
      <c r="DO245" s="22">
        <v>0.19545470000000001</v>
      </c>
      <c r="DP245" s="22">
        <v>0.1975952</v>
      </c>
      <c r="DQ245" s="22">
        <v>8.4962899999999994E-2</v>
      </c>
      <c r="DR245" s="22">
        <v>5.1261300000000003E-2</v>
      </c>
      <c r="DS245" s="22">
        <v>8.7612000000000002E-3</v>
      </c>
      <c r="DT245" s="22">
        <v>-2.4456999999999999E-3</v>
      </c>
      <c r="DU245" s="22">
        <v>-3.8796700000000003E-2</v>
      </c>
      <c r="DV245" s="22">
        <v>-1.6725899999999998E-2</v>
      </c>
      <c r="DW245" s="22">
        <v>-7.0518000000000004E-3</v>
      </c>
      <c r="DX245" s="22">
        <v>1.6567999999999999E-3</v>
      </c>
      <c r="DY245" s="22">
        <v>7.7235000000000003E-3</v>
      </c>
      <c r="DZ245" s="22">
        <v>-4.1541E-3</v>
      </c>
      <c r="EA245" s="22">
        <v>-1.737E-3</v>
      </c>
      <c r="EB245" s="22">
        <v>-8.9791999999999997E-3</v>
      </c>
      <c r="EC245" s="22">
        <v>-8.0830999999999993E-3</v>
      </c>
      <c r="ED245" s="22">
        <v>-4.8567999999999997E-3</v>
      </c>
      <c r="EE245" s="22">
        <v>6.9074999999999996E-3</v>
      </c>
      <c r="EF245" s="22">
        <v>-3.2629E-3</v>
      </c>
      <c r="EG245" s="22">
        <v>-1.7858599999999999E-2</v>
      </c>
      <c r="EH245" s="22">
        <v>1.6892299999999999E-2</v>
      </c>
      <c r="EI245" s="22">
        <v>5.3814500000000001E-2</v>
      </c>
      <c r="EJ245" s="22">
        <v>9.1738600000000003E-2</v>
      </c>
      <c r="EK245" s="22">
        <v>0.2102455</v>
      </c>
      <c r="EL245" s="22">
        <v>0.23865169999999999</v>
      </c>
      <c r="EM245" s="22">
        <v>0.22234000000000001</v>
      </c>
      <c r="EN245" s="22">
        <v>0.22513859999999999</v>
      </c>
      <c r="EO245" s="22">
        <v>0.1125015</v>
      </c>
      <c r="EP245" s="22">
        <v>7.8365000000000004E-2</v>
      </c>
      <c r="EQ245" s="22">
        <v>3.50158E-2</v>
      </c>
      <c r="ER245" s="22">
        <v>2.2681199999999999E-2</v>
      </c>
      <c r="ES245" s="22">
        <v>-1.6266800000000001E-2</v>
      </c>
      <c r="ET245" s="22">
        <v>3.7047E-3</v>
      </c>
      <c r="EU245" s="22">
        <v>68.366569999999996</v>
      </c>
      <c r="EV245" s="22">
        <v>67.290629999999993</v>
      </c>
      <c r="EW245" s="22">
        <v>66.535799999999995</v>
      </c>
      <c r="EX245" s="22">
        <v>66.171499999999995</v>
      </c>
      <c r="EY245" s="22">
        <v>66.262860000000003</v>
      </c>
      <c r="EZ245" s="22">
        <v>65.961160000000007</v>
      </c>
      <c r="FA245" s="22">
        <v>66.246250000000003</v>
      </c>
      <c r="FB245" s="22">
        <v>70.803719999999998</v>
      </c>
      <c r="FC245" s="22">
        <v>77.81559</v>
      </c>
      <c r="FD245" s="22">
        <v>84.662080000000003</v>
      </c>
      <c r="FE245" s="22">
        <v>90.256320000000002</v>
      </c>
      <c r="FF245" s="22">
        <v>95.101159999999993</v>
      </c>
      <c r="FG245" s="22">
        <v>96.944280000000006</v>
      </c>
      <c r="FH245" s="22">
        <v>97.328249999999997</v>
      </c>
      <c r="FI245" s="22">
        <v>98.334130000000002</v>
      </c>
      <c r="FJ245" s="22">
        <v>100.98820000000001</v>
      </c>
      <c r="FK245" s="22">
        <v>100.973</v>
      </c>
      <c r="FL245" s="22">
        <v>97.588909999999998</v>
      </c>
      <c r="FM245" s="22">
        <v>92.873390000000001</v>
      </c>
      <c r="FN245" s="22">
        <v>89.718190000000007</v>
      </c>
      <c r="FO245" s="22">
        <v>83.618650000000002</v>
      </c>
      <c r="FP245" s="22">
        <v>79.438490000000002</v>
      </c>
      <c r="FQ245" s="22">
        <v>77.460949999999997</v>
      </c>
      <c r="FR245" s="22">
        <v>76.023060000000001</v>
      </c>
      <c r="FS245" s="22">
        <v>0.34396850000000001</v>
      </c>
      <c r="FT245" s="22"/>
      <c r="FU245" s="22">
        <v>3.0327799999999999E-2</v>
      </c>
    </row>
    <row r="246" spans="1:177" x14ac:dyDescent="0.2">
      <c r="A246" s="13" t="s">
        <v>227</v>
      </c>
      <c r="B246" s="13" t="s">
        <v>199</v>
      </c>
      <c r="C246" s="13" t="s">
        <v>270</v>
      </c>
      <c r="D246" s="34" t="s">
        <v>267</v>
      </c>
      <c r="E246" s="23" t="s">
        <v>220</v>
      </c>
      <c r="F246" s="23">
        <v>3701</v>
      </c>
      <c r="G246" s="22">
        <v>0.77457580000000004</v>
      </c>
      <c r="H246" s="22">
        <v>0.68649269999999996</v>
      </c>
      <c r="I246" s="22">
        <v>0.62206790000000001</v>
      </c>
      <c r="J246" s="22">
        <v>0.56520990000000004</v>
      </c>
      <c r="K246" s="22">
        <v>0.53896520000000003</v>
      </c>
      <c r="L246" s="22">
        <v>0.53464540000000005</v>
      </c>
      <c r="M246" s="22">
        <v>0.55884889999999998</v>
      </c>
      <c r="N246" s="22">
        <v>0.5988964</v>
      </c>
      <c r="O246" s="22">
        <v>0.63141210000000003</v>
      </c>
      <c r="P246" s="22">
        <v>0.62888599999999995</v>
      </c>
      <c r="Q246" s="22">
        <v>0.67576199999999997</v>
      </c>
      <c r="R246" s="22">
        <v>0.75779220000000003</v>
      </c>
      <c r="S246" s="22">
        <v>0.85292920000000005</v>
      </c>
      <c r="T246" s="22">
        <v>0.94507289999999999</v>
      </c>
      <c r="U246" s="22">
        <v>1.067625</v>
      </c>
      <c r="V246" s="22">
        <v>1.1717070000000001</v>
      </c>
      <c r="W246" s="22">
        <v>1.2338469999999999</v>
      </c>
      <c r="X246" s="22">
        <v>1.330813</v>
      </c>
      <c r="Y246" s="22">
        <v>1.414415</v>
      </c>
      <c r="Z246" s="22">
        <v>1.461077</v>
      </c>
      <c r="AA246" s="22">
        <v>1.455068</v>
      </c>
      <c r="AB246" s="22">
        <v>1.4472430000000001</v>
      </c>
      <c r="AC246" s="22">
        <v>1.3316779999999999</v>
      </c>
      <c r="AD246" s="22">
        <v>1.172801</v>
      </c>
      <c r="AE246" s="22">
        <v>-6.3180100000000003E-2</v>
      </c>
      <c r="AF246" s="22">
        <v>-5.0391199999999997E-2</v>
      </c>
      <c r="AG246" s="22">
        <v>-4.0667599999999998E-2</v>
      </c>
      <c r="AH246" s="22">
        <v>-4.22581E-2</v>
      </c>
      <c r="AI246" s="22">
        <v>-4.04242E-2</v>
      </c>
      <c r="AJ246" s="22">
        <v>-4.38717E-2</v>
      </c>
      <c r="AK246" s="22">
        <v>-3.5427300000000002E-2</v>
      </c>
      <c r="AL246" s="22">
        <v>-4.1372300000000001E-2</v>
      </c>
      <c r="AM246" s="22">
        <v>-2.97597E-2</v>
      </c>
      <c r="AN246" s="22">
        <v>-5.1558899999999998E-2</v>
      </c>
      <c r="AO246" s="22">
        <v>-7.40624E-2</v>
      </c>
      <c r="AP246" s="22">
        <v>-4.0246799999999999E-2</v>
      </c>
      <c r="AQ246" s="22">
        <v>-3.1146199999999999E-2</v>
      </c>
      <c r="AR246" s="22">
        <v>-1.13388E-2</v>
      </c>
      <c r="AS246" s="22">
        <v>0.1011099</v>
      </c>
      <c r="AT246" s="22">
        <v>0.1144603</v>
      </c>
      <c r="AU246" s="22">
        <v>9.8862800000000001E-2</v>
      </c>
      <c r="AV246" s="22">
        <v>8.2627099999999995E-2</v>
      </c>
      <c r="AW246" s="22">
        <v>-5.0559999999999997E-3</v>
      </c>
      <c r="AX246" s="22">
        <v>-1.76965E-2</v>
      </c>
      <c r="AY246" s="22">
        <v>-7.1570400000000006E-2</v>
      </c>
      <c r="AZ246" s="22">
        <v>-7.0785399999999998E-2</v>
      </c>
      <c r="BA246" s="22">
        <v>-9.6675999999999998E-2</v>
      </c>
      <c r="BB246" s="22">
        <v>-8.3043500000000006E-2</v>
      </c>
      <c r="BC246" s="22">
        <v>-4.5217100000000003E-2</v>
      </c>
      <c r="BD246" s="22">
        <v>-3.3873899999999998E-2</v>
      </c>
      <c r="BE246" s="22">
        <v>-2.4993399999999999E-2</v>
      </c>
      <c r="BF246" s="22">
        <v>-2.8947500000000001E-2</v>
      </c>
      <c r="BG246" s="22">
        <v>-2.8546499999999999E-2</v>
      </c>
      <c r="BH246" s="22">
        <v>-3.3229500000000002E-2</v>
      </c>
      <c r="BI246" s="22">
        <v>-2.5007999999999999E-2</v>
      </c>
      <c r="BJ246" s="22">
        <v>-3.0449199999999999E-2</v>
      </c>
      <c r="BK246" s="22">
        <v>-1.6501499999999999E-2</v>
      </c>
      <c r="BL246" s="22">
        <v>-3.5351899999999999E-2</v>
      </c>
      <c r="BM246" s="22">
        <v>-5.3618399999999997E-2</v>
      </c>
      <c r="BN246" s="22">
        <v>-1.7821099999999999E-2</v>
      </c>
      <c r="BO246" s="22">
        <v>-8.2743999999999995E-3</v>
      </c>
      <c r="BP246" s="22">
        <v>1.33396E-2</v>
      </c>
      <c r="BQ246" s="22">
        <v>0.1287034</v>
      </c>
      <c r="BR246" s="22">
        <v>0.1433382</v>
      </c>
      <c r="BS246" s="22">
        <v>0.1294003</v>
      </c>
      <c r="BT246" s="22">
        <v>0.1151228</v>
      </c>
      <c r="BU246" s="22">
        <v>2.7912699999999999E-2</v>
      </c>
      <c r="BV246" s="22">
        <v>1.40144E-2</v>
      </c>
      <c r="BW246" s="22">
        <v>-4.0481499999999997E-2</v>
      </c>
      <c r="BX246" s="22">
        <v>-4.1252200000000003E-2</v>
      </c>
      <c r="BY246" s="22">
        <v>-6.9523699999999994E-2</v>
      </c>
      <c r="BZ246" s="22">
        <v>-5.8078100000000001E-2</v>
      </c>
      <c r="CA246" s="22">
        <v>-3.2775899999999997E-2</v>
      </c>
      <c r="CB246" s="22">
        <v>-2.2434099999999998E-2</v>
      </c>
      <c r="CC246" s="22">
        <v>-1.41374E-2</v>
      </c>
      <c r="CD246" s="22">
        <v>-1.9728599999999999E-2</v>
      </c>
      <c r="CE246" s="22">
        <v>-2.0320100000000001E-2</v>
      </c>
      <c r="CF246" s="22">
        <v>-2.5858800000000001E-2</v>
      </c>
      <c r="CG246" s="22">
        <v>-1.7791700000000001E-2</v>
      </c>
      <c r="CH246" s="22">
        <v>-2.2884000000000002E-2</v>
      </c>
      <c r="CI246" s="22">
        <v>-7.319E-3</v>
      </c>
      <c r="CJ246" s="22">
        <v>-2.4127099999999999E-2</v>
      </c>
      <c r="CK246" s="22">
        <v>-3.9458800000000002E-2</v>
      </c>
      <c r="CL246" s="22">
        <v>-2.2891999999999999E-3</v>
      </c>
      <c r="CM246" s="22">
        <v>7.5665000000000003E-3</v>
      </c>
      <c r="CN246" s="22">
        <v>3.0431900000000001E-2</v>
      </c>
      <c r="CO246" s="22">
        <v>0.14781449999999999</v>
      </c>
      <c r="CP246" s="22">
        <v>0.16333890000000001</v>
      </c>
      <c r="CQ246" s="22">
        <v>0.15055060000000001</v>
      </c>
      <c r="CR246" s="22">
        <v>0.13762930000000001</v>
      </c>
      <c r="CS246" s="22">
        <v>5.0746800000000002E-2</v>
      </c>
      <c r="CT246" s="22">
        <v>3.5977200000000001E-2</v>
      </c>
      <c r="CU246" s="22">
        <v>-1.8949400000000002E-2</v>
      </c>
      <c r="CV246" s="22">
        <v>-2.0797699999999999E-2</v>
      </c>
      <c r="CW246" s="22">
        <v>-5.0718100000000002E-2</v>
      </c>
      <c r="CX246" s="22">
        <v>-4.0787200000000003E-2</v>
      </c>
      <c r="CY246" s="22">
        <v>-2.0334700000000001E-2</v>
      </c>
      <c r="CZ246" s="22">
        <v>-1.09943E-2</v>
      </c>
      <c r="DA246" s="22">
        <v>-3.2815000000000001E-3</v>
      </c>
      <c r="DB246" s="22">
        <v>-1.05097E-2</v>
      </c>
      <c r="DC246" s="22">
        <v>-1.2093700000000001E-2</v>
      </c>
      <c r="DD246" s="22">
        <v>-1.84881E-2</v>
      </c>
      <c r="DE246" s="22">
        <v>-1.0575299999999999E-2</v>
      </c>
      <c r="DF246" s="22">
        <v>-1.5318699999999999E-2</v>
      </c>
      <c r="DG246" s="22">
        <v>1.8634999999999999E-3</v>
      </c>
      <c r="DH246" s="22">
        <v>-1.2902200000000001E-2</v>
      </c>
      <c r="DI246" s="22">
        <v>-2.52993E-2</v>
      </c>
      <c r="DJ246" s="22">
        <v>1.3242800000000001E-2</v>
      </c>
      <c r="DK246" s="22">
        <v>2.3407399999999998E-2</v>
      </c>
      <c r="DL246" s="22">
        <v>4.75241E-2</v>
      </c>
      <c r="DM246" s="22">
        <v>0.16692570000000001</v>
      </c>
      <c r="DN246" s="22">
        <v>0.18333969999999999</v>
      </c>
      <c r="DO246" s="22">
        <v>0.17170079999999999</v>
      </c>
      <c r="DP246" s="22">
        <v>0.16013579999999999</v>
      </c>
      <c r="DQ246" s="22">
        <v>7.3580800000000002E-2</v>
      </c>
      <c r="DR246" s="22">
        <v>5.7939999999999998E-2</v>
      </c>
      <c r="DS246" s="22">
        <v>2.5828000000000001E-3</v>
      </c>
      <c r="DT246" s="22">
        <v>-3.4309999999999999E-4</v>
      </c>
      <c r="DU246" s="22">
        <v>-3.1912500000000003E-2</v>
      </c>
      <c r="DV246" s="22">
        <v>-2.3496300000000001E-2</v>
      </c>
      <c r="DW246" s="22">
        <v>-2.3717E-3</v>
      </c>
      <c r="DX246" s="22">
        <v>5.5230000000000001E-3</v>
      </c>
      <c r="DY246" s="22">
        <v>1.2392800000000001E-2</v>
      </c>
      <c r="DZ246" s="22">
        <v>2.8010000000000001E-3</v>
      </c>
      <c r="EA246" s="22">
        <v>-2.1609999999999999E-4</v>
      </c>
      <c r="EB246" s="22">
        <v>-7.8458999999999994E-3</v>
      </c>
      <c r="EC246" s="22">
        <v>-1.56E-4</v>
      </c>
      <c r="ED246" s="22">
        <v>-4.3956000000000004E-3</v>
      </c>
      <c r="EE246" s="22">
        <v>1.51217E-2</v>
      </c>
      <c r="EF246" s="22">
        <v>3.3046999999999998E-3</v>
      </c>
      <c r="EG246" s="22">
        <v>-4.8552999999999999E-3</v>
      </c>
      <c r="EH246" s="22">
        <v>3.5668400000000003E-2</v>
      </c>
      <c r="EI246" s="22">
        <v>4.6279099999999997E-2</v>
      </c>
      <c r="EJ246" s="22">
        <v>7.2202500000000003E-2</v>
      </c>
      <c r="EK246" s="22">
        <v>0.1945192</v>
      </c>
      <c r="EL246" s="22">
        <v>0.21221760000000001</v>
      </c>
      <c r="EM246" s="22">
        <v>0.20223830000000001</v>
      </c>
      <c r="EN246" s="22">
        <v>0.19263150000000001</v>
      </c>
      <c r="EO246" s="22">
        <v>0.10654950000000001</v>
      </c>
      <c r="EP246" s="22">
        <v>8.9650900000000006E-2</v>
      </c>
      <c r="EQ246" s="22">
        <v>3.3671699999999999E-2</v>
      </c>
      <c r="ER246" s="22">
        <v>2.9190000000000001E-2</v>
      </c>
      <c r="ES246" s="22">
        <v>-4.7602E-3</v>
      </c>
      <c r="ET246" s="22">
        <v>1.469E-3</v>
      </c>
      <c r="EU246" s="22">
        <v>68.952449999999999</v>
      </c>
      <c r="EV246" s="22">
        <v>67.008529999999993</v>
      </c>
      <c r="EW246" s="22">
        <v>66.763949999999994</v>
      </c>
      <c r="EX246" s="22">
        <v>67.078689999999995</v>
      </c>
      <c r="EY246" s="22">
        <v>67.287670000000006</v>
      </c>
      <c r="EZ246" s="22">
        <v>67.256649999999993</v>
      </c>
      <c r="FA246" s="22">
        <v>67.469570000000004</v>
      </c>
      <c r="FB246" s="22">
        <v>71.126559999999998</v>
      </c>
      <c r="FC246" s="22">
        <v>76.19041</v>
      </c>
      <c r="FD246" s="22">
        <v>80.775000000000006</v>
      </c>
      <c r="FE246" s="22">
        <v>85.753249999999994</v>
      </c>
      <c r="FF246" s="22">
        <v>91.302350000000004</v>
      </c>
      <c r="FG246" s="22">
        <v>92.305549999999997</v>
      </c>
      <c r="FH246" s="22">
        <v>92.193600000000004</v>
      </c>
      <c r="FI246" s="22">
        <v>94.710610000000003</v>
      </c>
      <c r="FJ246" s="22">
        <v>98.418800000000005</v>
      </c>
      <c r="FK246" s="22">
        <v>98.548439999999999</v>
      </c>
      <c r="FL246" s="22">
        <v>93.270790000000005</v>
      </c>
      <c r="FM246" s="22">
        <v>88.264269999999996</v>
      </c>
      <c r="FN246" s="22">
        <v>85.574759999999998</v>
      </c>
      <c r="FO246" s="22">
        <v>80.137519999999995</v>
      </c>
      <c r="FP246" s="22">
        <v>75.244569999999996</v>
      </c>
      <c r="FQ246" s="22">
        <v>74.489369999999994</v>
      </c>
      <c r="FR246" s="22">
        <v>73.718720000000005</v>
      </c>
      <c r="FS246" s="22">
        <v>0.40923029999999999</v>
      </c>
      <c r="FT246" s="22"/>
      <c r="FU246" s="22">
        <v>3.4153200000000002E-2</v>
      </c>
    </row>
    <row r="247" spans="1:177" x14ac:dyDescent="0.2">
      <c r="A247" s="13" t="s">
        <v>227</v>
      </c>
      <c r="B247" s="13" t="s">
        <v>199</v>
      </c>
      <c r="C247" s="13" t="s">
        <v>270</v>
      </c>
      <c r="D247" s="34" t="s">
        <v>267</v>
      </c>
      <c r="E247" s="23" t="s">
        <v>221</v>
      </c>
      <c r="F247" s="23">
        <v>2303</v>
      </c>
      <c r="G247" s="22">
        <v>0.80906239999999996</v>
      </c>
      <c r="H247" s="22">
        <v>0.72336829999999996</v>
      </c>
      <c r="I247" s="22">
        <v>0.66812859999999996</v>
      </c>
      <c r="J247" s="22">
        <v>0.61966069999999995</v>
      </c>
      <c r="K247" s="22">
        <v>0.61412940000000005</v>
      </c>
      <c r="L247" s="22">
        <v>0.62795849999999998</v>
      </c>
      <c r="M247" s="22">
        <v>0.64360949999999995</v>
      </c>
      <c r="N247" s="22">
        <v>0.68594909999999998</v>
      </c>
      <c r="O247" s="22">
        <v>0.68764309999999995</v>
      </c>
      <c r="P247" s="22">
        <v>0.73463990000000001</v>
      </c>
      <c r="Q247" s="22">
        <v>0.81958089999999995</v>
      </c>
      <c r="R247" s="22">
        <v>1.010872</v>
      </c>
      <c r="S247" s="22">
        <v>1.2628680000000001</v>
      </c>
      <c r="T247" s="22">
        <v>1.443584</v>
      </c>
      <c r="U247" s="22">
        <v>1.5668219999999999</v>
      </c>
      <c r="V247" s="22">
        <v>1.771339</v>
      </c>
      <c r="W247" s="22">
        <v>1.8479429999999999</v>
      </c>
      <c r="X247" s="22">
        <v>1.9496880000000001</v>
      </c>
      <c r="Y247" s="22">
        <v>2.028375</v>
      </c>
      <c r="Z247" s="22">
        <v>1.990748</v>
      </c>
      <c r="AA247" s="22">
        <v>1.95048</v>
      </c>
      <c r="AB247" s="22">
        <v>1.8834679999999999</v>
      </c>
      <c r="AC247" s="22">
        <v>1.667184</v>
      </c>
      <c r="AD247" s="22">
        <v>1.4741299999999999</v>
      </c>
      <c r="AE247" s="22">
        <v>-6.3414700000000004E-2</v>
      </c>
      <c r="AF247" s="22">
        <v>-4.0280099999999999E-2</v>
      </c>
      <c r="AG247" s="22">
        <v>-3.12441E-2</v>
      </c>
      <c r="AH247" s="22">
        <v>-4.3921599999999998E-2</v>
      </c>
      <c r="AI247" s="22">
        <v>-3.5738300000000001E-2</v>
      </c>
      <c r="AJ247" s="22">
        <v>-4.2574599999999997E-2</v>
      </c>
      <c r="AK247" s="22">
        <v>-5.62934E-2</v>
      </c>
      <c r="AL247" s="22">
        <v>-4.8120200000000002E-2</v>
      </c>
      <c r="AM247" s="22">
        <v>-6.5303299999999995E-2</v>
      </c>
      <c r="AN247" s="22">
        <v>-8.5250000000000006E-2</v>
      </c>
      <c r="AO247" s="22">
        <v>-0.1205958</v>
      </c>
      <c r="AP247" s="22">
        <v>-0.1188974</v>
      </c>
      <c r="AQ247" s="22">
        <v>-6.5876199999999996E-2</v>
      </c>
      <c r="AR247" s="22">
        <v>-1.25059E-2</v>
      </c>
      <c r="AS247" s="22">
        <v>0.1199136</v>
      </c>
      <c r="AT247" s="22">
        <v>0.1561575</v>
      </c>
      <c r="AU247" s="22">
        <v>0.1240984</v>
      </c>
      <c r="AV247" s="22">
        <v>0.1521034</v>
      </c>
      <c r="AW247" s="22">
        <v>-1.5162000000000001E-3</v>
      </c>
      <c r="AX247" s="22">
        <v>-6.5305100000000005E-2</v>
      </c>
      <c r="AY247" s="22">
        <v>-8.3903699999999998E-2</v>
      </c>
      <c r="AZ247" s="22">
        <v>-0.1053752</v>
      </c>
      <c r="BA247" s="22">
        <v>-0.13475790000000001</v>
      </c>
      <c r="BB247" s="22">
        <v>-8.2347299999999998E-2</v>
      </c>
      <c r="BC247" s="22">
        <v>-4.07514E-2</v>
      </c>
      <c r="BD247" s="22">
        <v>-2.27704E-2</v>
      </c>
      <c r="BE247" s="22">
        <v>-1.53262E-2</v>
      </c>
      <c r="BF247" s="22">
        <v>-2.9463400000000001E-2</v>
      </c>
      <c r="BG247" s="22">
        <v>-2.1117899999999998E-2</v>
      </c>
      <c r="BH247" s="22">
        <v>-2.8553700000000001E-2</v>
      </c>
      <c r="BI247" s="22">
        <v>-4.0647299999999997E-2</v>
      </c>
      <c r="BJ247" s="22">
        <v>-3.06389E-2</v>
      </c>
      <c r="BK247" s="22">
        <v>-4.2169499999999999E-2</v>
      </c>
      <c r="BL247" s="22">
        <v>-5.8282300000000002E-2</v>
      </c>
      <c r="BM247" s="22">
        <v>-8.8220800000000002E-2</v>
      </c>
      <c r="BN247" s="22">
        <v>-7.95212E-2</v>
      </c>
      <c r="BO247" s="22">
        <v>-2.12017E-2</v>
      </c>
      <c r="BP247" s="22">
        <v>3.3852899999999998E-2</v>
      </c>
      <c r="BQ247" s="22">
        <v>0.16377140000000001</v>
      </c>
      <c r="BR247" s="22">
        <v>0.20231859999999999</v>
      </c>
      <c r="BS247" s="22">
        <v>0.1728227</v>
      </c>
      <c r="BT247" s="22">
        <v>0.20100970000000001</v>
      </c>
      <c r="BU247" s="22">
        <v>4.6853800000000001E-2</v>
      </c>
      <c r="BV247" s="22">
        <v>-1.71019E-2</v>
      </c>
      <c r="BW247" s="22">
        <v>-3.70172E-2</v>
      </c>
      <c r="BX247" s="22">
        <v>-6.0053700000000002E-2</v>
      </c>
      <c r="BY247" s="22">
        <v>-9.5017799999999999E-2</v>
      </c>
      <c r="BZ247" s="22">
        <v>-4.70683E-2</v>
      </c>
      <c r="CA247" s="22">
        <v>-2.5054900000000001E-2</v>
      </c>
      <c r="CB247" s="22">
        <v>-1.06433E-2</v>
      </c>
      <c r="CC247" s="22">
        <v>-4.3014999999999998E-3</v>
      </c>
      <c r="CD247" s="22">
        <v>-1.94497E-2</v>
      </c>
      <c r="CE247" s="22">
        <v>-1.0991900000000001E-2</v>
      </c>
      <c r="CF247" s="22">
        <v>-1.88428E-2</v>
      </c>
      <c r="CG247" s="22">
        <v>-2.9810799999999998E-2</v>
      </c>
      <c r="CH247" s="22">
        <v>-1.85314E-2</v>
      </c>
      <c r="CI247" s="22">
        <v>-2.6147E-2</v>
      </c>
      <c r="CJ247" s="22">
        <v>-3.9604500000000001E-2</v>
      </c>
      <c r="CK247" s="22">
        <v>-6.5797900000000006E-2</v>
      </c>
      <c r="CL247" s="22">
        <v>-5.2249400000000001E-2</v>
      </c>
      <c r="CM247" s="22">
        <v>9.7397999999999998E-3</v>
      </c>
      <c r="CN247" s="22">
        <v>6.5960900000000003E-2</v>
      </c>
      <c r="CO247" s="22">
        <v>0.19414719999999999</v>
      </c>
      <c r="CP247" s="22">
        <v>0.23428959999999999</v>
      </c>
      <c r="CQ247" s="22">
        <v>0.2065689</v>
      </c>
      <c r="CR247" s="22">
        <v>0.23488210000000001</v>
      </c>
      <c r="CS247" s="22">
        <v>8.0354700000000001E-2</v>
      </c>
      <c r="CT247" s="22">
        <v>1.62834E-2</v>
      </c>
      <c r="CU247" s="22">
        <v>-4.5437000000000003E-3</v>
      </c>
      <c r="CV247" s="22">
        <v>-2.8664200000000001E-2</v>
      </c>
      <c r="CW247" s="22">
        <v>-6.7493899999999996E-2</v>
      </c>
      <c r="CX247" s="22">
        <v>-2.26342E-2</v>
      </c>
      <c r="CY247" s="22">
        <v>-9.3583999999999994E-3</v>
      </c>
      <c r="CZ247" s="22">
        <v>1.4839E-3</v>
      </c>
      <c r="DA247" s="22">
        <v>6.7231000000000001E-3</v>
      </c>
      <c r="DB247" s="22">
        <v>-9.4359999999999999E-3</v>
      </c>
      <c r="DC247" s="22">
        <v>-8.6580000000000001E-4</v>
      </c>
      <c r="DD247" s="22">
        <v>-9.1319999999999995E-3</v>
      </c>
      <c r="DE247" s="22">
        <v>-1.8974399999999999E-2</v>
      </c>
      <c r="DF247" s="22">
        <v>-6.4238999999999997E-3</v>
      </c>
      <c r="DG247" s="22">
        <v>-1.0124599999999999E-2</v>
      </c>
      <c r="DH247" s="22">
        <v>-2.0926699999999999E-2</v>
      </c>
      <c r="DI247" s="22">
        <v>-4.33751E-2</v>
      </c>
      <c r="DJ247" s="22">
        <v>-2.4977599999999999E-2</v>
      </c>
      <c r="DK247" s="22">
        <v>4.0681200000000001E-2</v>
      </c>
      <c r="DL247" s="22">
        <v>9.8068799999999998E-2</v>
      </c>
      <c r="DM247" s="22">
        <v>0.224523</v>
      </c>
      <c r="DN247" s="22">
        <v>0.26626060000000001</v>
      </c>
      <c r="DO247" s="22">
        <v>0.24031520000000001</v>
      </c>
      <c r="DP247" s="22">
        <v>0.2687544</v>
      </c>
      <c r="DQ247" s="22">
        <v>0.1138556</v>
      </c>
      <c r="DR247" s="22">
        <v>4.9668799999999999E-2</v>
      </c>
      <c r="DS247" s="22">
        <v>2.7929699999999998E-2</v>
      </c>
      <c r="DT247" s="22">
        <v>2.7252999999999999E-3</v>
      </c>
      <c r="DU247" s="22">
        <v>-3.9969999999999999E-2</v>
      </c>
      <c r="DV247" s="22">
        <v>1.7998999999999999E-3</v>
      </c>
      <c r="DW247" s="22">
        <v>1.33049E-2</v>
      </c>
      <c r="DX247" s="22">
        <v>1.8993599999999999E-2</v>
      </c>
      <c r="DY247" s="22">
        <v>2.2641000000000001E-2</v>
      </c>
      <c r="DZ247" s="22">
        <v>5.0222000000000001E-3</v>
      </c>
      <c r="EA247" s="22">
        <v>1.3754600000000001E-2</v>
      </c>
      <c r="EB247" s="22">
        <v>4.8888999999999998E-3</v>
      </c>
      <c r="EC247" s="22">
        <v>-3.3283000000000002E-3</v>
      </c>
      <c r="ED247" s="22">
        <v>1.10574E-2</v>
      </c>
      <c r="EE247" s="22">
        <v>1.30093E-2</v>
      </c>
      <c r="EF247" s="22">
        <v>6.0410000000000004E-3</v>
      </c>
      <c r="EG247" s="22">
        <v>-1.1000100000000001E-2</v>
      </c>
      <c r="EH247" s="22">
        <v>1.43985E-2</v>
      </c>
      <c r="EI247" s="22">
        <v>8.5355799999999996E-2</v>
      </c>
      <c r="EJ247" s="22">
        <v>0.14442759999999999</v>
      </c>
      <c r="EK247" s="22">
        <v>0.26838079999999997</v>
      </c>
      <c r="EL247" s="22">
        <v>0.31242160000000002</v>
      </c>
      <c r="EM247" s="22">
        <v>0.2890394</v>
      </c>
      <c r="EN247" s="22">
        <v>0.31766070000000002</v>
      </c>
      <c r="EO247" s="22">
        <v>0.1622256</v>
      </c>
      <c r="EP247" s="22">
        <v>9.7871899999999998E-2</v>
      </c>
      <c r="EQ247" s="22">
        <v>7.4816199999999999E-2</v>
      </c>
      <c r="ER247" s="22">
        <v>4.8046800000000001E-2</v>
      </c>
      <c r="ES247" s="22">
        <v>-2.299E-4</v>
      </c>
      <c r="ET247" s="22">
        <v>3.7078899999999998E-2</v>
      </c>
      <c r="EU247" s="22">
        <v>67.767750000000007</v>
      </c>
      <c r="EV247" s="22">
        <v>67.570400000000006</v>
      </c>
      <c r="EW247" s="22">
        <v>66.300290000000004</v>
      </c>
      <c r="EX247" s="22">
        <v>65.251689999999996</v>
      </c>
      <c r="EY247" s="22">
        <v>65.225740000000002</v>
      </c>
      <c r="EZ247" s="22">
        <v>64.647400000000005</v>
      </c>
      <c r="FA247" s="22">
        <v>65.005629999999996</v>
      </c>
      <c r="FB247" s="22">
        <v>70.479740000000007</v>
      </c>
      <c r="FC247" s="22">
        <v>79.478729999999999</v>
      </c>
      <c r="FD247" s="22">
        <v>88.620940000000004</v>
      </c>
      <c r="FE247" s="22">
        <v>94.832980000000006</v>
      </c>
      <c r="FF247" s="22">
        <v>98.967269999999999</v>
      </c>
      <c r="FG247" s="22">
        <v>101.6446</v>
      </c>
      <c r="FH247" s="22">
        <v>102.5365</v>
      </c>
      <c r="FI247" s="22">
        <v>102.0106</v>
      </c>
      <c r="FJ247" s="22">
        <v>103.5921</v>
      </c>
      <c r="FK247" s="22">
        <v>103.4389</v>
      </c>
      <c r="FL247" s="22">
        <v>101.9782</v>
      </c>
      <c r="FM247" s="22">
        <v>97.566050000000004</v>
      </c>
      <c r="FN247" s="22">
        <v>93.943340000000006</v>
      </c>
      <c r="FO247" s="22">
        <v>87.159360000000007</v>
      </c>
      <c r="FP247" s="22">
        <v>83.687420000000003</v>
      </c>
      <c r="FQ247" s="22">
        <v>80.473969999999994</v>
      </c>
      <c r="FR247" s="22">
        <v>78.360020000000006</v>
      </c>
      <c r="FS247" s="22">
        <v>0.60581390000000002</v>
      </c>
      <c r="FT247" s="22"/>
      <c r="FU247" s="22">
        <v>5.5257500000000001E-2</v>
      </c>
    </row>
    <row r="248" spans="1:177" x14ac:dyDescent="0.2">
      <c r="A248" s="13" t="s">
        <v>227</v>
      </c>
      <c r="B248" s="13" t="s">
        <v>199</v>
      </c>
      <c r="C248" s="13" t="s">
        <v>270</v>
      </c>
      <c r="D248" s="34" t="s">
        <v>261</v>
      </c>
      <c r="E248" s="23" t="s">
        <v>219</v>
      </c>
      <c r="F248" s="23">
        <v>6200.5</v>
      </c>
      <c r="G248" s="22">
        <v>0.99604669999999995</v>
      </c>
      <c r="H248" s="22">
        <v>0.88702919999999996</v>
      </c>
      <c r="I248" s="22">
        <v>0.80506409999999995</v>
      </c>
      <c r="J248" s="22">
        <v>0.73933950000000004</v>
      </c>
      <c r="K248" s="22">
        <v>0.70590269999999999</v>
      </c>
      <c r="L248" s="22">
        <v>0.70185660000000005</v>
      </c>
      <c r="M248" s="22">
        <v>0.71128069999999999</v>
      </c>
      <c r="N248" s="22">
        <v>0.72990069999999996</v>
      </c>
      <c r="O248" s="22">
        <v>0.73073399999999999</v>
      </c>
      <c r="P248" s="22">
        <v>0.72692820000000002</v>
      </c>
      <c r="Q248" s="22">
        <v>0.77801600000000004</v>
      </c>
      <c r="R248" s="22">
        <v>0.86321340000000002</v>
      </c>
      <c r="S248" s="22">
        <v>0.97458820000000002</v>
      </c>
      <c r="T248" s="22">
        <v>1.078694</v>
      </c>
      <c r="U248" s="22">
        <v>1.1828989999999999</v>
      </c>
      <c r="V248" s="22">
        <v>1.2810079999999999</v>
      </c>
      <c r="W248" s="22">
        <v>1.364252</v>
      </c>
      <c r="X248" s="22">
        <v>1.4810939999999999</v>
      </c>
      <c r="Y248" s="22">
        <v>1.5499099999999999</v>
      </c>
      <c r="Z248" s="22">
        <v>1.5369280000000001</v>
      </c>
      <c r="AA248" s="22">
        <v>1.5714220000000001</v>
      </c>
      <c r="AB248" s="22">
        <v>1.5453950000000001</v>
      </c>
      <c r="AC248" s="22">
        <v>1.3897459999999999</v>
      </c>
      <c r="AD248" s="22">
        <v>1.2052940000000001</v>
      </c>
      <c r="AE248" s="22">
        <v>-2.18414E-2</v>
      </c>
      <c r="AF248" s="22">
        <v>-1.1303199999999999E-2</v>
      </c>
      <c r="AG248" s="22">
        <v>-5.8840000000000003E-3</v>
      </c>
      <c r="AH248" s="22">
        <v>-5.8779000000000001E-3</v>
      </c>
      <c r="AI248" s="22">
        <v>-6.0603000000000002E-3</v>
      </c>
      <c r="AJ248" s="22">
        <v>-4.8982000000000001E-3</v>
      </c>
      <c r="AK248" s="22">
        <v>-9.4324999999999999E-3</v>
      </c>
      <c r="AL248" s="22">
        <v>-1.13369E-2</v>
      </c>
      <c r="AM248" s="22">
        <v>-3.7475999999999998E-3</v>
      </c>
      <c r="AN248" s="22">
        <v>-1.6785399999999999E-2</v>
      </c>
      <c r="AO248" s="22">
        <v>-6.2303999999999997E-3</v>
      </c>
      <c r="AP248" s="22">
        <v>-6.0841999999999997E-3</v>
      </c>
      <c r="AQ248" s="22">
        <v>7.4146000000000004E-3</v>
      </c>
      <c r="AR248" s="22">
        <v>2.1196400000000001E-2</v>
      </c>
      <c r="AS248" s="22">
        <v>0.15050259999999999</v>
      </c>
      <c r="AT248" s="22">
        <v>0.17559449999999999</v>
      </c>
      <c r="AU248" s="22">
        <v>0.1658781</v>
      </c>
      <c r="AV248" s="22">
        <v>0.17476159999999999</v>
      </c>
      <c r="AW248" s="22">
        <v>4.47976E-2</v>
      </c>
      <c r="AX248" s="22">
        <v>-2.0193900000000001E-2</v>
      </c>
      <c r="AY248" s="22">
        <v>-3.1954900000000001E-2</v>
      </c>
      <c r="AZ248" s="22">
        <v>-5.09024E-2</v>
      </c>
      <c r="BA248" s="22">
        <v>-5.4145699999999998E-2</v>
      </c>
      <c r="BB248" s="22">
        <v>-3.36329E-2</v>
      </c>
      <c r="BC248" s="22">
        <v>-1.55189E-2</v>
      </c>
      <c r="BD248" s="22">
        <v>-5.4158000000000001E-3</v>
      </c>
      <c r="BE248" s="22">
        <v>-5.8129999999999998E-4</v>
      </c>
      <c r="BF248" s="22">
        <v>-1.0719E-3</v>
      </c>
      <c r="BG248" s="22">
        <v>-1.6414999999999999E-3</v>
      </c>
      <c r="BH248" s="22">
        <v>-5.8589999999999998E-4</v>
      </c>
      <c r="BI248" s="22">
        <v>-4.9788000000000002E-3</v>
      </c>
      <c r="BJ248" s="22">
        <v>-6.5424999999999997E-3</v>
      </c>
      <c r="BK248" s="22">
        <v>1.9607000000000001E-3</v>
      </c>
      <c r="BL248" s="22">
        <v>-9.9205999999999999E-3</v>
      </c>
      <c r="BM248" s="22">
        <v>2.0336E-3</v>
      </c>
      <c r="BN248" s="22">
        <v>3.8888E-3</v>
      </c>
      <c r="BO248" s="22">
        <v>1.8040799999999999E-2</v>
      </c>
      <c r="BP248" s="22">
        <v>3.2099099999999998E-2</v>
      </c>
      <c r="BQ248" s="22">
        <v>0.1618716</v>
      </c>
      <c r="BR248" s="22">
        <v>0.18742610000000001</v>
      </c>
      <c r="BS248" s="22">
        <v>0.17815110000000001</v>
      </c>
      <c r="BT248" s="22">
        <v>0.1869807</v>
      </c>
      <c r="BU248" s="22">
        <v>5.6787900000000002E-2</v>
      </c>
      <c r="BV248" s="22">
        <v>-8.0856999999999995E-3</v>
      </c>
      <c r="BW248" s="22">
        <v>-2.0519599999999999E-2</v>
      </c>
      <c r="BX248" s="22">
        <v>-4.0331899999999997E-2</v>
      </c>
      <c r="BY248" s="22">
        <v>-4.4834100000000002E-2</v>
      </c>
      <c r="BZ248" s="22">
        <v>-2.59473E-2</v>
      </c>
      <c r="CA248" s="22">
        <v>-1.1140000000000001E-2</v>
      </c>
      <c r="CB248" s="22">
        <v>-1.3382999999999999E-3</v>
      </c>
      <c r="CC248" s="22">
        <v>3.0913E-3</v>
      </c>
      <c r="CD248" s="22">
        <v>2.2566999999999999E-3</v>
      </c>
      <c r="CE248" s="22">
        <v>1.4189000000000001E-3</v>
      </c>
      <c r="CF248" s="22">
        <v>2.4007999999999998E-3</v>
      </c>
      <c r="CG248" s="22">
        <v>-1.8940999999999999E-3</v>
      </c>
      <c r="CH248" s="22">
        <v>-3.2217999999999999E-3</v>
      </c>
      <c r="CI248" s="22">
        <v>5.9141999999999997E-3</v>
      </c>
      <c r="CJ248" s="22">
        <v>-5.1659999999999996E-3</v>
      </c>
      <c r="CK248" s="22">
        <v>7.7571999999999997E-3</v>
      </c>
      <c r="CL248" s="22">
        <v>1.0796E-2</v>
      </c>
      <c r="CM248" s="22">
        <v>2.5400499999999999E-2</v>
      </c>
      <c r="CN248" s="22">
        <v>3.9650299999999999E-2</v>
      </c>
      <c r="CO248" s="22">
        <v>0.1697458</v>
      </c>
      <c r="CP248" s="22">
        <v>0.19562060000000001</v>
      </c>
      <c r="CQ248" s="22">
        <v>0.18665129999999999</v>
      </c>
      <c r="CR248" s="22">
        <v>0.1954437</v>
      </c>
      <c r="CS248" s="22">
        <v>6.5092300000000006E-2</v>
      </c>
      <c r="CT248" s="22">
        <v>3.0039999999999998E-4</v>
      </c>
      <c r="CU248" s="22">
        <v>-1.2599600000000001E-2</v>
      </c>
      <c r="CV248" s="22">
        <v>-3.3010900000000003E-2</v>
      </c>
      <c r="CW248" s="22">
        <v>-3.8384799999999997E-2</v>
      </c>
      <c r="CX248" s="22">
        <v>-2.0624199999999999E-2</v>
      </c>
      <c r="CY248" s="22">
        <v>-6.7610999999999999E-3</v>
      </c>
      <c r="CZ248" s="22">
        <v>2.7393000000000001E-3</v>
      </c>
      <c r="DA248" s="22">
        <v>6.764E-3</v>
      </c>
      <c r="DB248" s="22">
        <v>5.5852999999999996E-3</v>
      </c>
      <c r="DC248" s="22">
        <v>4.4793999999999997E-3</v>
      </c>
      <c r="DD248" s="22">
        <v>5.3873999999999997E-3</v>
      </c>
      <c r="DE248" s="22">
        <v>1.1906E-3</v>
      </c>
      <c r="DF248" s="22">
        <v>9.8800000000000003E-5</v>
      </c>
      <c r="DG248" s="22">
        <v>9.8677000000000001E-3</v>
      </c>
      <c r="DH248" s="22">
        <v>-4.1149999999999997E-4</v>
      </c>
      <c r="DI248" s="22">
        <v>1.3480799999999999E-2</v>
      </c>
      <c r="DJ248" s="22">
        <v>1.7703300000000002E-2</v>
      </c>
      <c r="DK248" s="22">
        <v>3.27601E-2</v>
      </c>
      <c r="DL248" s="22">
        <v>4.72015E-2</v>
      </c>
      <c r="DM248" s="22">
        <v>0.17762</v>
      </c>
      <c r="DN248" s="22">
        <v>0.203815</v>
      </c>
      <c r="DO248" s="22">
        <v>0.19515150000000001</v>
      </c>
      <c r="DP248" s="22">
        <v>0.20390659999999999</v>
      </c>
      <c r="DQ248" s="22">
        <v>7.3396799999999998E-2</v>
      </c>
      <c r="DR248" s="22">
        <v>8.6864999999999998E-3</v>
      </c>
      <c r="DS248" s="22">
        <v>-4.6794999999999996E-3</v>
      </c>
      <c r="DT248" s="22">
        <v>-2.5689799999999999E-2</v>
      </c>
      <c r="DU248" s="22">
        <v>-3.1935600000000001E-2</v>
      </c>
      <c r="DV248" s="22">
        <v>-1.53011E-2</v>
      </c>
      <c r="DW248" s="22">
        <v>-4.3869999999999998E-4</v>
      </c>
      <c r="DX248" s="22">
        <v>8.6265999999999999E-3</v>
      </c>
      <c r="DY248" s="22">
        <v>1.20666E-2</v>
      </c>
      <c r="DZ248" s="22">
        <v>1.0391299999999999E-2</v>
      </c>
      <c r="EA248" s="22">
        <v>8.8982000000000002E-3</v>
      </c>
      <c r="EB248" s="22">
        <v>9.6997000000000003E-3</v>
      </c>
      <c r="EC248" s="22">
        <v>5.6443999999999999E-3</v>
      </c>
      <c r="ED248" s="22">
        <v>4.8932000000000003E-3</v>
      </c>
      <c r="EE248" s="22">
        <v>1.55759E-2</v>
      </c>
      <c r="EF248" s="22">
        <v>6.4533999999999998E-3</v>
      </c>
      <c r="EG248" s="22">
        <v>2.1744800000000002E-2</v>
      </c>
      <c r="EH248" s="22">
        <v>2.7676200000000001E-2</v>
      </c>
      <c r="EI248" s="22">
        <v>4.3386300000000003E-2</v>
      </c>
      <c r="EJ248" s="22">
        <v>5.8104200000000002E-2</v>
      </c>
      <c r="EK248" s="22">
        <v>0.18898899999999999</v>
      </c>
      <c r="EL248" s="22">
        <v>0.21564659999999999</v>
      </c>
      <c r="EM248" s="22">
        <v>0.20742459999999999</v>
      </c>
      <c r="EN248" s="22">
        <v>0.2161257</v>
      </c>
      <c r="EO248" s="22">
        <v>8.5387099999999994E-2</v>
      </c>
      <c r="EP248" s="22">
        <v>2.0794699999999999E-2</v>
      </c>
      <c r="EQ248" s="22">
        <v>6.7558000000000002E-3</v>
      </c>
      <c r="ER248" s="22">
        <v>-1.51193E-2</v>
      </c>
      <c r="ES248" s="22">
        <v>-2.2623899999999999E-2</v>
      </c>
      <c r="ET248" s="22">
        <v>-7.6153999999999996E-3</v>
      </c>
      <c r="EU248" s="22">
        <v>72.096630000000005</v>
      </c>
      <c r="EV248" s="22">
        <v>71.26831</v>
      </c>
      <c r="EW248" s="22">
        <v>70.342140000000001</v>
      </c>
      <c r="EX248" s="22">
        <v>69.888050000000007</v>
      </c>
      <c r="EY248" s="22">
        <v>69.525180000000006</v>
      </c>
      <c r="EZ248" s="22">
        <v>68.773300000000006</v>
      </c>
      <c r="FA248" s="22">
        <v>68.641919999999999</v>
      </c>
      <c r="FB248" s="22">
        <v>70.579610000000002</v>
      </c>
      <c r="FC248" s="22">
        <v>75.021540000000002</v>
      </c>
      <c r="FD248" s="22">
        <v>79.522580000000005</v>
      </c>
      <c r="FE248" s="22">
        <v>83.818709999999996</v>
      </c>
      <c r="FF248" s="22">
        <v>87.649330000000006</v>
      </c>
      <c r="FG248" s="22">
        <v>89.76688</v>
      </c>
      <c r="FH248" s="22">
        <v>91.190250000000006</v>
      </c>
      <c r="FI248" s="22">
        <v>91.758570000000006</v>
      </c>
      <c r="FJ248" s="22">
        <v>92.016649999999998</v>
      </c>
      <c r="FK248" s="22">
        <v>91.028080000000003</v>
      </c>
      <c r="FL248" s="22">
        <v>89.143780000000007</v>
      </c>
      <c r="FM248" s="22">
        <v>86.547179999999997</v>
      </c>
      <c r="FN248" s="22">
        <v>83.371899999999997</v>
      </c>
      <c r="FO248" s="22">
        <v>79.299840000000003</v>
      </c>
      <c r="FP248" s="22">
        <v>76.81841</v>
      </c>
      <c r="FQ248" s="22">
        <v>75.709789999999998</v>
      </c>
      <c r="FR248" s="22">
        <v>74.532769999999999</v>
      </c>
      <c r="FS248" s="22">
        <v>0.15183869999999999</v>
      </c>
      <c r="FT248" s="22"/>
      <c r="FU248" s="22">
        <v>1.40801E-2</v>
      </c>
    </row>
    <row r="249" spans="1:177" x14ac:dyDescent="0.2">
      <c r="A249" s="13" t="s">
        <v>227</v>
      </c>
      <c r="B249" s="13" t="s">
        <v>199</v>
      </c>
      <c r="C249" s="13" t="s">
        <v>270</v>
      </c>
      <c r="D249" s="34" t="s">
        <v>261</v>
      </c>
      <c r="E249" s="23" t="s">
        <v>220</v>
      </c>
      <c r="F249" s="23">
        <v>3100.25</v>
      </c>
      <c r="G249" s="22">
        <v>0.96392449999999996</v>
      </c>
      <c r="H249" s="22">
        <v>0.86171540000000002</v>
      </c>
      <c r="I249" s="22">
        <v>0.78172710000000001</v>
      </c>
      <c r="J249" s="22">
        <v>0.71305350000000001</v>
      </c>
      <c r="K249" s="22">
        <v>0.67829099999999998</v>
      </c>
      <c r="L249" s="22">
        <v>0.66975289999999998</v>
      </c>
      <c r="M249" s="22">
        <v>0.68620780000000003</v>
      </c>
      <c r="N249" s="22">
        <v>0.70598030000000001</v>
      </c>
      <c r="O249" s="22">
        <v>0.70279179999999997</v>
      </c>
      <c r="P249" s="22">
        <v>0.68237309999999995</v>
      </c>
      <c r="Q249" s="22">
        <v>0.70699860000000003</v>
      </c>
      <c r="R249" s="22">
        <v>0.74998779999999998</v>
      </c>
      <c r="S249" s="22">
        <v>0.82049879999999997</v>
      </c>
      <c r="T249" s="22">
        <v>0.89349730000000005</v>
      </c>
      <c r="U249" s="22">
        <v>0.98552740000000005</v>
      </c>
      <c r="V249" s="22">
        <v>1.0669390000000001</v>
      </c>
      <c r="W249" s="22">
        <v>1.1389899999999999</v>
      </c>
      <c r="X249" s="22">
        <v>1.2522260000000001</v>
      </c>
      <c r="Y249" s="22">
        <v>1.327415</v>
      </c>
      <c r="Z249" s="22">
        <v>1.3539460000000001</v>
      </c>
      <c r="AA249" s="22">
        <v>1.419284</v>
      </c>
      <c r="AB249" s="22">
        <v>1.4260550000000001</v>
      </c>
      <c r="AC249" s="22">
        <v>1.2995680000000001</v>
      </c>
      <c r="AD249" s="22">
        <v>1.1335660000000001</v>
      </c>
      <c r="AE249" s="22">
        <v>-2.9244699999999998E-2</v>
      </c>
      <c r="AF249" s="22">
        <v>-1.8808700000000001E-2</v>
      </c>
      <c r="AG249" s="22">
        <v>-1.18315E-2</v>
      </c>
      <c r="AH249" s="22">
        <v>-1.38257E-2</v>
      </c>
      <c r="AI249" s="22">
        <v>-1.4033800000000001E-2</v>
      </c>
      <c r="AJ249" s="22">
        <v>-1.0066200000000001E-2</v>
      </c>
      <c r="AK249" s="22">
        <v>-9.4292999999999998E-3</v>
      </c>
      <c r="AL249" s="22">
        <v>-1.4159700000000001E-2</v>
      </c>
      <c r="AM249" s="22">
        <v>-3.9031000000000001E-3</v>
      </c>
      <c r="AN249" s="22">
        <v>-1.7723300000000001E-2</v>
      </c>
      <c r="AO249" s="22">
        <v>-1.22401E-2</v>
      </c>
      <c r="AP249" s="22">
        <v>-1.43798E-2</v>
      </c>
      <c r="AQ249" s="22">
        <v>-2.8387999999999998E-3</v>
      </c>
      <c r="AR249" s="22">
        <v>5.9484000000000004E-3</v>
      </c>
      <c r="AS249" s="22">
        <v>0.107958</v>
      </c>
      <c r="AT249" s="22">
        <v>0.13144249999999999</v>
      </c>
      <c r="AU249" s="22">
        <v>0.11772580000000001</v>
      </c>
      <c r="AV249" s="22">
        <v>0.11961140000000001</v>
      </c>
      <c r="AW249" s="22">
        <v>7.6065999999999998E-3</v>
      </c>
      <c r="AX249" s="22">
        <v>-3.7341699999999999E-2</v>
      </c>
      <c r="AY249" s="22">
        <v>-4.5386900000000001E-2</v>
      </c>
      <c r="AZ249" s="22">
        <v>-5.86741E-2</v>
      </c>
      <c r="BA249" s="22">
        <v>-6.0168199999999998E-2</v>
      </c>
      <c r="BB249" s="22">
        <v>-4.2706599999999997E-2</v>
      </c>
      <c r="BC249" s="22">
        <v>-2.0934700000000001E-2</v>
      </c>
      <c r="BD249" s="22">
        <v>-1.0955700000000001E-2</v>
      </c>
      <c r="BE249" s="22">
        <v>-4.8995000000000002E-3</v>
      </c>
      <c r="BF249" s="22">
        <v>-7.6264000000000002E-3</v>
      </c>
      <c r="BG249" s="22">
        <v>-8.2401000000000002E-3</v>
      </c>
      <c r="BH249" s="22">
        <v>-4.5167999999999996E-3</v>
      </c>
      <c r="BI249" s="22">
        <v>-3.3522999999999999E-3</v>
      </c>
      <c r="BJ249" s="22">
        <v>-8.1664000000000007E-3</v>
      </c>
      <c r="BK249" s="22">
        <v>2.9066999999999999E-3</v>
      </c>
      <c r="BL249" s="22">
        <v>-9.7207999999999999E-3</v>
      </c>
      <c r="BM249" s="22">
        <v>-2.9353000000000001E-3</v>
      </c>
      <c r="BN249" s="22">
        <v>-3.4317000000000002E-3</v>
      </c>
      <c r="BO249" s="22">
        <v>8.9399000000000006E-3</v>
      </c>
      <c r="BP249" s="22">
        <v>1.8845600000000001E-2</v>
      </c>
      <c r="BQ249" s="22">
        <v>0.1221563</v>
      </c>
      <c r="BR249" s="22">
        <v>0.14545930000000001</v>
      </c>
      <c r="BS249" s="22">
        <v>0.1327863</v>
      </c>
      <c r="BT249" s="22">
        <v>0.13440469999999999</v>
      </c>
      <c r="BU249" s="22">
        <v>2.20985E-2</v>
      </c>
      <c r="BV249" s="22">
        <v>-2.2823699999999999E-2</v>
      </c>
      <c r="BW249" s="22">
        <v>-3.0162999999999999E-2</v>
      </c>
      <c r="BX249" s="22">
        <v>-4.3923499999999997E-2</v>
      </c>
      <c r="BY249" s="22">
        <v>-4.7963400000000003E-2</v>
      </c>
      <c r="BZ249" s="22">
        <v>-3.2952500000000003E-2</v>
      </c>
      <c r="CA249" s="22">
        <v>-1.51793E-2</v>
      </c>
      <c r="CB249" s="22">
        <v>-5.5167000000000002E-3</v>
      </c>
      <c r="CC249" s="22">
        <v>-9.8400000000000007E-5</v>
      </c>
      <c r="CD249" s="22">
        <v>-3.3327999999999999E-3</v>
      </c>
      <c r="CE249" s="22">
        <v>-4.2274000000000001E-3</v>
      </c>
      <c r="CF249" s="22">
        <v>-6.7330000000000005E-4</v>
      </c>
      <c r="CG249" s="22">
        <v>8.566E-4</v>
      </c>
      <c r="CH249" s="22">
        <v>-4.0155E-3</v>
      </c>
      <c r="CI249" s="22">
        <v>7.6232000000000001E-3</v>
      </c>
      <c r="CJ249" s="22">
        <v>-4.1782E-3</v>
      </c>
      <c r="CK249" s="22">
        <v>3.5090999999999998E-3</v>
      </c>
      <c r="CL249" s="22">
        <v>4.1507999999999996E-3</v>
      </c>
      <c r="CM249" s="22">
        <v>1.70978E-2</v>
      </c>
      <c r="CN249" s="22">
        <v>2.7778199999999999E-2</v>
      </c>
      <c r="CO249" s="22">
        <v>0.13198989999999999</v>
      </c>
      <c r="CP249" s="22">
        <v>0.15516740000000001</v>
      </c>
      <c r="CQ249" s="22">
        <v>0.14321719999999999</v>
      </c>
      <c r="CR249" s="22">
        <v>0.14465049999999999</v>
      </c>
      <c r="CS249" s="22">
        <v>3.21356E-2</v>
      </c>
      <c r="CT249" s="22">
        <v>-1.27685E-2</v>
      </c>
      <c r="CU249" s="22">
        <v>-1.9619000000000001E-2</v>
      </c>
      <c r="CV249" s="22">
        <v>-3.3707399999999998E-2</v>
      </c>
      <c r="CW249" s="22">
        <v>-3.9510299999999998E-2</v>
      </c>
      <c r="CX249" s="22">
        <v>-2.6196799999999999E-2</v>
      </c>
      <c r="CY249" s="22">
        <v>-9.4237999999999995E-3</v>
      </c>
      <c r="CZ249" s="22">
        <v>-7.7700000000000005E-5</v>
      </c>
      <c r="DA249" s="22">
        <v>4.7026000000000004E-3</v>
      </c>
      <c r="DB249" s="22">
        <v>9.6080000000000004E-4</v>
      </c>
      <c r="DC249" s="22">
        <v>-2.1469999999999999E-4</v>
      </c>
      <c r="DD249" s="22">
        <v>3.1703E-3</v>
      </c>
      <c r="DE249" s="22">
        <v>5.0654999999999997E-3</v>
      </c>
      <c r="DF249" s="22">
        <v>1.3549999999999999E-4</v>
      </c>
      <c r="DG249" s="22">
        <v>1.23397E-2</v>
      </c>
      <c r="DH249" s="22">
        <v>1.3642999999999999E-3</v>
      </c>
      <c r="DI249" s="22">
        <v>9.9535999999999999E-3</v>
      </c>
      <c r="DJ249" s="22">
        <v>1.17334E-2</v>
      </c>
      <c r="DK249" s="22">
        <v>2.5255699999999999E-2</v>
      </c>
      <c r="DL249" s="22">
        <v>3.6710699999999999E-2</v>
      </c>
      <c r="DM249" s="22">
        <v>0.14182349999999999</v>
      </c>
      <c r="DN249" s="22">
        <v>0.16487540000000001</v>
      </c>
      <c r="DO249" s="22">
        <v>0.15364800000000001</v>
      </c>
      <c r="DP249" s="22">
        <v>0.15489620000000001</v>
      </c>
      <c r="DQ249" s="22">
        <v>4.21727E-2</v>
      </c>
      <c r="DR249" s="22">
        <v>-2.7133999999999999E-3</v>
      </c>
      <c r="DS249" s="22">
        <v>-9.0749999999999997E-3</v>
      </c>
      <c r="DT249" s="22">
        <v>-2.34912E-2</v>
      </c>
      <c r="DU249" s="22">
        <v>-3.1057299999999999E-2</v>
      </c>
      <c r="DV249" s="22">
        <v>-1.9441199999999999E-2</v>
      </c>
      <c r="DW249" s="22">
        <v>-1.1138999999999999E-3</v>
      </c>
      <c r="DX249" s="22">
        <v>7.7752999999999997E-3</v>
      </c>
      <c r="DY249" s="22">
        <v>1.16346E-2</v>
      </c>
      <c r="DZ249" s="22">
        <v>7.1601E-3</v>
      </c>
      <c r="EA249" s="22">
        <v>5.5789999999999998E-3</v>
      </c>
      <c r="EB249" s="22">
        <v>8.7197000000000004E-3</v>
      </c>
      <c r="EC249" s="22">
        <v>1.11424E-2</v>
      </c>
      <c r="ED249" s="22">
        <v>6.1288000000000002E-3</v>
      </c>
      <c r="EE249" s="22">
        <v>1.91495E-2</v>
      </c>
      <c r="EF249" s="22">
        <v>9.3667999999999998E-3</v>
      </c>
      <c r="EG249" s="22">
        <v>1.9258299999999999E-2</v>
      </c>
      <c r="EH249" s="22">
        <v>2.2681400000000001E-2</v>
      </c>
      <c r="EI249" s="22">
        <v>3.7034400000000002E-2</v>
      </c>
      <c r="EJ249" s="22">
        <v>4.9607900000000003E-2</v>
      </c>
      <c r="EK249" s="22">
        <v>0.15602170000000001</v>
      </c>
      <c r="EL249" s="22">
        <v>0.1788923</v>
      </c>
      <c r="EM249" s="22">
        <v>0.16870850000000001</v>
      </c>
      <c r="EN249" s="22">
        <v>0.16968949999999999</v>
      </c>
      <c r="EO249" s="22">
        <v>5.6664600000000002E-2</v>
      </c>
      <c r="EP249" s="22">
        <v>1.18047E-2</v>
      </c>
      <c r="EQ249" s="22">
        <v>6.1488000000000003E-3</v>
      </c>
      <c r="ER249" s="22">
        <v>-8.7405999999999994E-3</v>
      </c>
      <c r="ES249" s="22">
        <v>-1.8852500000000001E-2</v>
      </c>
      <c r="ET249" s="22">
        <v>-9.6869999999999994E-3</v>
      </c>
      <c r="EU249" s="22">
        <v>72.516450000000006</v>
      </c>
      <c r="EV249" s="22">
        <v>71.74915</v>
      </c>
      <c r="EW249" s="22">
        <v>70.954149999999998</v>
      </c>
      <c r="EX249" s="22">
        <v>70.79374</v>
      </c>
      <c r="EY249" s="22">
        <v>70.360169999999997</v>
      </c>
      <c r="EZ249" s="22">
        <v>69.971459999999993</v>
      </c>
      <c r="FA249" s="22">
        <v>69.783069999999995</v>
      </c>
      <c r="FB249" s="22">
        <v>71.284419999999997</v>
      </c>
      <c r="FC249" s="22">
        <v>74.317599999999999</v>
      </c>
      <c r="FD249" s="22">
        <v>77.537049999999994</v>
      </c>
      <c r="FE249" s="22">
        <v>81.795190000000005</v>
      </c>
      <c r="FF249" s="22">
        <v>85.531109999999998</v>
      </c>
      <c r="FG249" s="22">
        <v>87.251339999999999</v>
      </c>
      <c r="FH249" s="22">
        <v>88.202370000000002</v>
      </c>
      <c r="FI249" s="22">
        <v>89.106759999999994</v>
      </c>
      <c r="FJ249" s="22">
        <v>89.573449999999994</v>
      </c>
      <c r="FK249" s="22">
        <v>88.256469999999993</v>
      </c>
      <c r="FL249" s="22">
        <v>86.256659999999997</v>
      </c>
      <c r="FM249" s="22">
        <v>83.823340000000002</v>
      </c>
      <c r="FN249" s="22">
        <v>81.298559999999995</v>
      </c>
      <c r="FO249" s="22">
        <v>78.031809999999993</v>
      </c>
      <c r="FP249" s="22">
        <v>75.652320000000003</v>
      </c>
      <c r="FQ249" s="22">
        <v>74.97269</v>
      </c>
      <c r="FR249" s="22">
        <v>74.158779999999993</v>
      </c>
      <c r="FS249" s="22">
        <v>0.18354809999999999</v>
      </c>
      <c r="FT249" s="22"/>
      <c r="FU249" s="22">
        <v>1.7148699999999999E-2</v>
      </c>
    </row>
    <row r="250" spans="1:177" x14ac:dyDescent="0.2">
      <c r="A250" s="13" t="s">
        <v>227</v>
      </c>
      <c r="B250" s="13" t="s">
        <v>199</v>
      </c>
      <c r="C250" s="13" t="s">
        <v>270</v>
      </c>
      <c r="D250" s="34" t="s">
        <v>261</v>
      </c>
      <c r="E250" s="23" t="s">
        <v>221</v>
      </c>
      <c r="F250" s="23">
        <v>3100.25</v>
      </c>
      <c r="G250" s="22">
        <v>1.046608</v>
      </c>
      <c r="H250" s="22">
        <v>0.92774579999999995</v>
      </c>
      <c r="I250" s="22">
        <v>0.84168860000000001</v>
      </c>
      <c r="J250" s="22">
        <v>0.78051230000000005</v>
      </c>
      <c r="K250" s="22">
        <v>0.74875809999999998</v>
      </c>
      <c r="L250" s="22">
        <v>0.75254840000000001</v>
      </c>
      <c r="M250" s="22">
        <v>0.75383599999999995</v>
      </c>
      <c r="N250" s="22">
        <v>0.76917420000000003</v>
      </c>
      <c r="O250" s="22">
        <v>0.77420040000000001</v>
      </c>
      <c r="P250" s="22">
        <v>0.79386210000000001</v>
      </c>
      <c r="Q250" s="22">
        <v>0.88540010000000002</v>
      </c>
      <c r="R250" s="22">
        <v>1.02935</v>
      </c>
      <c r="S250" s="22">
        <v>1.196895</v>
      </c>
      <c r="T250" s="22">
        <v>1.348252</v>
      </c>
      <c r="U250" s="22">
        <v>1.4762409999999999</v>
      </c>
      <c r="V250" s="22">
        <v>1.604851</v>
      </c>
      <c r="W250" s="22">
        <v>1.7036150000000001</v>
      </c>
      <c r="X250" s="22">
        <v>1.8246800000000001</v>
      </c>
      <c r="Y250" s="22">
        <v>1.881197</v>
      </c>
      <c r="Z250" s="22">
        <v>1.8080670000000001</v>
      </c>
      <c r="AA250" s="22">
        <v>1.7983629999999999</v>
      </c>
      <c r="AB250" s="22">
        <v>1.7264949999999999</v>
      </c>
      <c r="AC250" s="22">
        <v>1.5268660000000001</v>
      </c>
      <c r="AD250" s="22">
        <v>1.3140590000000001</v>
      </c>
      <c r="AE250" s="22">
        <v>-2.3732799999999998E-2</v>
      </c>
      <c r="AF250" s="22">
        <v>-1.09427E-2</v>
      </c>
      <c r="AG250" s="22">
        <v>-6.8956E-3</v>
      </c>
      <c r="AH250" s="22">
        <v>-1.5259E-3</v>
      </c>
      <c r="AI250" s="22">
        <v>-2.8024E-3</v>
      </c>
      <c r="AJ250" s="22">
        <v>-5.4453000000000001E-3</v>
      </c>
      <c r="AK250" s="22">
        <v>-1.5561500000000001E-2</v>
      </c>
      <c r="AL250" s="22">
        <v>-1.52149E-2</v>
      </c>
      <c r="AM250" s="22">
        <v>-1.5915200000000001E-2</v>
      </c>
      <c r="AN250" s="22">
        <v>-3.31592E-2</v>
      </c>
      <c r="AO250" s="22">
        <v>-1.44256E-2</v>
      </c>
      <c r="AP250" s="22">
        <v>-1.5799299999999999E-2</v>
      </c>
      <c r="AQ250" s="22">
        <v>-6.9515999999999996E-3</v>
      </c>
      <c r="AR250" s="22">
        <v>1.03564E-2</v>
      </c>
      <c r="AS250" s="22">
        <v>0.18458559999999999</v>
      </c>
      <c r="AT250" s="22">
        <v>0.2152876</v>
      </c>
      <c r="AU250" s="22">
        <v>0.2070002</v>
      </c>
      <c r="AV250" s="22">
        <v>0.22755149999999999</v>
      </c>
      <c r="AW250" s="22">
        <v>6.8049100000000001E-2</v>
      </c>
      <c r="AX250" s="22">
        <v>-2.80364E-2</v>
      </c>
      <c r="AY250" s="22">
        <v>-4.2299400000000001E-2</v>
      </c>
      <c r="AZ250" s="22">
        <v>-6.5866599999999997E-2</v>
      </c>
      <c r="BA250" s="22">
        <v>-6.9428199999999995E-2</v>
      </c>
      <c r="BB250" s="22">
        <v>-3.7916999999999999E-2</v>
      </c>
      <c r="BC250" s="22">
        <v>-1.36501E-2</v>
      </c>
      <c r="BD250" s="22">
        <v>-1.8320999999999999E-3</v>
      </c>
      <c r="BE250" s="22">
        <v>1.4605E-3</v>
      </c>
      <c r="BF250" s="22">
        <v>6.1335000000000001E-3</v>
      </c>
      <c r="BG250" s="22">
        <v>4.3204999999999997E-3</v>
      </c>
      <c r="BH250" s="22">
        <v>1.5795E-3</v>
      </c>
      <c r="BI250" s="22">
        <v>-8.7337000000000005E-3</v>
      </c>
      <c r="BJ250" s="22">
        <v>-7.5056999999999997E-3</v>
      </c>
      <c r="BK250" s="22">
        <v>-6.1948999999999997E-3</v>
      </c>
      <c r="BL250" s="22">
        <v>-2.1157800000000001E-2</v>
      </c>
      <c r="BM250" s="22">
        <v>1.4139999999999999E-4</v>
      </c>
      <c r="BN250" s="22">
        <v>1.6433000000000001E-3</v>
      </c>
      <c r="BO250" s="22">
        <v>1.1653E-2</v>
      </c>
      <c r="BP250" s="22">
        <v>2.8978299999999999E-2</v>
      </c>
      <c r="BQ250" s="22">
        <v>0.20349519999999999</v>
      </c>
      <c r="BR250" s="22">
        <v>0.235791</v>
      </c>
      <c r="BS250" s="22">
        <v>0.2279708</v>
      </c>
      <c r="BT250" s="22">
        <v>0.2483997</v>
      </c>
      <c r="BU250" s="22">
        <v>8.8295499999999999E-2</v>
      </c>
      <c r="BV250" s="22">
        <v>-7.6502000000000002E-3</v>
      </c>
      <c r="BW250" s="22">
        <v>-2.4202499999999998E-2</v>
      </c>
      <c r="BX250" s="22">
        <v>-4.9744299999999998E-2</v>
      </c>
      <c r="BY250" s="22">
        <v>-5.4167899999999998E-2</v>
      </c>
      <c r="BZ250" s="22">
        <v>-2.5242400000000002E-2</v>
      </c>
      <c r="CA250" s="22">
        <v>-6.6668999999999999E-3</v>
      </c>
      <c r="CB250" s="22">
        <v>4.4777999999999997E-3</v>
      </c>
      <c r="CC250" s="22">
        <v>7.2478999999999998E-3</v>
      </c>
      <c r="CD250" s="22">
        <v>1.14384E-2</v>
      </c>
      <c r="CE250" s="22">
        <v>9.2539000000000007E-3</v>
      </c>
      <c r="CF250" s="22">
        <v>6.4447999999999997E-3</v>
      </c>
      <c r="CG250" s="22">
        <v>-4.0048000000000002E-3</v>
      </c>
      <c r="CH250" s="22">
        <v>-2.1662999999999999E-3</v>
      </c>
      <c r="CI250" s="22">
        <v>5.3740000000000005E-4</v>
      </c>
      <c r="CJ250" s="22">
        <v>-1.28456E-2</v>
      </c>
      <c r="CK250" s="22">
        <v>1.02305E-2</v>
      </c>
      <c r="CL250" s="22">
        <v>1.3724E-2</v>
      </c>
      <c r="CM250" s="22">
        <v>2.4538500000000001E-2</v>
      </c>
      <c r="CN250" s="22">
        <v>4.1875799999999998E-2</v>
      </c>
      <c r="CO250" s="22">
        <v>0.2165919</v>
      </c>
      <c r="CP250" s="22">
        <v>0.24999150000000001</v>
      </c>
      <c r="CQ250" s="22">
        <v>0.24249499999999999</v>
      </c>
      <c r="CR250" s="22">
        <v>0.26283899999999999</v>
      </c>
      <c r="CS250" s="22">
        <v>0.10231800000000001</v>
      </c>
      <c r="CT250" s="22">
        <v>6.4691999999999996E-3</v>
      </c>
      <c r="CU250" s="22">
        <v>-1.1668599999999999E-2</v>
      </c>
      <c r="CV250" s="22">
        <v>-3.8578000000000001E-2</v>
      </c>
      <c r="CW250" s="22">
        <v>-4.3598699999999997E-2</v>
      </c>
      <c r="CX250" s="22">
        <v>-1.6464099999999999E-2</v>
      </c>
      <c r="CY250" s="22">
        <v>3.1629999999999999E-4</v>
      </c>
      <c r="CZ250" s="22">
        <v>1.07878E-2</v>
      </c>
      <c r="DA250" s="22">
        <v>1.3035400000000001E-2</v>
      </c>
      <c r="DB250" s="22">
        <v>1.6743399999999999E-2</v>
      </c>
      <c r="DC250" s="22">
        <v>1.4187200000000001E-2</v>
      </c>
      <c r="DD250" s="22">
        <v>1.13101E-2</v>
      </c>
      <c r="DE250" s="22">
        <v>7.2409999999999998E-4</v>
      </c>
      <c r="DF250" s="22">
        <v>3.1730999999999999E-3</v>
      </c>
      <c r="DG250" s="22">
        <v>7.2696000000000002E-3</v>
      </c>
      <c r="DH250" s="22">
        <v>-4.5335000000000002E-3</v>
      </c>
      <c r="DI250" s="22">
        <v>2.0319500000000001E-2</v>
      </c>
      <c r="DJ250" s="22">
        <v>2.5804799999999999E-2</v>
      </c>
      <c r="DK250" s="22">
        <v>3.7424100000000002E-2</v>
      </c>
      <c r="DL250" s="22">
        <v>5.4773299999999997E-2</v>
      </c>
      <c r="DM250" s="22">
        <v>0.2296887</v>
      </c>
      <c r="DN250" s="22">
        <v>0.26419199999999998</v>
      </c>
      <c r="DO250" s="22">
        <v>0.2570192</v>
      </c>
      <c r="DP250" s="22">
        <v>0.27727849999999998</v>
      </c>
      <c r="DQ250" s="22">
        <v>0.1163406</v>
      </c>
      <c r="DR250" s="22">
        <v>2.0588599999999999E-2</v>
      </c>
      <c r="DS250" s="22">
        <v>8.6530000000000005E-4</v>
      </c>
      <c r="DT250" s="22">
        <v>-2.7411700000000001E-2</v>
      </c>
      <c r="DU250" s="22">
        <v>-3.3029500000000003E-2</v>
      </c>
      <c r="DV250" s="22">
        <v>-7.6857000000000002E-3</v>
      </c>
      <c r="DW250" s="22">
        <v>1.0399E-2</v>
      </c>
      <c r="DX250" s="22">
        <v>1.98984E-2</v>
      </c>
      <c r="DY250" s="22">
        <v>2.1391500000000001E-2</v>
      </c>
      <c r="DZ250" s="22">
        <v>2.4402799999999999E-2</v>
      </c>
      <c r="EA250" s="22">
        <v>2.1310200000000001E-2</v>
      </c>
      <c r="EB250" s="22">
        <v>1.8334900000000001E-2</v>
      </c>
      <c r="EC250" s="22">
        <v>7.5519000000000003E-3</v>
      </c>
      <c r="ED250" s="22">
        <v>1.0882299999999999E-2</v>
      </c>
      <c r="EE250" s="22">
        <v>1.6989899999999999E-2</v>
      </c>
      <c r="EF250" s="22">
        <v>7.4679000000000004E-3</v>
      </c>
      <c r="EG250" s="22">
        <v>3.4886500000000001E-2</v>
      </c>
      <c r="EH250" s="22">
        <v>4.3247399999999998E-2</v>
      </c>
      <c r="EI250" s="22">
        <v>5.6028700000000001E-2</v>
      </c>
      <c r="EJ250" s="22">
        <v>7.3395199999999994E-2</v>
      </c>
      <c r="EK250" s="22">
        <v>0.24859819999999999</v>
      </c>
      <c r="EL250" s="22">
        <v>0.28469539999999999</v>
      </c>
      <c r="EM250" s="22">
        <v>0.27798990000000001</v>
      </c>
      <c r="EN250" s="22">
        <v>0.29812660000000002</v>
      </c>
      <c r="EO250" s="22">
        <v>0.13658690000000001</v>
      </c>
      <c r="EP250" s="22">
        <v>4.0974799999999999E-2</v>
      </c>
      <c r="EQ250" s="22">
        <v>1.8962199999999999E-2</v>
      </c>
      <c r="ER250" s="22">
        <v>-1.12893E-2</v>
      </c>
      <c r="ES250" s="22">
        <v>-1.7769199999999999E-2</v>
      </c>
      <c r="ET250" s="22">
        <v>4.9889000000000001E-3</v>
      </c>
      <c r="EU250" s="22">
        <v>71.655389999999997</v>
      </c>
      <c r="EV250" s="22">
        <v>70.769620000000003</v>
      </c>
      <c r="EW250" s="22">
        <v>69.710560000000001</v>
      </c>
      <c r="EX250" s="22">
        <v>68.957210000000003</v>
      </c>
      <c r="EY250" s="22">
        <v>68.664360000000002</v>
      </c>
      <c r="EZ250" s="22">
        <v>67.539900000000003</v>
      </c>
      <c r="FA250" s="22">
        <v>67.466639999999998</v>
      </c>
      <c r="FB250" s="22">
        <v>69.865880000000004</v>
      </c>
      <c r="FC250" s="22">
        <v>75.755619999999993</v>
      </c>
      <c r="FD250" s="22">
        <v>81.569419999999994</v>
      </c>
      <c r="FE250" s="22">
        <v>85.902439999999999</v>
      </c>
      <c r="FF250" s="22">
        <v>89.826769999999996</v>
      </c>
      <c r="FG250" s="22">
        <v>92.335660000000004</v>
      </c>
      <c r="FH250" s="22">
        <v>94.237260000000006</v>
      </c>
      <c r="FI250" s="22">
        <v>94.463740000000001</v>
      </c>
      <c r="FJ250" s="22">
        <v>94.506100000000004</v>
      </c>
      <c r="FK250" s="22">
        <v>93.850920000000002</v>
      </c>
      <c r="FL250" s="22">
        <v>92.086569999999995</v>
      </c>
      <c r="FM250" s="22">
        <v>89.328310000000002</v>
      </c>
      <c r="FN250" s="22">
        <v>85.493250000000003</v>
      </c>
      <c r="FO250" s="22">
        <v>80.590010000000007</v>
      </c>
      <c r="FP250" s="22">
        <v>77.992369999999994</v>
      </c>
      <c r="FQ250" s="22">
        <v>76.452100000000002</v>
      </c>
      <c r="FR250" s="22">
        <v>74.906300000000002</v>
      </c>
      <c r="FS250" s="22">
        <v>0.25514019999999998</v>
      </c>
      <c r="FT250" s="22"/>
      <c r="FU250" s="22">
        <v>2.3985900000000001E-2</v>
      </c>
    </row>
    <row r="251" spans="1:177" x14ac:dyDescent="0.2">
      <c r="A251" s="13" t="s">
        <v>227</v>
      </c>
      <c r="B251" s="13" t="s">
        <v>199</v>
      </c>
      <c r="C251" s="13" t="s">
        <v>271</v>
      </c>
      <c r="D251" s="34" t="s">
        <v>262</v>
      </c>
      <c r="E251" s="23" t="s">
        <v>219</v>
      </c>
      <c r="F251" s="23">
        <v>602</v>
      </c>
      <c r="G251" s="22">
        <v>1.189343</v>
      </c>
      <c r="H251" s="22">
        <v>0.99600080000000002</v>
      </c>
      <c r="I251" s="22">
        <v>0.83969910000000003</v>
      </c>
      <c r="J251" s="22">
        <v>0.74299809999999999</v>
      </c>
      <c r="K251" s="22">
        <v>0.6779134</v>
      </c>
      <c r="L251" s="22">
        <v>0.68176809999999999</v>
      </c>
      <c r="M251" s="22">
        <v>0.70550060000000003</v>
      </c>
      <c r="N251" s="22">
        <v>0.69009299999999996</v>
      </c>
      <c r="O251" s="22">
        <v>0.69733599999999996</v>
      </c>
      <c r="P251" s="22">
        <v>0.69262100000000004</v>
      </c>
      <c r="Q251" s="22">
        <v>0.75480670000000005</v>
      </c>
      <c r="R251" s="22">
        <v>0.84672340000000001</v>
      </c>
      <c r="S251" s="22">
        <v>1.0206249999999999</v>
      </c>
      <c r="T251" s="22">
        <v>1.185567</v>
      </c>
      <c r="U251" s="22">
        <v>1.3681479999999999</v>
      </c>
      <c r="V251" s="22">
        <v>1.502812</v>
      </c>
      <c r="W251" s="22">
        <v>1.6492579999999999</v>
      </c>
      <c r="X251" s="22">
        <v>1.8552029999999999</v>
      </c>
      <c r="Y251" s="22">
        <v>1.9707859999999999</v>
      </c>
      <c r="Z251" s="22">
        <v>1.9210640000000001</v>
      </c>
      <c r="AA251" s="22">
        <v>1.8777470000000001</v>
      </c>
      <c r="AB251" s="22">
        <v>1.879961</v>
      </c>
      <c r="AC251" s="22">
        <v>1.6846829999999999</v>
      </c>
      <c r="AD251" s="22">
        <v>1.4296739999999999</v>
      </c>
      <c r="AE251" s="22">
        <v>-0.18810740000000001</v>
      </c>
      <c r="AF251" s="22">
        <v>-0.14651049999999999</v>
      </c>
      <c r="AG251" s="22">
        <v>-0.1828601</v>
      </c>
      <c r="AH251" s="22">
        <v>-0.1627082</v>
      </c>
      <c r="AI251" s="22">
        <v>-0.2056482</v>
      </c>
      <c r="AJ251" s="22">
        <v>-0.16913900000000001</v>
      </c>
      <c r="AK251" s="22">
        <v>-0.14206369999999999</v>
      </c>
      <c r="AL251" s="22">
        <v>-0.1825078</v>
      </c>
      <c r="AM251" s="22">
        <v>-0.14751159999999999</v>
      </c>
      <c r="AN251" s="22">
        <v>-0.25017260000000002</v>
      </c>
      <c r="AO251" s="22">
        <v>-0.2652929</v>
      </c>
      <c r="AP251" s="22">
        <v>-0.36796030000000002</v>
      </c>
      <c r="AQ251" s="22">
        <v>-0.45742139999999998</v>
      </c>
      <c r="AR251" s="22">
        <v>-0.66196319999999997</v>
      </c>
      <c r="AS251" s="22">
        <v>0.32420339999999997</v>
      </c>
      <c r="AT251" s="22">
        <v>0.29729359999999999</v>
      </c>
      <c r="AU251" s="22">
        <v>0.1640885</v>
      </c>
      <c r="AV251" s="22">
        <v>0.13204879999999999</v>
      </c>
      <c r="AW251" s="22">
        <v>-0.58158779999999999</v>
      </c>
      <c r="AX251" s="22">
        <v>-0.69900549999999995</v>
      </c>
      <c r="AY251" s="22">
        <v>-0.63863720000000002</v>
      </c>
      <c r="AZ251" s="22">
        <v>-0.52182070000000003</v>
      </c>
      <c r="BA251" s="22">
        <v>-0.48556510000000003</v>
      </c>
      <c r="BB251" s="22">
        <v>-0.32784740000000001</v>
      </c>
      <c r="BC251" s="22">
        <v>-4.9831100000000003E-2</v>
      </c>
      <c r="BD251" s="22">
        <v>-1.4799E-2</v>
      </c>
      <c r="BE251" s="22">
        <v>-6.0314199999999998E-2</v>
      </c>
      <c r="BF251" s="22">
        <v>-4.2379500000000001E-2</v>
      </c>
      <c r="BG251" s="22">
        <v>-8.9710499999999999E-2</v>
      </c>
      <c r="BH251" s="22">
        <v>-4.9774199999999998E-2</v>
      </c>
      <c r="BI251" s="22">
        <v>-3.3302199999999997E-2</v>
      </c>
      <c r="BJ251" s="22">
        <v>-7.5223300000000007E-2</v>
      </c>
      <c r="BK251" s="22">
        <v>-3.6656099999999997E-2</v>
      </c>
      <c r="BL251" s="22">
        <v>-8.54462E-2</v>
      </c>
      <c r="BM251" s="22">
        <v>-9.1061500000000004E-2</v>
      </c>
      <c r="BN251" s="22">
        <v>-0.1655355</v>
      </c>
      <c r="BO251" s="22">
        <v>-0.20414289999999999</v>
      </c>
      <c r="BP251" s="22">
        <v>-0.3760288</v>
      </c>
      <c r="BQ251" s="22">
        <v>0.56097140000000001</v>
      </c>
      <c r="BR251" s="22">
        <v>0.53586370000000005</v>
      </c>
      <c r="BS251" s="22">
        <v>0.40744279999999999</v>
      </c>
      <c r="BT251" s="22">
        <v>0.39089049999999997</v>
      </c>
      <c r="BU251" s="22">
        <v>-0.33332899999999999</v>
      </c>
      <c r="BV251" s="22">
        <v>-0.44847749999999997</v>
      </c>
      <c r="BW251" s="22">
        <v>-0.41626059999999998</v>
      </c>
      <c r="BX251" s="22">
        <v>-0.32439099999999998</v>
      </c>
      <c r="BY251" s="22">
        <v>-0.2770782</v>
      </c>
      <c r="BZ251" s="22">
        <v>-0.17324390000000001</v>
      </c>
      <c r="CA251" s="22">
        <v>4.5938600000000003E-2</v>
      </c>
      <c r="CB251" s="22">
        <v>7.6424000000000006E-2</v>
      </c>
      <c r="CC251" s="22">
        <v>2.4560599999999998E-2</v>
      </c>
      <c r="CD251" s="22">
        <v>4.0959799999999998E-2</v>
      </c>
      <c r="CE251" s="22">
        <v>-9.4123999999999996E-3</v>
      </c>
      <c r="CF251" s="22">
        <v>3.2897500000000003E-2</v>
      </c>
      <c r="CG251" s="22">
        <v>4.2025699999999999E-2</v>
      </c>
      <c r="CH251" s="22">
        <v>-9.1839999999999999E-4</v>
      </c>
      <c r="CI251" s="22">
        <v>4.0121999999999998E-2</v>
      </c>
      <c r="CJ251" s="22">
        <v>2.86428E-2</v>
      </c>
      <c r="CK251" s="22">
        <v>2.96107E-2</v>
      </c>
      <c r="CL251" s="22">
        <v>-2.5336600000000001E-2</v>
      </c>
      <c r="CM251" s="22">
        <v>-2.8722999999999999E-2</v>
      </c>
      <c r="CN251" s="22">
        <v>-0.17799139999999999</v>
      </c>
      <c r="CO251" s="22">
        <v>0.7249563</v>
      </c>
      <c r="CP251" s="22">
        <v>0.70109659999999996</v>
      </c>
      <c r="CQ251" s="22">
        <v>0.57598939999999998</v>
      </c>
      <c r="CR251" s="22">
        <v>0.57016350000000005</v>
      </c>
      <c r="CS251" s="22">
        <v>-0.16138569999999999</v>
      </c>
      <c r="CT251" s="22">
        <v>-0.2749625</v>
      </c>
      <c r="CU251" s="22">
        <v>-0.26224320000000001</v>
      </c>
      <c r="CV251" s="22">
        <v>-0.18765180000000001</v>
      </c>
      <c r="CW251" s="22">
        <v>-0.13268079999999999</v>
      </c>
      <c r="CX251" s="22">
        <v>-6.6166100000000005E-2</v>
      </c>
      <c r="CY251" s="22">
        <v>0.14170840000000001</v>
      </c>
      <c r="CZ251" s="22">
        <v>0.16764689999999999</v>
      </c>
      <c r="DA251" s="22">
        <v>0.1094355</v>
      </c>
      <c r="DB251" s="22">
        <v>0.1242992</v>
      </c>
      <c r="DC251" s="22">
        <v>7.0885699999999996E-2</v>
      </c>
      <c r="DD251" s="22">
        <v>0.1155693</v>
      </c>
      <c r="DE251" s="22">
        <v>0.1173536</v>
      </c>
      <c r="DF251" s="22">
        <v>7.3386400000000004E-2</v>
      </c>
      <c r="DG251" s="22">
        <v>0.1169002</v>
      </c>
      <c r="DH251" s="22">
        <v>0.14273179999999999</v>
      </c>
      <c r="DI251" s="22">
        <v>0.1502829</v>
      </c>
      <c r="DJ251" s="22">
        <v>0.1148622</v>
      </c>
      <c r="DK251" s="22">
        <v>0.14669689999999999</v>
      </c>
      <c r="DL251" s="22">
        <v>2.0046000000000001E-2</v>
      </c>
      <c r="DM251" s="22">
        <v>0.88894110000000004</v>
      </c>
      <c r="DN251" s="22">
        <v>0.86632940000000003</v>
      </c>
      <c r="DO251" s="22">
        <v>0.74453590000000003</v>
      </c>
      <c r="DP251" s="22">
        <v>0.74943649999999995</v>
      </c>
      <c r="DQ251" s="22">
        <v>1.0557499999999999E-2</v>
      </c>
      <c r="DR251" s="22">
        <v>-0.1014475</v>
      </c>
      <c r="DS251" s="22">
        <v>-0.1082258</v>
      </c>
      <c r="DT251" s="22">
        <v>-5.0912600000000002E-2</v>
      </c>
      <c r="DU251" s="22">
        <v>1.17167E-2</v>
      </c>
      <c r="DV251" s="22">
        <v>4.0911799999999998E-2</v>
      </c>
      <c r="DW251" s="22">
        <v>0.27998469999999998</v>
      </c>
      <c r="DX251" s="22">
        <v>0.29935840000000002</v>
      </c>
      <c r="DY251" s="22">
        <v>0.2319814</v>
      </c>
      <c r="DZ251" s="22">
        <v>0.24462790000000001</v>
      </c>
      <c r="EA251" s="22">
        <v>0.1868233</v>
      </c>
      <c r="EB251" s="22">
        <v>0.23493410000000001</v>
      </c>
      <c r="EC251" s="22">
        <v>0.22611500000000001</v>
      </c>
      <c r="ED251" s="22">
        <v>0.1806709</v>
      </c>
      <c r="EE251" s="22">
        <v>0.2277556</v>
      </c>
      <c r="EF251" s="22">
        <v>0.30745820000000001</v>
      </c>
      <c r="EG251" s="22">
        <v>0.32451429999999998</v>
      </c>
      <c r="EH251" s="22">
        <v>0.31728699999999999</v>
      </c>
      <c r="EI251" s="22">
        <v>0.39997539999999998</v>
      </c>
      <c r="EJ251" s="22">
        <v>0.30598049999999999</v>
      </c>
      <c r="EK251" s="22">
        <v>1.1257090000000001</v>
      </c>
      <c r="EL251" s="22">
        <v>1.1049</v>
      </c>
      <c r="EM251" s="22">
        <v>0.98789020000000005</v>
      </c>
      <c r="EN251" s="22">
        <v>1.008278</v>
      </c>
      <c r="EO251" s="22">
        <v>0.2588163</v>
      </c>
      <c r="EP251" s="22">
        <v>0.14908060000000001</v>
      </c>
      <c r="EQ251" s="22">
        <v>0.1141509</v>
      </c>
      <c r="ER251" s="22">
        <v>0.14651700000000001</v>
      </c>
      <c r="ES251" s="22">
        <v>0.2202036</v>
      </c>
      <c r="ET251" s="22">
        <v>0.1955152</v>
      </c>
      <c r="EU251" s="22">
        <v>69.392139999999998</v>
      </c>
      <c r="EV251" s="22">
        <v>68.809700000000007</v>
      </c>
      <c r="EW251" s="22">
        <v>67.561589999999995</v>
      </c>
      <c r="EX251" s="22">
        <v>67.110889999999998</v>
      </c>
      <c r="EY251" s="22">
        <v>66.816829999999996</v>
      </c>
      <c r="EZ251" s="22">
        <v>66.028790000000001</v>
      </c>
      <c r="FA251" s="22">
        <v>65.3536</v>
      </c>
      <c r="FB251" s="22">
        <v>66.864590000000007</v>
      </c>
      <c r="FC251" s="22">
        <v>70.878410000000002</v>
      </c>
      <c r="FD251" s="22">
        <v>76.964849999999998</v>
      </c>
      <c r="FE251" s="22">
        <v>83.247579999999999</v>
      </c>
      <c r="FF251" s="22">
        <v>87.247709999999998</v>
      </c>
      <c r="FG251" s="22">
        <v>87.884100000000004</v>
      </c>
      <c r="FH251" s="22">
        <v>89.466520000000003</v>
      </c>
      <c r="FI251" s="22">
        <v>90.327389999999994</v>
      </c>
      <c r="FJ251" s="22">
        <v>90.084360000000004</v>
      </c>
      <c r="FK251" s="22">
        <v>90.107830000000007</v>
      </c>
      <c r="FL251" s="22">
        <v>88.777540000000002</v>
      </c>
      <c r="FM251" s="22">
        <v>86.218140000000005</v>
      </c>
      <c r="FN251" s="22">
        <v>83.599699999999999</v>
      </c>
      <c r="FO251" s="22">
        <v>79.677509999999998</v>
      </c>
      <c r="FP251" s="22">
        <v>77.147220000000004</v>
      </c>
      <c r="FQ251" s="22">
        <v>75.509209999999996</v>
      </c>
      <c r="FR251" s="22">
        <v>74.210530000000006</v>
      </c>
      <c r="FS251" s="22">
        <v>0.65067929999999996</v>
      </c>
      <c r="FT251" s="22"/>
      <c r="FU251" s="22">
        <v>6.9791400000000003E-2</v>
      </c>
    </row>
    <row r="252" spans="1:177" x14ac:dyDescent="0.2">
      <c r="A252" s="13" t="s">
        <v>227</v>
      </c>
      <c r="B252" s="13" t="s">
        <v>199</v>
      </c>
      <c r="C252" s="13" t="s">
        <v>271</v>
      </c>
      <c r="D252" s="34" t="s">
        <v>262</v>
      </c>
      <c r="E252" s="23" t="s">
        <v>220</v>
      </c>
      <c r="F252" s="23">
        <v>291</v>
      </c>
      <c r="G252" s="22">
        <v>1.1670259999999999</v>
      </c>
      <c r="H252" s="22">
        <v>1.007614</v>
      </c>
      <c r="I252" s="22">
        <v>0.88632219999999995</v>
      </c>
      <c r="J252" s="22">
        <v>0.76883880000000004</v>
      </c>
      <c r="K252" s="22">
        <v>0.70301999999999998</v>
      </c>
      <c r="L252" s="22">
        <v>0.66813109999999998</v>
      </c>
      <c r="M252" s="22">
        <v>0.70382359999999999</v>
      </c>
      <c r="N252" s="22">
        <v>0.69872049999999997</v>
      </c>
      <c r="O252" s="22">
        <v>0.75979560000000002</v>
      </c>
      <c r="P252" s="22">
        <v>0.76378670000000004</v>
      </c>
      <c r="Q252" s="22">
        <v>0.88306739999999995</v>
      </c>
      <c r="R252" s="22">
        <v>0.93204500000000001</v>
      </c>
      <c r="S252" s="22">
        <v>1.099912</v>
      </c>
      <c r="T252" s="22">
        <v>1.2309099999999999</v>
      </c>
      <c r="U252" s="22">
        <v>1.4879800000000001</v>
      </c>
      <c r="V252" s="22">
        <v>1.616009</v>
      </c>
      <c r="W252" s="22">
        <v>1.714186</v>
      </c>
      <c r="X252" s="22">
        <v>1.8748959999999999</v>
      </c>
      <c r="Y252" s="22">
        <v>1.857019</v>
      </c>
      <c r="Z252" s="22">
        <v>1.833744</v>
      </c>
      <c r="AA252" s="22">
        <v>1.8276749999999999</v>
      </c>
      <c r="AB252" s="22">
        <v>1.80505</v>
      </c>
      <c r="AC252" s="22">
        <v>1.610698</v>
      </c>
      <c r="AD252" s="22">
        <v>1.3452329999999999</v>
      </c>
      <c r="AE252" s="22">
        <v>-2.90604E-2</v>
      </c>
      <c r="AF252" s="22">
        <v>7.5925000000000003E-3</v>
      </c>
      <c r="AG252" s="22">
        <v>-1.7068699999999999E-2</v>
      </c>
      <c r="AH252" s="22">
        <v>-6.9144999999999996E-3</v>
      </c>
      <c r="AI252" s="22">
        <v>-5.1243700000000003E-2</v>
      </c>
      <c r="AJ252" s="22">
        <v>-3.2591599999999998E-2</v>
      </c>
      <c r="AK252" s="22">
        <v>-1.2999399999999999E-2</v>
      </c>
      <c r="AL252" s="22">
        <v>-3.5339200000000001E-2</v>
      </c>
      <c r="AM252" s="22">
        <v>-2.6850099999999998E-2</v>
      </c>
      <c r="AN252" s="22">
        <v>-4.17615E-2</v>
      </c>
      <c r="AO252" s="22">
        <v>-1.41022E-2</v>
      </c>
      <c r="AP252" s="22">
        <v>-0.14060780000000001</v>
      </c>
      <c r="AQ252" s="22">
        <v>-0.1014346</v>
      </c>
      <c r="AR252" s="22">
        <v>-0.2951588</v>
      </c>
      <c r="AS252" s="22">
        <v>0.55887370000000003</v>
      </c>
      <c r="AT252" s="22">
        <v>0.50175740000000002</v>
      </c>
      <c r="AU252" s="22">
        <v>0.38876860000000002</v>
      </c>
      <c r="AV252" s="22">
        <v>0.39112669999999999</v>
      </c>
      <c r="AW252" s="22">
        <v>-0.38711279999999998</v>
      </c>
      <c r="AX252" s="22">
        <v>-0.40692460000000003</v>
      </c>
      <c r="AY252" s="22">
        <v>-0.3641624</v>
      </c>
      <c r="AZ252" s="22">
        <v>-0.35120489999999999</v>
      </c>
      <c r="BA252" s="22">
        <v>-0.16520689999999999</v>
      </c>
      <c r="BB252" s="22">
        <v>-0.139456</v>
      </c>
      <c r="BC252" s="22">
        <v>2.8087500000000001E-2</v>
      </c>
      <c r="BD252" s="22">
        <v>5.5064599999999998E-2</v>
      </c>
      <c r="BE252" s="22">
        <v>3.3164600000000002E-2</v>
      </c>
      <c r="BF252" s="22">
        <v>3.2911000000000003E-2</v>
      </c>
      <c r="BG252" s="22">
        <v>-1.7548600000000001E-2</v>
      </c>
      <c r="BH252" s="22">
        <v>-4.8291000000000002E-3</v>
      </c>
      <c r="BI252" s="22">
        <v>1.1529299999999999E-2</v>
      </c>
      <c r="BJ252" s="22">
        <v>-9.5955999999999993E-3</v>
      </c>
      <c r="BK252" s="22">
        <v>6.7273000000000003E-3</v>
      </c>
      <c r="BL252" s="22">
        <v>-4.0534000000000004E-3</v>
      </c>
      <c r="BM252" s="22">
        <v>3.0023000000000001E-2</v>
      </c>
      <c r="BN252" s="22">
        <v>-8.6893999999999999E-2</v>
      </c>
      <c r="BO252" s="22">
        <v>-4.7180199999999999E-2</v>
      </c>
      <c r="BP252" s="22">
        <v>-0.23395469999999999</v>
      </c>
      <c r="BQ252" s="22">
        <v>0.61107710000000004</v>
      </c>
      <c r="BR252" s="22">
        <v>0.55564499999999994</v>
      </c>
      <c r="BS252" s="22">
        <v>0.44712479999999999</v>
      </c>
      <c r="BT252" s="22">
        <v>0.44750960000000001</v>
      </c>
      <c r="BU252" s="22">
        <v>-0.31215670000000001</v>
      </c>
      <c r="BV252" s="22">
        <v>-0.32710309999999998</v>
      </c>
      <c r="BW252" s="22">
        <v>-0.28543190000000002</v>
      </c>
      <c r="BX252" s="22">
        <v>-0.27842159999999999</v>
      </c>
      <c r="BY252" s="22">
        <v>-9.8959500000000006E-2</v>
      </c>
      <c r="BZ252" s="22">
        <v>-8.9455099999999996E-2</v>
      </c>
      <c r="CA252" s="22">
        <v>6.7667900000000003E-2</v>
      </c>
      <c r="CB252" s="22">
        <v>8.7943599999999997E-2</v>
      </c>
      <c r="CC252" s="22">
        <v>6.7956000000000003E-2</v>
      </c>
      <c r="CD252" s="22">
        <v>6.0493999999999999E-2</v>
      </c>
      <c r="CE252" s="22">
        <v>5.7885000000000002E-3</v>
      </c>
      <c r="CF252" s="22">
        <v>1.43991E-2</v>
      </c>
      <c r="CG252" s="22">
        <v>2.8517799999999999E-2</v>
      </c>
      <c r="CH252" s="22">
        <v>8.2343E-3</v>
      </c>
      <c r="CI252" s="22">
        <v>2.9982999999999999E-2</v>
      </c>
      <c r="CJ252" s="22">
        <v>2.2063099999999999E-2</v>
      </c>
      <c r="CK252" s="22">
        <v>6.0583999999999999E-2</v>
      </c>
      <c r="CL252" s="22">
        <v>-4.9692E-2</v>
      </c>
      <c r="CM252" s="22">
        <v>-9.6037999999999991E-3</v>
      </c>
      <c r="CN252" s="22">
        <v>-0.19156480000000001</v>
      </c>
      <c r="CO252" s="22">
        <v>0.6472329</v>
      </c>
      <c r="CP252" s="22">
        <v>0.59296749999999998</v>
      </c>
      <c r="CQ252" s="22">
        <v>0.48754219999999998</v>
      </c>
      <c r="CR252" s="22">
        <v>0.4865603</v>
      </c>
      <c r="CS252" s="22">
        <v>-0.26024249999999999</v>
      </c>
      <c r="CT252" s="22">
        <v>-0.27181889999999997</v>
      </c>
      <c r="CU252" s="22">
        <v>-0.23090350000000001</v>
      </c>
      <c r="CV252" s="22">
        <v>-0.2280122</v>
      </c>
      <c r="CW252" s="22">
        <v>-5.3076699999999997E-2</v>
      </c>
      <c r="CX252" s="22">
        <v>-5.4824499999999998E-2</v>
      </c>
      <c r="CY252" s="22">
        <v>0.1072483</v>
      </c>
      <c r="CZ252" s="22">
        <v>0.12082270000000001</v>
      </c>
      <c r="DA252" s="22">
        <v>0.10274750000000001</v>
      </c>
      <c r="DB252" s="22">
        <v>8.8077000000000003E-2</v>
      </c>
      <c r="DC252" s="22">
        <v>2.9125600000000001E-2</v>
      </c>
      <c r="DD252" s="22">
        <v>3.3627299999999999E-2</v>
      </c>
      <c r="DE252" s="22">
        <v>4.55063E-2</v>
      </c>
      <c r="DF252" s="22">
        <v>2.6064199999999999E-2</v>
      </c>
      <c r="DG252" s="22">
        <v>5.3238599999999997E-2</v>
      </c>
      <c r="DH252" s="22">
        <v>4.8179600000000003E-2</v>
      </c>
      <c r="DI252" s="22">
        <v>9.1145000000000004E-2</v>
      </c>
      <c r="DJ252" s="22">
        <v>-1.2489999999999999E-2</v>
      </c>
      <c r="DK252" s="22">
        <v>2.79726E-2</v>
      </c>
      <c r="DL252" s="22">
        <v>-0.149175</v>
      </c>
      <c r="DM252" s="22">
        <v>0.68338889999999997</v>
      </c>
      <c r="DN252" s="22">
        <v>0.63028989999999996</v>
      </c>
      <c r="DO252" s="22">
        <v>0.52795959999999997</v>
      </c>
      <c r="DP252" s="22">
        <v>0.52561089999999999</v>
      </c>
      <c r="DQ252" s="22">
        <v>-0.20832819999999999</v>
      </c>
      <c r="DR252" s="22">
        <v>-0.2165348</v>
      </c>
      <c r="DS252" s="22">
        <v>-0.176375</v>
      </c>
      <c r="DT252" s="22">
        <v>-0.17760280000000001</v>
      </c>
      <c r="DU252" s="22">
        <v>-7.1939999999999999E-3</v>
      </c>
      <c r="DV252" s="22">
        <v>-2.0194E-2</v>
      </c>
      <c r="DW252" s="22">
        <v>0.16439609999999999</v>
      </c>
      <c r="DX252" s="22">
        <v>0.16829479999999999</v>
      </c>
      <c r="DY252" s="22">
        <v>0.1529808</v>
      </c>
      <c r="DZ252" s="22">
        <v>0.1279025</v>
      </c>
      <c r="EA252" s="22">
        <v>6.2820600000000004E-2</v>
      </c>
      <c r="EB252" s="22">
        <v>6.1389800000000001E-2</v>
      </c>
      <c r="EC252" s="22">
        <v>7.0035E-2</v>
      </c>
      <c r="ED252" s="22">
        <v>5.1807800000000001E-2</v>
      </c>
      <c r="EE252" s="22">
        <v>8.6816099999999993E-2</v>
      </c>
      <c r="EF252" s="22">
        <v>8.58878E-2</v>
      </c>
      <c r="EG252" s="22">
        <v>0.13527020000000001</v>
      </c>
      <c r="EH252" s="22">
        <v>4.1223799999999998E-2</v>
      </c>
      <c r="EI252" s="22">
        <v>8.2226900000000006E-2</v>
      </c>
      <c r="EJ252" s="22">
        <v>-8.7970800000000002E-2</v>
      </c>
      <c r="EK252" s="22">
        <v>0.73559220000000003</v>
      </c>
      <c r="EL252" s="22">
        <v>0.68417749999999999</v>
      </c>
      <c r="EM252" s="22">
        <v>0.58631580000000005</v>
      </c>
      <c r="EN252" s="22">
        <v>0.58199380000000001</v>
      </c>
      <c r="EO252" s="22">
        <v>-0.1333722</v>
      </c>
      <c r="EP252" s="22">
        <v>-0.13671330000000001</v>
      </c>
      <c r="EQ252" s="22">
        <v>-9.7644599999999998E-2</v>
      </c>
      <c r="ER252" s="22">
        <v>-0.1048195</v>
      </c>
      <c r="ES252" s="22">
        <v>5.9053500000000002E-2</v>
      </c>
      <c r="ET252" s="22">
        <v>2.9806900000000001E-2</v>
      </c>
      <c r="EU252" s="22">
        <v>70.224720000000005</v>
      </c>
      <c r="EV252" s="22">
        <v>69.911810000000003</v>
      </c>
      <c r="EW252" s="22">
        <v>68.30762</v>
      </c>
      <c r="EX252" s="22">
        <v>69.130870000000002</v>
      </c>
      <c r="EY252" s="22">
        <v>67.990759999999995</v>
      </c>
      <c r="EZ252" s="22">
        <v>68.058490000000006</v>
      </c>
      <c r="FA252" s="22">
        <v>67.410920000000004</v>
      </c>
      <c r="FB252" s="22">
        <v>68.548599999999993</v>
      </c>
      <c r="FC252" s="22">
        <v>70.711879999999994</v>
      </c>
      <c r="FD252" s="22">
        <v>75.745900000000006</v>
      </c>
      <c r="FE252" s="22">
        <v>81.851249999999993</v>
      </c>
      <c r="FF252" s="22">
        <v>85.904690000000002</v>
      </c>
      <c r="FG252" s="22">
        <v>85.28622</v>
      </c>
      <c r="FH252" s="22">
        <v>86.470079999999996</v>
      </c>
      <c r="FI252" s="22">
        <v>87.193359999999998</v>
      </c>
      <c r="FJ252" s="22">
        <v>87.30077</v>
      </c>
      <c r="FK252" s="22">
        <v>86.970160000000007</v>
      </c>
      <c r="FL252" s="22">
        <v>85.480760000000004</v>
      </c>
      <c r="FM252" s="22">
        <v>83.376400000000004</v>
      </c>
      <c r="FN252" s="22">
        <v>81.735389999999995</v>
      </c>
      <c r="FO252" s="22">
        <v>79.148009999999999</v>
      </c>
      <c r="FP252" s="22">
        <v>76.406589999999994</v>
      </c>
      <c r="FQ252" s="22">
        <v>75.240700000000004</v>
      </c>
      <c r="FR252" s="22">
        <v>74.632300000000001</v>
      </c>
      <c r="FS252" s="22">
        <v>0.81428330000000004</v>
      </c>
      <c r="FT252" s="22"/>
      <c r="FU252" s="22">
        <v>6.3227500000000006E-2</v>
      </c>
    </row>
    <row r="253" spans="1:177" x14ac:dyDescent="0.2">
      <c r="A253" s="13" t="s">
        <v>227</v>
      </c>
      <c r="B253" s="13" t="s">
        <v>199</v>
      </c>
      <c r="C253" s="13" t="s">
        <v>271</v>
      </c>
      <c r="D253" s="34" t="s">
        <v>262</v>
      </c>
      <c r="E253" s="23" t="s">
        <v>221</v>
      </c>
      <c r="F253" s="23">
        <v>311</v>
      </c>
      <c r="G253" s="22">
        <v>1.2342630000000001</v>
      </c>
      <c r="H253" s="22">
        <v>1.014381</v>
      </c>
      <c r="I253" s="22">
        <v>0.84216670000000005</v>
      </c>
      <c r="J253" s="22">
        <v>0.73927580000000004</v>
      </c>
      <c r="K253" s="22">
        <v>0.66704830000000004</v>
      </c>
      <c r="L253" s="22">
        <v>0.70928729999999995</v>
      </c>
      <c r="M253" s="22">
        <v>0.70078030000000002</v>
      </c>
      <c r="N253" s="22">
        <v>0.68950290000000003</v>
      </c>
      <c r="O253" s="22">
        <v>0.64623520000000001</v>
      </c>
      <c r="P253" s="22">
        <v>0.61924579999999996</v>
      </c>
      <c r="Q253" s="22">
        <v>0.70107839999999999</v>
      </c>
      <c r="R253" s="22">
        <v>0.81861300000000004</v>
      </c>
      <c r="S253" s="22">
        <v>1.041857</v>
      </c>
      <c r="T253" s="22">
        <v>1.198188</v>
      </c>
      <c r="U253" s="22">
        <v>1.656811</v>
      </c>
      <c r="V253" s="22">
        <v>1.871505</v>
      </c>
      <c r="W253" s="22">
        <v>2.0872289999999998</v>
      </c>
      <c r="X253" s="22">
        <v>2.3353060000000001</v>
      </c>
      <c r="Y253" s="22">
        <v>2.3041680000000002</v>
      </c>
      <c r="Z253" s="22">
        <v>2.068937</v>
      </c>
      <c r="AA253" s="22">
        <v>1.941046</v>
      </c>
      <c r="AB253" s="22">
        <v>1.8605119999999999</v>
      </c>
      <c r="AC253" s="22">
        <v>1.6985239999999999</v>
      </c>
      <c r="AD253" s="22">
        <v>1.5034860000000001</v>
      </c>
      <c r="AE253" s="22">
        <v>-5.1840299999999999E-2</v>
      </c>
      <c r="AF253" s="22">
        <v>-1.49975E-2</v>
      </c>
      <c r="AG253" s="22">
        <v>-8.6268899999999996E-2</v>
      </c>
      <c r="AH253" s="22">
        <v>-2.8154499999999999E-2</v>
      </c>
      <c r="AI253" s="22">
        <v>-7.4706300000000003E-2</v>
      </c>
      <c r="AJ253" s="22">
        <v>1.2926399999999999E-2</v>
      </c>
      <c r="AK253" s="22">
        <v>1.36575E-2</v>
      </c>
      <c r="AL253" s="22">
        <v>-8.5402599999999995E-2</v>
      </c>
      <c r="AM253" s="22">
        <v>-9.6775999999999997E-3</v>
      </c>
      <c r="AN253" s="22">
        <v>-3.94534E-2</v>
      </c>
      <c r="AO253" s="22">
        <v>-0.10108540000000001</v>
      </c>
      <c r="AP253" s="22">
        <v>-0.1085666</v>
      </c>
      <c r="AQ253" s="22">
        <v>-0.16417010000000001</v>
      </c>
      <c r="AR253" s="22">
        <v>-0.31832450000000001</v>
      </c>
      <c r="AS253" s="22">
        <v>0.66475879999999998</v>
      </c>
      <c r="AT253" s="22">
        <v>0.663883</v>
      </c>
      <c r="AU253" s="22">
        <v>0.53024090000000001</v>
      </c>
      <c r="AV253" s="22">
        <v>0.53822239999999999</v>
      </c>
      <c r="AW253" s="22">
        <v>-0.20440249999999999</v>
      </c>
      <c r="AX253" s="22">
        <v>-0.40397080000000002</v>
      </c>
      <c r="AY253" s="22">
        <v>-0.430425</v>
      </c>
      <c r="AZ253" s="22">
        <v>-0.25639050000000002</v>
      </c>
      <c r="BA253" s="22">
        <v>-0.30587259999999999</v>
      </c>
      <c r="BB253" s="22">
        <v>-0.15026239999999999</v>
      </c>
      <c r="BC253" s="22">
        <v>9.5049999999999996E-4</v>
      </c>
      <c r="BD253" s="22">
        <v>3.5954699999999999E-2</v>
      </c>
      <c r="BE253" s="22">
        <v>-3.6496599999999997E-2</v>
      </c>
      <c r="BF253" s="22">
        <v>4.6445000000000002E-3</v>
      </c>
      <c r="BG253" s="22">
        <v>-4.3910499999999998E-2</v>
      </c>
      <c r="BH253" s="22">
        <v>3.33911E-2</v>
      </c>
      <c r="BI253" s="22">
        <v>3.6016899999999998E-2</v>
      </c>
      <c r="BJ253" s="22">
        <v>-3.9648200000000001E-2</v>
      </c>
      <c r="BK253" s="22">
        <v>2.3819E-2</v>
      </c>
      <c r="BL253" s="22">
        <v>6.4682000000000003E-3</v>
      </c>
      <c r="BM253" s="22">
        <v>-3.9136799999999999E-2</v>
      </c>
      <c r="BN253" s="22">
        <v>-3.6544100000000003E-2</v>
      </c>
      <c r="BO253" s="22">
        <v>-8.3194599999999994E-2</v>
      </c>
      <c r="BP253" s="22">
        <v>-0.2176498</v>
      </c>
      <c r="BQ253" s="22">
        <v>0.74554690000000001</v>
      </c>
      <c r="BR253" s="22">
        <v>0.75281260000000005</v>
      </c>
      <c r="BS253" s="22">
        <v>0.62161710000000003</v>
      </c>
      <c r="BT253" s="22">
        <v>0.61812590000000001</v>
      </c>
      <c r="BU253" s="22">
        <v>-9.3612100000000004E-2</v>
      </c>
      <c r="BV253" s="22">
        <v>-0.30069119999999999</v>
      </c>
      <c r="BW253" s="22">
        <v>-0.32595429999999997</v>
      </c>
      <c r="BX253" s="22">
        <v>-0.17453940000000001</v>
      </c>
      <c r="BY253" s="22">
        <v>-0.22352379999999999</v>
      </c>
      <c r="BZ253" s="22">
        <v>-8.7682099999999999E-2</v>
      </c>
      <c r="CA253" s="22">
        <v>3.7513299999999999E-2</v>
      </c>
      <c r="CB253" s="22">
        <v>7.1244199999999994E-2</v>
      </c>
      <c r="CC253" s="22">
        <v>-2.0244999999999998E-3</v>
      </c>
      <c r="CD253" s="22">
        <v>2.73609E-2</v>
      </c>
      <c r="CE253" s="22">
        <v>-2.2581500000000001E-2</v>
      </c>
      <c r="CF253" s="22">
        <v>4.7564799999999997E-2</v>
      </c>
      <c r="CG253" s="22">
        <v>5.1503E-2</v>
      </c>
      <c r="CH253" s="22">
        <v>-7.9588999999999997E-3</v>
      </c>
      <c r="CI253" s="22">
        <v>4.7018600000000001E-2</v>
      </c>
      <c r="CJ253" s="22">
        <v>3.8273399999999999E-2</v>
      </c>
      <c r="CK253" s="22">
        <v>3.7685000000000001E-3</v>
      </c>
      <c r="CL253" s="22">
        <v>1.33384E-2</v>
      </c>
      <c r="CM253" s="22">
        <v>-2.7111099999999999E-2</v>
      </c>
      <c r="CN253" s="22">
        <v>-0.14792279999999999</v>
      </c>
      <c r="CO253" s="22">
        <v>0.8015004</v>
      </c>
      <c r="CP253" s="22">
        <v>0.81440489999999999</v>
      </c>
      <c r="CQ253" s="22">
        <v>0.68490390000000001</v>
      </c>
      <c r="CR253" s="22">
        <v>0.67346689999999998</v>
      </c>
      <c r="CS253" s="22">
        <v>-1.6879000000000002E-2</v>
      </c>
      <c r="CT253" s="22">
        <v>-0.22916020000000001</v>
      </c>
      <c r="CU253" s="22">
        <v>-0.2535982</v>
      </c>
      <c r="CV253" s="22">
        <v>-0.1178496</v>
      </c>
      <c r="CW253" s="22">
        <v>-0.16648930000000001</v>
      </c>
      <c r="CX253" s="22">
        <v>-4.4339099999999999E-2</v>
      </c>
      <c r="CY253" s="22">
        <v>7.4076199999999995E-2</v>
      </c>
      <c r="CZ253" s="22">
        <v>0.1065335</v>
      </c>
      <c r="DA253" s="22">
        <v>3.2447700000000003E-2</v>
      </c>
      <c r="DB253" s="22">
        <v>5.0077400000000001E-2</v>
      </c>
      <c r="DC253" s="22">
        <v>-1.2524000000000001E-3</v>
      </c>
      <c r="DD253" s="22">
        <v>6.1738599999999998E-2</v>
      </c>
      <c r="DE253" s="22">
        <v>6.6989000000000007E-2</v>
      </c>
      <c r="DF253" s="22">
        <v>2.3730500000000002E-2</v>
      </c>
      <c r="DG253" s="22">
        <v>7.0218299999999997E-2</v>
      </c>
      <c r="DH253" s="22">
        <v>7.0078699999999994E-2</v>
      </c>
      <c r="DI253" s="22">
        <v>4.6673899999999997E-2</v>
      </c>
      <c r="DJ253" s="22">
        <v>6.3220999999999999E-2</v>
      </c>
      <c r="DK253" s="22">
        <v>2.8972299999999999E-2</v>
      </c>
      <c r="DL253" s="22">
        <v>-7.8195799999999996E-2</v>
      </c>
      <c r="DM253" s="22">
        <v>0.85745400000000005</v>
      </c>
      <c r="DN253" s="22">
        <v>0.87599740000000004</v>
      </c>
      <c r="DO253" s="22">
        <v>0.74819080000000004</v>
      </c>
      <c r="DP253" s="22">
        <v>0.72880769999999995</v>
      </c>
      <c r="DQ253" s="22">
        <v>5.98541E-2</v>
      </c>
      <c r="DR253" s="22">
        <v>-0.15762909999999999</v>
      </c>
      <c r="DS253" s="22">
        <v>-0.18124199999999999</v>
      </c>
      <c r="DT253" s="22">
        <v>-6.11598E-2</v>
      </c>
      <c r="DU253" s="22">
        <v>-0.1094548</v>
      </c>
      <c r="DV253" s="22">
        <v>-9.9609999999999998E-4</v>
      </c>
      <c r="DW253" s="22">
        <v>0.12686700000000001</v>
      </c>
      <c r="DX253" s="22">
        <v>0.15748580000000001</v>
      </c>
      <c r="DY253" s="22">
        <v>8.2220000000000001E-2</v>
      </c>
      <c r="DZ253" s="22">
        <v>8.28763E-2</v>
      </c>
      <c r="EA253" s="22">
        <v>2.9543400000000001E-2</v>
      </c>
      <c r="EB253" s="22">
        <v>8.2203200000000004E-2</v>
      </c>
      <c r="EC253" s="22">
        <v>8.9348399999999994E-2</v>
      </c>
      <c r="ED253" s="22">
        <v>6.9484799999999999E-2</v>
      </c>
      <c r="EE253" s="22">
        <v>0.1037149</v>
      </c>
      <c r="EF253" s="22">
        <v>0.1160003</v>
      </c>
      <c r="EG253" s="22">
        <v>0.1086225</v>
      </c>
      <c r="EH253" s="22">
        <v>0.13524349999999999</v>
      </c>
      <c r="EI253" s="22">
        <v>0.1099478</v>
      </c>
      <c r="EJ253" s="22">
        <v>2.24789E-2</v>
      </c>
      <c r="EK253" s="22">
        <v>0.93824209999999997</v>
      </c>
      <c r="EL253" s="22">
        <v>0.96492699999999998</v>
      </c>
      <c r="EM253" s="22">
        <v>0.8395669</v>
      </c>
      <c r="EN253" s="22">
        <v>0.80871130000000002</v>
      </c>
      <c r="EO253" s="22">
        <v>0.1706445</v>
      </c>
      <c r="EP253" s="22">
        <v>-5.4349500000000002E-2</v>
      </c>
      <c r="EQ253" s="22">
        <v>-7.6771300000000001E-2</v>
      </c>
      <c r="ER253" s="22">
        <v>2.06912E-2</v>
      </c>
      <c r="ES253" s="22">
        <v>-2.7106000000000002E-2</v>
      </c>
      <c r="ET253" s="22">
        <v>6.1584199999999999E-2</v>
      </c>
      <c r="EU253" s="22">
        <v>68.570790000000002</v>
      </c>
      <c r="EV253" s="22">
        <v>67.723429999999993</v>
      </c>
      <c r="EW253" s="22">
        <v>66.826340000000002</v>
      </c>
      <c r="EX253" s="22">
        <v>65.120689999999996</v>
      </c>
      <c r="EY253" s="22">
        <v>65.659549999999996</v>
      </c>
      <c r="EZ253" s="22">
        <v>64.02834</v>
      </c>
      <c r="FA253" s="22">
        <v>63.326349999999998</v>
      </c>
      <c r="FB253" s="22">
        <v>65.205920000000006</v>
      </c>
      <c r="FC253" s="22">
        <v>71.042670000000001</v>
      </c>
      <c r="FD253" s="22">
        <v>78.166929999999994</v>
      </c>
      <c r="FE253" s="22">
        <v>84.624189999999999</v>
      </c>
      <c r="FF253" s="22">
        <v>88.570740000000001</v>
      </c>
      <c r="FG253" s="22">
        <v>90.442989999999995</v>
      </c>
      <c r="FH253" s="22">
        <v>92.418180000000007</v>
      </c>
      <c r="FI253" s="22">
        <v>93.414599999999993</v>
      </c>
      <c r="FJ253" s="22">
        <v>92.825860000000006</v>
      </c>
      <c r="FK253" s="22">
        <v>93.198189999999997</v>
      </c>
      <c r="FL253" s="22">
        <v>92.024379999999994</v>
      </c>
      <c r="FM253" s="22">
        <v>89.017520000000005</v>
      </c>
      <c r="FN253" s="22">
        <v>85.435940000000002</v>
      </c>
      <c r="FO253" s="22">
        <v>80.198279999999997</v>
      </c>
      <c r="FP253" s="22">
        <v>77.875500000000002</v>
      </c>
      <c r="FQ253" s="22">
        <v>75.772829999999999</v>
      </c>
      <c r="FR253" s="22">
        <v>73.794139999999999</v>
      </c>
      <c r="FS253" s="22">
        <v>0.90254190000000001</v>
      </c>
      <c r="FT253" s="22"/>
      <c r="FU253" s="22">
        <v>9.89926E-2</v>
      </c>
    </row>
    <row r="254" spans="1:177" x14ac:dyDescent="0.2">
      <c r="A254" s="13" t="s">
        <v>227</v>
      </c>
      <c r="B254" s="13" t="s">
        <v>199</v>
      </c>
      <c r="C254" s="13" t="s">
        <v>271</v>
      </c>
      <c r="D254" s="34" t="s">
        <v>263</v>
      </c>
      <c r="E254" s="23" t="s">
        <v>219</v>
      </c>
      <c r="F254" s="23">
        <v>606</v>
      </c>
      <c r="G254" s="22">
        <v>1.308611</v>
      </c>
      <c r="H254" s="22">
        <v>1.1270169999999999</v>
      </c>
      <c r="I254" s="22">
        <v>0.94004489999999996</v>
      </c>
      <c r="J254" s="22">
        <v>0.83920740000000005</v>
      </c>
      <c r="K254" s="22">
        <v>0.75111380000000005</v>
      </c>
      <c r="L254" s="22">
        <v>0.74509579999999997</v>
      </c>
      <c r="M254" s="22">
        <v>0.74373829999999996</v>
      </c>
      <c r="N254" s="22">
        <v>0.75077090000000002</v>
      </c>
      <c r="O254" s="22">
        <v>0.74466290000000002</v>
      </c>
      <c r="P254" s="22">
        <v>0.70459130000000003</v>
      </c>
      <c r="Q254" s="22">
        <v>0.72167800000000004</v>
      </c>
      <c r="R254" s="22">
        <v>0.78466740000000001</v>
      </c>
      <c r="S254" s="22">
        <v>0.94828579999999996</v>
      </c>
      <c r="T254" s="22">
        <v>1.0931420000000001</v>
      </c>
      <c r="U254" s="22">
        <v>1.3614569999999999</v>
      </c>
      <c r="V254" s="22">
        <v>1.4852810000000001</v>
      </c>
      <c r="W254" s="22">
        <v>1.6303240000000001</v>
      </c>
      <c r="X254" s="22">
        <v>1.823707</v>
      </c>
      <c r="Y254" s="22">
        <v>1.956502</v>
      </c>
      <c r="Z254" s="22">
        <v>1.9012629999999999</v>
      </c>
      <c r="AA254" s="22">
        <v>1.872322</v>
      </c>
      <c r="AB254" s="22">
        <v>1.834497</v>
      </c>
      <c r="AC254" s="22">
        <v>1.683883</v>
      </c>
      <c r="AD254" s="22">
        <v>1.42323</v>
      </c>
      <c r="AE254" s="22">
        <v>-0.3002802</v>
      </c>
      <c r="AF254" s="22">
        <v>-0.28942810000000002</v>
      </c>
      <c r="AG254" s="22">
        <v>-0.24775639999999999</v>
      </c>
      <c r="AH254" s="22">
        <v>-0.16121450000000001</v>
      </c>
      <c r="AI254" s="22">
        <v>-0.13769960000000001</v>
      </c>
      <c r="AJ254" s="22">
        <v>-0.1515842</v>
      </c>
      <c r="AK254" s="22">
        <v>-0.18212780000000001</v>
      </c>
      <c r="AL254" s="22">
        <v>-0.16241059999999999</v>
      </c>
      <c r="AM254" s="22">
        <v>-0.27149659999999998</v>
      </c>
      <c r="AN254" s="22">
        <v>-0.31980330000000001</v>
      </c>
      <c r="AO254" s="22">
        <v>-0.41800480000000001</v>
      </c>
      <c r="AP254" s="22">
        <v>-0.51880649999999995</v>
      </c>
      <c r="AQ254" s="22">
        <v>-0.55642150000000001</v>
      </c>
      <c r="AR254" s="22">
        <v>-0.8053496</v>
      </c>
      <c r="AS254" s="22">
        <v>0.17591589999999999</v>
      </c>
      <c r="AT254" s="22">
        <v>0.10973289999999999</v>
      </c>
      <c r="AU254" s="22">
        <v>0.1254508</v>
      </c>
      <c r="AV254" s="22">
        <v>0.1069985</v>
      </c>
      <c r="AW254" s="22">
        <v>-0.64168519999999996</v>
      </c>
      <c r="AX254" s="22">
        <v>-0.67719629999999997</v>
      </c>
      <c r="AY254" s="22">
        <v>-0.67873819999999996</v>
      </c>
      <c r="AZ254" s="22">
        <v>-0.68090030000000001</v>
      </c>
      <c r="BA254" s="22">
        <v>-0.6305636</v>
      </c>
      <c r="BB254" s="22">
        <v>-0.58472449999999998</v>
      </c>
      <c r="BC254" s="22">
        <v>-0.15514720000000001</v>
      </c>
      <c r="BD254" s="22">
        <v>-0.1405979</v>
      </c>
      <c r="BE254" s="22">
        <v>-0.11733499999999999</v>
      </c>
      <c r="BF254" s="22">
        <v>-5.1380500000000003E-2</v>
      </c>
      <c r="BG254" s="22">
        <v>-4.0012600000000002E-2</v>
      </c>
      <c r="BH254" s="22">
        <v>-3.8602600000000001E-2</v>
      </c>
      <c r="BI254" s="22">
        <v>-5.73819E-2</v>
      </c>
      <c r="BJ254" s="22">
        <v>-4.0643499999999999E-2</v>
      </c>
      <c r="BK254" s="22">
        <v>-0.11367140000000001</v>
      </c>
      <c r="BL254" s="22">
        <v>-0.15456790000000001</v>
      </c>
      <c r="BM254" s="22">
        <v>-0.2287399</v>
      </c>
      <c r="BN254" s="22">
        <v>-0.2866823</v>
      </c>
      <c r="BO254" s="22">
        <v>-0.31978440000000002</v>
      </c>
      <c r="BP254" s="22">
        <v>-0.55421229999999999</v>
      </c>
      <c r="BQ254" s="22">
        <v>0.43844319999999998</v>
      </c>
      <c r="BR254" s="22">
        <v>0.38681850000000001</v>
      </c>
      <c r="BS254" s="22">
        <v>0.37126049999999999</v>
      </c>
      <c r="BT254" s="22">
        <v>0.34910449999999998</v>
      </c>
      <c r="BU254" s="22">
        <v>-0.37406869999999998</v>
      </c>
      <c r="BV254" s="22">
        <v>-0.4221395</v>
      </c>
      <c r="BW254" s="22">
        <v>-0.4399748</v>
      </c>
      <c r="BX254" s="22">
        <v>-0.45235379999999997</v>
      </c>
      <c r="BY254" s="22">
        <v>-0.43003279999999999</v>
      </c>
      <c r="BZ254" s="22">
        <v>-0.40479009999999999</v>
      </c>
      <c r="CA254" s="22">
        <v>-5.4628599999999999E-2</v>
      </c>
      <c r="CB254" s="22">
        <v>-3.7518500000000003E-2</v>
      </c>
      <c r="CC254" s="22">
        <v>-2.7005500000000002E-2</v>
      </c>
      <c r="CD254" s="22">
        <v>2.4690199999999999E-2</v>
      </c>
      <c r="CE254" s="22">
        <v>2.7645099999999999E-2</v>
      </c>
      <c r="CF254" s="22">
        <v>3.9648099999999999E-2</v>
      </c>
      <c r="CG254" s="22">
        <v>2.9016699999999999E-2</v>
      </c>
      <c r="CH254" s="22">
        <v>4.3692000000000002E-2</v>
      </c>
      <c r="CI254" s="22">
        <v>-4.3622000000000001E-3</v>
      </c>
      <c r="CJ254" s="22">
        <v>-4.01264E-2</v>
      </c>
      <c r="CK254" s="22">
        <v>-9.7655599999999995E-2</v>
      </c>
      <c r="CL254" s="22">
        <v>-0.12591379999999999</v>
      </c>
      <c r="CM254" s="22">
        <v>-0.15589030000000001</v>
      </c>
      <c r="CN254" s="22">
        <v>-0.38027529999999998</v>
      </c>
      <c r="CO254" s="22">
        <v>0.62026879999999995</v>
      </c>
      <c r="CP254" s="22">
        <v>0.5787272</v>
      </c>
      <c r="CQ254" s="22">
        <v>0.54150759999999998</v>
      </c>
      <c r="CR254" s="22">
        <v>0.51678630000000003</v>
      </c>
      <c r="CS254" s="22">
        <v>-0.18871830000000001</v>
      </c>
      <c r="CT254" s="22">
        <v>-0.24548800000000001</v>
      </c>
      <c r="CU254" s="22">
        <v>-0.27460810000000002</v>
      </c>
      <c r="CV254" s="22">
        <v>-0.29406320000000002</v>
      </c>
      <c r="CW254" s="22">
        <v>-0.29114580000000001</v>
      </c>
      <c r="CX254" s="22">
        <v>-0.28016809999999998</v>
      </c>
      <c r="CY254" s="22">
        <v>4.5890100000000003E-2</v>
      </c>
      <c r="CZ254" s="22">
        <v>6.5560800000000002E-2</v>
      </c>
      <c r="DA254" s="22">
        <v>6.3324000000000005E-2</v>
      </c>
      <c r="DB254" s="22">
        <v>0.1007608</v>
      </c>
      <c r="DC254" s="22">
        <v>9.5302899999999996E-2</v>
      </c>
      <c r="DD254" s="22">
        <v>0.1178989</v>
      </c>
      <c r="DE254" s="22">
        <v>0.1154153</v>
      </c>
      <c r="DF254" s="22">
        <v>0.12802759999999999</v>
      </c>
      <c r="DG254" s="22">
        <v>0.104947</v>
      </c>
      <c r="DH254" s="22">
        <v>7.4315199999999998E-2</v>
      </c>
      <c r="DI254" s="22">
        <v>3.3428699999999999E-2</v>
      </c>
      <c r="DJ254" s="22">
        <v>3.4854599999999999E-2</v>
      </c>
      <c r="DK254" s="22">
        <v>8.0038000000000002E-3</v>
      </c>
      <c r="DL254" s="22">
        <v>-0.2063383</v>
      </c>
      <c r="DM254" s="22">
        <v>0.80209439999999999</v>
      </c>
      <c r="DN254" s="22">
        <v>0.77063579999999998</v>
      </c>
      <c r="DO254" s="22">
        <v>0.71175469999999996</v>
      </c>
      <c r="DP254" s="22">
        <v>0.68446819999999997</v>
      </c>
      <c r="DQ254" s="22">
        <v>-3.3679000000000001E-3</v>
      </c>
      <c r="DR254" s="22">
        <v>-6.8836400000000006E-2</v>
      </c>
      <c r="DS254" s="22">
        <v>-0.1092413</v>
      </c>
      <c r="DT254" s="22">
        <v>-0.13577249999999999</v>
      </c>
      <c r="DU254" s="22">
        <v>-0.1522588</v>
      </c>
      <c r="DV254" s="22">
        <v>-0.1555462</v>
      </c>
      <c r="DW254" s="22">
        <v>0.191023</v>
      </c>
      <c r="DX254" s="22">
        <v>0.2143911</v>
      </c>
      <c r="DY254" s="22">
        <v>0.19374540000000001</v>
      </c>
      <c r="DZ254" s="22">
        <v>0.2105948</v>
      </c>
      <c r="EA254" s="22">
        <v>0.19298989999999999</v>
      </c>
      <c r="EB254" s="22">
        <v>0.23088049999999999</v>
      </c>
      <c r="EC254" s="22">
        <v>0.24016119999999999</v>
      </c>
      <c r="ED254" s="22">
        <v>0.24979470000000001</v>
      </c>
      <c r="EE254" s="22">
        <v>0.26277220000000001</v>
      </c>
      <c r="EF254" s="22">
        <v>0.2395506</v>
      </c>
      <c r="EG254" s="22">
        <v>0.22269369999999999</v>
      </c>
      <c r="EH254" s="22">
        <v>0.26697880000000002</v>
      </c>
      <c r="EI254" s="22">
        <v>0.24464079999999999</v>
      </c>
      <c r="EJ254" s="22">
        <v>4.4799100000000001E-2</v>
      </c>
      <c r="EK254" s="22">
        <v>1.064622</v>
      </c>
      <c r="EL254" s="22">
        <v>1.0477209999999999</v>
      </c>
      <c r="EM254" s="22">
        <v>0.95756439999999998</v>
      </c>
      <c r="EN254" s="22">
        <v>0.92657420000000001</v>
      </c>
      <c r="EO254" s="22">
        <v>0.2642486</v>
      </c>
      <c r="EP254" s="22">
        <v>0.18622030000000001</v>
      </c>
      <c r="EQ254" s="22">
        <v>0.1295221</v>
      </c>
      <c r="ER254" s="22">
        <v>9.2773999999999995E-2</v>
      </c>
      <c r="ES254" s="22">
        <v>4.82719E-2</v>
      </c>
      <c r="ET254" s="22">
        <v>2.4388199999999999E-2</v>
      </c>
      <c r="EU254" s="22">
        <v>73.037350000000004</v>
      </c>
      <c r="EV254" s="22">
        <v>72.630110000000002</v>
      </c>
      <c r="EW254" s="22">
        <v>71.772790000000001</v>
      </c>
      <c r="EX254" s="22">
        <v>70.86748</v>
      </c>
      <c r="EY254" s="22">
        <v>69.854879999999994</v>
      </c>
      <c r="EZ254" s="22">
        <v>68.795749999999998</v>
      </c>
      <c r="FA254" s="22">
        <v>68.997709999999998</v>
      </c>
      <c r="FB254" s="22">
        <v>70.683539999999994</v>
      </c>
      <c r="FC254" s="22">
        <v>75.918180000000007</v>
      </c>
      <c r="FD254" s="22">
        <v>77.816909999999993</v>
      </c>
      <c r="FE254" s="22">
        <v>78.916529999999995</v>
      </c>
      <c r="FF254" s="22">
        <v>83.425610000000006</v>
      </c>
      <c r="FG254" s="22">
        <v>87.527460000000005</v>
      </c>
      <c r="FH254" s="22">
        <v>91.34881</v>
      </c>
      <c r="FI254" s="22">
        <v>92.600849999999994</v>
      </c>
      <c r="FJ254" s="22">
        <v>93.170429999999996</v>
      </c>
      <c r="FK254" s="22">
        <v>92.575829999999996</v>
      </c>
      <c r="FL254" s="22">
        <v>90.011349999999993</v>
      </c>
      <c r="FM254" s="22">
        <v>88.047160000000005</v>
      </c>
      <c r="FN254" s="22">
        <v>84.143519999999995</v>
      </c>
      <c r="FO254" s="22">
        <v>79.821780000000004</v>
      </c>
      <c r="FP254" s="22">
        <v>77.528859999999995</v>
      </c>
      <c r="FQ254" s="22">
        <v>76.561009999999996</v>
      </c>
      <c r="FR254" s="22">
        <v>74.837429999999998</v>
      </c>
      <c r="FS254" s="22">
        <v>0.76549080000000003</v>
      </c>
      <c r="FT254" s="22"/>
      <c r="FU254" s="22">
        <v>8.4671399999999994E-2</v>
      </c>
    </row>
    <row r="255" spans="1:177" x14ac:dyDescent="0.2">
      <c r="A255" s="13" t="s">
        <v>227</v>
      </c>
      <c r="B255" s="13" t="s">
        <v>199</v>
      </c>
      <c r="C255" s="13" t="s">
        <v>271</v>
      </c>
      <c r="D255" s="34" t="s">
        <v>263</v>
      </c>
      <c r="E255" s="23" t="s">
        <v>220</v>
      </c>
      <c r="F255" s="23">
        <v>293</v>
      </c>
      <c r="G255" s="22">
        <v>1.212737</v>
      </c>
      <c r="H255" s="22">
        <v>1.0551360000000001</v>
      </c>
      <c r="I255" s="22">
        <v>0.92171099999999995</v>
      </c>
      <c r="J255" s="22">
        <v>0.82791870000000001</v>
      </c>
      <c r="K255" s="22">
        <v>0.75014219999999998</v>
      </c>
      <c r="L255" s="22">
        <v>0.71203939999999999</v>
      </c>
      <c r="M255" s="22">
        <v>0.74785979999999996</v>
      </c>
      <c r="N255" s="22">
        <v>0.77444360000000001</v>
      </c>
      <c r="O255" s="22">
        <v>0.82121120000000003</v>
      </c>
      <c r="P255" s="22">
        <v>0.79243870000000005</v>
      </c>
      <c r="Q255" s="22">
        <v>0.80447049999999998</v>
      </c>
      <c r="R255" s="22">
        <v>0.8908836</v>
      </c>
      <c r="S255" s="22">
        <v>1.0833280000000001</v>
      </c>
      <c r="T255" s="22">
        <v>1.142593</v>
      </c>
      <c r="U255" s="22">
        <v>1.4817750000000001</v>
      </c>
      <c r="V255" s="22">
        <v>1.612954</v>
      </c>
      <c r="W255" s="22">
        <v>1.714145</v>
      </c>
      <c r="X255" s="22">
        <v>1.8853089999999999</v>
      </c>
      <c r="Y255" s="22">
        <v>1.806635</v>
      </c>
      <c r="Z255" s="22">
        <v>1.7490049999999999</v>
      </c>
      <c r="AA255" s="22">
        <v>1.750802</v>
      </c>
      <c r="AB255" s="22">
        <v>1.701416</v>
      </c>
      <c r="AC255" s="22">
        <v>1.571761</v>
      </c>
      <c r="AD255" s="22">
        <v>1.3049519999999999</v>
      </c>
      <c r="AE255" s="22">
        <v>-0.16791639999999999</v>
      </c>
      <c r="AF255" s="22">
        <v>-0.1630761</v>
      </c>
      <c r="AG255" s="22">
        <v>-0.14824699999999999</v>
      </c>
      <c r="AH255" s="22">
        <v>-2.7223299999999999E-2</v>
      </c>
      <c r="AI255" s="22">
        <v>6.6799999999999997E-4</v>
      </c>
      <c r="AJ255" s="22">
        <v>-2.6959999999999999E-4</v>
      </c>
      <c r="AK255" s="22">
        <v>-2.2986199999999998E-2</v>
      </c>
      <c r="AL255" s="22">
        <v>-2.66704E-2</v>
      </c>
      <c r="AM255" s="22">
        <v>-5.1030600000000002E-2</v>
      </c>
      <c r="AN255" s="22">
        <v>-0.1198862</v>
      </c>
      <c r="AO255" s="22">
        <v>-0.21441350000000001</v>
      </c>
      <c r="AP255" s="22">
        <v>-0.28290759999999998</v>
      </c>
      <c r="AQ255" s="22">
        <v>-0.30454009999999998</v>
      </c>
      <c r="AR255" s="22">
        <v>-0.58819469999999996</v>
      </c>
      <c r="AS255" s="22">
        <v>0.45209379999999999</v>
      </c>
      <c r="AT255" s="22">
        <v>0.42676140000000001</v>
      </c>
      <c r="AU255" s="22">
        <v>0.39074510000000001</v>
      </c>
      <c r="AV255" s="22">
        <v>0.31521919999999998</v>
      </c>
      <c r="AW255" s="22">
        <v>-0.44159189999999998</v>
      </c>
      <c r="AX255" s="22">
        <v>-0.41186800000000001</v>
      </c>
      <c r="AY255" s="22">
        <v>-0.32158930000000002</v>
      </c>
      <c r="AZ255" s="22">
        <v>-0.47302519999999998</v>
      </c>
      <c r="BA255" s="22">
        <v>-0.42726940000000002</v>
      </c>
      <c r="BB255" s="22">
        <v>-0.41746290000000003</v>
      </c>
      <c r="BC255" s="22">
        <v>-0.10792060000000001</v>
      </c>
      <c r="BD255" s="22">
        <v>-0.1150617</v>
      </c>
      <c r="BE255" s="22">
        <v>-9.7975699999999999E-2</v>
      </c>
      <c r="BF255" s="22">
        <v>8.9552999999999994E-3</v>
      </c>
      <c r="BG255" s="22">
        <v>2.6441300000000001E-2</v>
      </c>
      <c r="BH255" s="22">
        <v>2.2334E-2</v>
      </c>
      <c r="BI255" s="22">
        <v>2.3143E-3</v>
      </c>
      <c r="BJ255" s="22">
        <v>-6.6339999999999997E-4</v>
      </c>
      <c r="BK255" s="22">
        <v>-1.48106E-2</v>
      </c>
      <c r="BL255" s="22">
        <v>-7.8428499999999998E-2</v>
      </c>
      <c r="BM255" s="22">
        <v>-0.15358089999999999</v>
      </c>
      <c r="BN255" s="22">
        <v>-0.19911789999999999</v>
      </c>
      <c r="BO255" s="22">
        <v>-0.20312769999999999</v>
      </c>
      <c r="BP255" s="22">
        <v>-0.45336910000000002</v>
      </c>
      <c r="BQ255" s="22">
        <v>0.50861749999999994</v>
      </c>
      <c r="BR255" s="22">
        <v>0.48433219999999999</v>
      </c>
      <c r="BS255" s="22">
        <v>0.44826949999999999</v>
      </c>
      <c r="BT255" s="22">
        <v>0.3775598</v>
      </c>
      <c r="BU255" s="22">
        <v>-0.35580319999999999</v>
      </c>
      <c r="BV255" s="22">
        <v>-0.324901</v>
      </c>
      <c r="BW255" s="22">
        <v>-0.25214379999999997</v>
      </c>
      <c r="BX255" s="22">
        <v>-0.35704839999999999</v>
      </c>
      <c r="BY255" s="22">
        <v>-0.36679299999999998</v>
      </c>
      <c r="BZ255" s="22">
        <v>-0.36739359999999999</v>
      </c>
      <c r="CA255" s="22">
        <v>-6.6367599999999999E-2</v>
      </c>
      <c r="CB255" s="22">
        <v>-8.1807000000000005E-2</v>
      </c>
      <c r="CC255" s="22">
        <v>-6.3157900000000003E-2</v>
      </c>
      <c r="CD255" s="22">
        <v>3.4012599999999997E-2</v>
      </c>
      <c r="CE255" s="22">
        <v>4.4291799999999999E-2</v>
      </c>
      <c r="CF255" s="22">
        <v>3.7989200000000001E-2</v>
      </c>
      <c r="CG255" s="22">
        <v>1.9837400000000002E-2</v>
      </c>
      <c r="CH255" s="22">
        <v>1.7349E-2</v>
      </c>
      <c r="CI255" s="22">
        <v>1.02752E-2</v>
      </c>
      <c r="CJ255" s="22">
        <v>-4.9715099999999998E-2</v>
      </c>
      <c r="CK255" s="22">
        <v>-0.11144850000000001</v>
      </c>
      <c r="CL255" s="22">
        <v>-0.1410853</v>
      </c>
      <c r="CM255" s="22">
        <v>-0.1328897</v>
      </c>
      <c r="CN255" s="22">
        <v>-0.35998920000000001</v>
      </c>
      <c r="CO255" s="22">
        <v>0.54776550000000002</v>
      </c>
      <c r="CP255" s="22">
        <v>0.52420560000000005</v>
      </c>
      <c r="CQ255" s="22">
        <v>0.48811090000000001</v>
      </c>
      <c r="CR255" s="22">
        <v>0.42073660000000002</v>
      </c>
      <c r="CS255" s="22">
        <v>-0.29638619999999999</v>
      </c>
      <c r="CT255" s="22">
        <v>-0.26466800000000001</v>
      </c>
      <c r="CU255" s="22">
        <v>-0.20404610000000001</v>
      </c>
      <c r="CV255" s="22">
        <v>-0.27672330000000001</v>
      </c>
      <c r="CW255" s="22">
        <v>-0.32490730000000001</v>
      </c>
      <c r="CX255" s="22">
        <v>-0.33271590000000001</v>
      </c>
      <c r="CY255" s="22">
        <v>-2.4814599999999999E-2</v>
      </c>
      <c r="CZ255" s="22">
        <v>-4.85523E-2</v>
      </c>
      <c r="DA255" s="22">
        <v>-2.83401E-2</v>
      </c>
      <c r="DB255" s="22">
        <v>5.9069799999999999E-2</v>
      </c>
      <c r="DC255" s="22">
        <v>6.2142299999999998E-2</v>
      </c>
      <c r="DD255" s="22">
        <v>5.3644400000000002E-2</v>
      </c>
      <c r="DE255" s="22">
        <v>3.7360400000000002E-2</v>
      </c>
      <c r="DF255" s="22">
        <v>3.5361299999999998E-2</v>
      </c>
      <c r="DG255" s="22">
        <v>3.5360999999999997E-2</v>
      </c>
      <c r="DH255" s="22">
        <v>-2.1001599999999999E-2</v>
      </c>
      <c r="DI255" s="22">
        <v>-6.9316000000000003E-2</v>
      </c>
      <c r="DJ255" s="22">
        <v>-8.3052799999999996E-2</v>
      </c>
      <c r="DK255" s="22">
        <v>-6.2651799999999994E-2</v>
      </c>
      <c r="DL255" s="22">
        <v>-0.26660929999999999</v>
      </c>
      <c r="DM255" s="22">
        <v>0.58691360000000004</v>
      </c>
      <c r="DN255" s="22">
        <v>0.56407890000000005</v>
      </c>
      <c r="DO255" s="22">
        <v>0.52795219999999998</v>
      </c>
      <c r="DP255" s="22">
        <v>0.46391339999999998</v>
      </c>
      <c r="DQ255" s="22">
        <v>-0.23696919999999999</v>
      </c>
      <c r="DR255" s="22">
        <v>-0.2044349</v>
      </c>
      <c r="DS255" s="22">
        <v>-0.15594830000000001</v>
      </c>
      <c r="DT255" s="22">
        <v>-0.19639809999999999</v>
      </c>
      <c r="DU255" s="22">
        <v>-0.28302159999999998</v>
      </c>
      <c r="DV255" s="22">
        <v>-0.29803809999999997</v>
      </c>
      <c r="DW255" s="22">
        <v>3.5181200000000003E-2</v>
      </c>
      <c r="DX255" s="22">
        <v>-5.3790000000000001E-4</v>
      </c>
      <c r="DY255" s="22">
        <v>2.1931300000000001E-2</v>
      </c>
      <c r="DZ255" s="22">
        <v>9.52485E-2</v>
      </c>
      <c r="EA255" s="22">
        <v>8.7915599999999997E-2</v>
      </c>
      <c r="EB255" s="22">
        <v>7.6247999999999996E-2</v>
      </c>
      <c r="EC255" s="22">
        <v>6.2660900000000005E-2</v>
      </c>
      <c r="ED255" s="22">
        <v>6.1368399999999997E-2</v>
      </c>
      <c r="EE255" s="22">
        <v>7.1581000000000006E-2</v>
      </c>
      <c r="EF255" s="22">
        <v>2.0455999999999998E-2</v>
      </c>
      <c r="EG255" s="22">
        <v>-8.4834999999999997E-3</v>
      </c>
      <c r="EH255" s="22">
        <v>7.3700000000000002E-4</v>
      </c>
      <c r="EI255" s="22">
        <v>3.8760599999999999E-2</v>
      </c>
      <c r="EJ255" s="22">
        <v>-0.1317837</v>
      </c>
      <c r="EK255" s="22">
        <v>0.64343720000000004</v>
      </c>
      <c r="EL255" s="22">
        <v>0.62164969999999997</v>
      </c>
      <c r="EM255" s="22">
        <v>0.58547680000000002</v>
      </c>
      <c r="EN255" s="22">
        <v>0.526254</v>
      </c>
      <c r="EO255" s="22">
        <v>-0.15118039999999999</v>
      </c>
      <c r="EP255" s="22">
        <v>-0.1174679</v>
      </c>
      <c r="EQ255" s="22">
        <v>-8.6502800000000005E-2</v>
      </c>
      <c r="ER255" s="22">
        <v>-8.0421300000000001E-2</v>
      </c>
      <c r="ES255" s="22">
        <v>-0.2225452</v>
      </c>
      <c r="ET255" s="22">
        <v>-0.24796889999999999</v>
      </c>
      <c r="EU255" s="22">
        <v>73.402150000000006</v>
      </c>
      <c r="EV255" s="22">
        <v>73.121759999999995</v>
      </c>
      <c r="EW255" s="22">
        <v>72.707629999999995</v>
      </c>
      <c r="EX255" s="22">
        <v>71.743700000000004</v>
      </c>
      <c r="EY255" s="22">
        <v>70.801079999999999</v>
      </c>
      <c r="EZ255" s="22">
        <v>70.36533</v>
      </c>
      <c r="FA255" s="22">
        <v>70.268609999999995</v>
      </c>
      <c r="FB255" s="22">
        <v>71.506680000000003</v>
      </c>
      <c r="FC255" s="22">
        <v>74.914689999999993</v>
      </c>
      <c r="FD255" s="22">
        <v>74.850809999999996</v>
      </c>
      <c r="FE255" s="22">
        <v>77.17371</v>
      </c>
      <c r="FF255" s="22">
        <v>81.472369999999998</v>
      </c>
      <c r="FG255" s="22">
        <v>86.22099</v>
      </c>
      <c r="FH255" s="22">
        <v>90.256609999999995</v>
      </c>
      <c r="FI255" s="22">
        <v>90.534040000000005</v>
      </c>
      <c r="FJ255" s="22">
        <v>91.390029999999996</v>
      </c>
      <c r="FK255" s="22">
        <v>90.709829999999997</v>
      </c>
      <c r="FL255" s="22">
        <v>88.393190000000004</v>
      </c>
      <c r="FM255" s="22">
        <v>86.022689999999997</v>
      </c>
      <c r="FN255" s="22">
        <v>82.472369999999998</v>
      </c>
      <c r="FO255" s="22">
        <v>78.831209999999999</v>
      </c>
      <c r="FP255" s="22">
        <v>76.683419999999998</v>
      </c>
      <c r="FQ255" s="22">
        <v>75.661910000000006</v>
      </c>
      <c r="FR255" s="22">
        <v>74.920490000000001</v>
      </c>
      <c r="FS255" s="22">
        <v>1.0175259999999999</v>
      </c>
      <c r="FT255" s="22"/>
      <c r="FU255" s="22">
        <v>6.35936E-2</v>
      </c>
    </row>
    <row r="256" spans="1:177" x14ac:dyDescent="0.2">
      <c r="A256" s="13" t="s">
        <v>227</v>
      </c>
      <c r="B256" s="13" t="s">
        <v>199</v>
      </c>
      <c r="C256" s="13" t="s">
        <v>271</v>
      </c>
      <c r="D256" s="34" t="s">
        <v>263</v>
      </c>
      <c r="E256" s="23" t="s">
        <v>221</v>
      </c>
      <c r="F256" s="23">
        <v>313</v>
      </c>
      <c r="G256" s="22">
        <v>1.398862</v>
      </c>
      <c r="H256" s="22">
        <v>1.202421</v>
      </c>
      <c r="I256" s="22">
        <v>0.95243940000000005</v>
      </c>
      <c r="J256" s="22">
        <v>0.84875040000000002</v>
      </c>
      <c r="K256" s="22">
        <v>0.77293040000000002</v>
      </c>
      <c r="L256" s="22">
        <v>0.80331529999999995</v>
      </c>
      <c r="M256" s="22">
        <v>0.73036310000000004</v>
      </c>
      <c r="N256" s="22">
        <v>0.73268069999999996</v>
      </c>
      <c r="O256" s="22">
        <v>0.68837079999999995</v>
      </c>
      <c r="P256" s="22">
        <v>0.60101550000000004</v>
      </c>
      <c r="Q256" s="22">
        <v>0.64964739999999999</v>
      </c>
      <c r="R256" s="22">
        <v>0.74376569999999997</v>
      </c>
      <c r="S256" s="22">
        <v>0.96833840000000004</v>
      </c>
      <c r="T256" s="22">
        <v>1.138063</v>
      </c>
      <c r="U256" s="22">
        <v>1.603882</v>
      </c>
      <c r="V256" s="22">
        <v>1.748567</v>
      </c>
      <c r="W256" s="22">
        <v>1.9522679999999999</v>
      </c>
      <c r="X256" s="22">
        <v>2.2126399999999999</v>
      </c>
      <c r="Y256" s="22">
        <v>2.250429</v>
      </c>
      <c r="Z256" s="22">
        <v>2.047024</v>
      </c>
      <c r="AA256" s="22">
        <v>1.981668</v>
      </c>
      <c r="AB256" s="22">
        <v>1.9472579999999999</v>
      </c>
      <c r="AC256" s="22">
        <v>1.7757019999999999</v>
      </c>
      <c r="AD256" s="22">
        <v>1.507584</v>
      </c>
      <c r="AE256" s="22">
        <v>-0.107404</v>
      </c>
      <c r="AF256" s="22">
        <v>-7.4473200000000003E-2</v>
      </c>
      <c r="AG256" s="22">
        <v>-5.0119499999999997E-2</v>
      </c>
      <c r="AH256" s="22">
        <v>-3.1829700000000002E-2</v>
      </c>
      <c r="AI256" s="22">
        <v>-4.0374899999999998E-2</v>
      </c>
      <c r="AJ256" s="22">
        <v>2.7060999999999999E-3</v>
      </c>
      <c r="AK256" s="22">
        <v>-9.6655999999999999E-3</v>
      </c>
      <c r="AL256" s="22">
        <v>1.5921000000000001E-2</v>
      </c>
      <c r="AM256" s="22">
        <v>-8.6645799999999995E-2</v>
      </c>
      <c r="AN256" s="22">
        <v>-0.1345517</v>
      </c>
      <c r="AO256" s="22">
        <v>-0.22961039999999999</v>
      </c>
      <c r="AP256" s="22">
        <v>-0.2469295</v>
      </c>
      <c r="AQ256" s="22">
        <v>-0.32887129999999998</v>
      </c>
      <c r="AR256" s="22">
        <v>-0.56169809999999998</v>
      </c>
      <c r="AS256" s="22">
        <v>0.50363820000000004</v>
      </c>
      <c r="AT256" s="22">
        <v>0.43813580000000002</v>
      </c>
      <c r="AU256" s="22">
        <v>0.43393860000000001</v>
      </c>
      <c r="AV256" s="22">
        <v>0.47032180000000001</v>
      </c>
      <c r="AW256" s="22">
        <v>-0.26106239999999997</v>
      </c>
      <c r="AX256" s="22">
        <v>-0.37975930000000002</v>
      </c>
      <c r="AY256" s="22">
        <v>-0.4561615</v>
      </c>
      <c r="AZ256" s="22">
        <v>-0.44789889999999999</v>
      </c>
      <c r="BA256" s="22">
        <v>-0.40366560000000001</v>
      </c>
      <c r="BB256" s="22">
        <v>-0.37338199999999999</v>
      </c>
      <c r="BC256" s="22">
        <v>-5.31207E-2</v>
      </c>
      <c r="BD256" s="22">
        <v>-1.4985200000000001E-2</v>
      </c>
      <c r="BE256" s="22">
        <v>-6.9562000000000001E-3</v>
      </c>
      <c r="BF256" s="22">
        <v>-1.4061E-3</v>
      </c>
      <c r="BG256" s="22">
        <v>-5.6033000000000003E-3</v>
      </c>
      <c r="BH256" s="22">
        <v>2.8384199999999998E-2</v>
      </c>
      <c r="BI256" s="22">
        <v>1.5864099999999999E-2</v>
      </c>
      <c r="BJ256" s="22">
        <v>4.65432E-2</v>
      </c>
      <c r="BK256" s="22">
        <v>-4.4122500000000002E-2</v>
      </c>
      <c r="BL256" s="22">
        <v>-7.2863800000000006E-2</v>
      </c>
      <c r="BM256" s="22">
        <v>-0.13518440000000001</v>
      </c>
      <c r="BN256" s="22">
        <v>-0.15578249999999999</v>
      </c>
      <c r="BO256" s="22">
        <v>-0.2262864</v>
      </c>
      <c r="BP256" s="22">
        <v>-0.45515369999999999</v>
      </c>
      <c r="BQ256" s="22">
        <v>0.61954469999999995</v>
      </c>
      <c r="BR256" s="22">
        <v>0.56717720000000005</v>
      </c>
      <c r="BS256" s="22">
        <v>0.54548830000000004</v>
      </c>
      <c r="BT256" s="22">
        <v>0.56762639999999998</v>
      </c>
      <c r="BU256" s="22">
        <v>-0.14398630000000001</v>
      </c>
      <c r="BV256" s="22">
        <v>-0.27025490000000002</v>
      </c>
      <c r="BW256" s="22">
        <v>-0.36607770000000001</v>
      </c>
      <c r="BX256" s="22">
        <v>-0.35784369999999999</v>
      </c>
      <c r="BY256" s="22">
        <v>-0.32010189999999999</v>
      </c>
      <c r="BZ256" s="22">
        <v>-0.30446309999999999</v>
      </c>
      <c r="CA256" s="22">
        <v>-1.55242E-2</v>
      </c>
      <c r="CB256" s="22">
        <v>2.6216099999999999E-2</v>
      </c>
      <c r="CC256" s="22">
        <v>2.2938500000000001E-2</v>
      </c>
      <c r="CD256" s="22">
        <v>1.9665200000000001E-2</v>
      </c>
      <c r="CE256" s="22">
        <v>1.84794E-2</v>
      </c>
      <c r="CF256" s="22">
        <v>4.6168800000000003E-2</v>
      </c>
      <c r="CG256" s="22">
        <v>3.3545899999999997E-2</v>
      </c>
      <c r="CH256" s="22">
        <v>6.7752099999999996E-2</v>
      </c>
      <c r="CI256" s="22">
        <v>-1.4671099999999999E-2</v>
      </c>
      <c r="CJ256" s="22">
        <v>-3.0138999999999999E-2</v>
      </c>
      <c r="CK256" s="22">
        <v>-6.9785299999999995E-2</v>
      </c>
      <c r="CL256" s="22">
        <v>-9.2654399999999998E-2</v>
      </c>
      <c r="CM256" s="22">
        <v>-0.1552365</v>
      </c>
      <c r="CN256" s="22">
        <v>-0.38136150000000002</v>
      </c>
      <c r="CO256" s="22">
        <v>0.69982120000000003</v>
      </c>
      <c r="CP256" s="22">
        <v>0.65655090000000005</v>
      </c>
      <c r="CQ256" s="22">
        <v>0.62274719999999995</v>
      </c>
      <c r="CR256" s="22">
        <v>0.63501929999999995</v>
      </c>
      <c r="CS256" s="22">
        <v>-6.2899700000000003E-2</v>
      </c>
      <c r="CT256" s="22">
        <v>-0.19441240000000001</v>
      </c>
      <c r="CU256" s="22">
        <v>-0.30368590000000001</v>
      </c>
      <c r="CV256" s="22">
        <v>-0.2954717</v>
      </c>
      <c r="CW256" s="22">
        <v>-0.26222600000000001</v>
      </c>
      <c r="CX256" s="22">
        <v>-0.25673020000000002</v>
      </c>
      <c r="CY256" s="22">
        <v>2.20723E-2</v>
      </c>
      <c r="CZ256" s="22">
        <v>6.7417299999999999E-2</v>
      </c>
      <c r="DA256" s="22">
        <v>5.2833199999999997E-2</v>
      </c>
      <c r="DB256" s="22">
        <v>4.0736399999999999E-2</v>
      </c>
      <c r="DC256" s="22">
        <v>4.2562200000000001E-2</v>
      </c>
      <c r="DD256" s="22">
        <v>6.3953399999999994E-2</v>
      </c>
      <c r="DE256" s="22">
        <v>5.1227700000000001E-2</v>
      </c>
      <c r="DF256" s="22">
        <v>8.8960999999999998E-2</v>
      </c>
      <c r="DG256" s="22">
        <v>1.4780400000000001E-2</v>
      </c>
      <c r="DH256" s="22">
        <v>1.2585799999999999E-2</v>
      </c>
      <c r="DI256" s="22">
        <v>-4.3861999999999998E-3</v>
      </c>
      <c r="DJ256" s="22">
        <v>-2.9526199999999999E-2</v>
      </c>
      <c r="DK256" s="22">
        <v>-8.4186499999999997E-2</v>
      </c>
      <c r="DL256" s="22">
        <v>-0.30756909999999998</v>
      </c>
      <c r="DM256" s="22">
        <v>0.78009770000000001</v>
      </c>
      <c r="DN256" s="22">
        <v>0.74592460000000005</v>
      </c>
      <c r="DO256" s="22">
        <v>0.70000620000000002</v>
      </c>
      <c r="DP256" s="22">
        <v>0.70241220000000004</v>
      </c>
      <c r="DQ256" s="22">
        <v>1.8186799999999999E-2</v>
      </c>
      <c r="DR256" s="22">
        <v>-0.11856990000000001</v>
      </c>
      <c r="DS256" s="22">
        <v>-0.24129419999999999</v>
      </c>
      <c r="DT256" s="22">
        <v>-0.2330998</v>
      </c>
      <c r="DU256" s="22">
        <v>-0.20435</v>
      </c>
      <c r="DV256" s="22">
        <v>-0.20899719999999999</v>
      </c>
      <c r="DW256" s="22">
        <v>7.6355699999999999E-2</v>
      </c>
      <c r="DX256" s="22">
        <v>0.1269054</v>
      </c>
      <c r="DY256" s="22">
        <v>9.5996399999999996E-2</v>
      </c>
      <c r="DZ256" s="22">
        <v>7.1160000000000001E-2</v>
      </c>
      <c r="EA256" s="22">
        <v>7.7333799999999994E-2</v>
      </c>
      <c r="EB256" s="22">
        <v>8.9631500000000003E-2</v>
      </c>
      <c r="EC256" s="22">
        <v>7.6757500000000006E-2</v>
      </c>
      <c r="ED256" s="22">
        <v>0.1195832</v>
      </c>
      <c r="EE256" s="22">
        <v>5.7303600000000003E-2</v>
      </c>
      <c r="EF256" s="22">
        <v>7.4273699999999998E-2</v>
      </c>
      <c r="EG256" s="22">
        <v>9.0039800000000003E-2</v>
      </c>
      <c r="EH256" s="22">
        <v>6.1620800000000003E-2</v>
      </c>
      <c r="EI256" s="22">
        <v>1.8398299999999999E-2</v>
      </c>
      <c r="EJ256" s="22">
        <v>-0.2010248</v>
      </c>
      <c r="EK256" s="22">
        <v>0.89600429999999998</v>
      </c>
      <c r="EL256" s="22">
        <v>0.87496600000000002</v>
      </c>
      <c r="EM256" s="22">
        <v>0.8115559</v>
      </c>
      <c r="EN256" s="22">
        <v>0.79971680000000001</v>
      </c>
      <c r="EO256" s="22">
        <v>0.13526299999999999</v>
      </c>
      <c r="EP256" s="22">
        <v>-9.0655000000000006E-3</v>
      </c>
      <c r="EQ256" s="22">
        <v>-0.15121029999999999</v>
      </c>
      <c r="ER256" s="22">
        <v>-0.14304459999999999</v>
      </c>
      <c r="ES256" s="22">
        <v>-0.1207863</v>
      </c>
      <c r="ET256" s="22">
        <v>-0.14007839999999999</v>
      </c>
      <c r="EU256" s="22">
        <v>72.677070000000001</v>
      </c>
      <c r="EV256" s="22">
        <v>72.14555</v>
      </c>
      <c r="EW256" s="22">
        <v>70.851219999999998</v>
      </c>
      <c r="EX256" s="22">
        <v>70.003649999999993</v>
      </c>
      <c r="EY256" s="22">
        <v>68.922290000000004</v>
      </c>
      <c r="EZ256" s="22">
        <v>67.248440000000002</v>
      </c>
      <c r="FA256" s="22">
        <v>67.744780000000006</v>
      </c>
      <c r="FB256" s="22">
        <v>69.872820000000004</v>
      </c>
      <c r="FC256" s="22">
        <v>76.908100000000005</v>
      </c>
      <c r="FD256" s="22">
        <v>80.741609999999994</v>
      </c>
      <c r="FE256" s="22">
        <v>80.635120000000001</v>
      </c>
      <c r="FF256" s="22">
        <v>85.351100000000002</v>
      </c>
      <c r="FG256" s="22">
        <v>88.815190000000001</v>
      </c>
      <c r="FH256" s="22">
        <v>92.424970000000002</v>
      </c>
      <c r="FI256" s="22">
        <v>94.637860000000003</v>
      </c>
      <c r="FJ256" s="22">
        <v>94.924999999999997</v>
      </c>
      <c r="FK256" s="22">
        <v>94.41404</v>
      </c>
      <c r="FL256" s="22">
        <v>91.605999999999995</v>
      </c>
      <c r="FM256" s="22">
        <v>90.042090000000002</v>
      </c>
      <c r="FN256" s="22">
        <v>85.790379999999999</v>
      </c>
      <c r="FO256" s="22">
        <v>80.797479999999993</v>
      </c>
      <c r="FP256" s="22">
        <v>78.361189999999993</v>
      </c>
      <c r="FQ256" s="22">
        <v>77.446380000000005</v>
      </c>
      <c r="FR256" s="22">
        <v>74.755240000000001</v>
      </c>
      <c r="FS256" s="22">
        <v>1.0909880000000001</v>
      </c>
      <c r="FT256" s="22"/>
      <c r="FU256" s="22">
        <v>0.13446710000000001</v>
      </c>
    </row>
    <row r="257" spans="1:177" x14ac:dyDescent="0.2">
      <c r="A257" s="13" t="s">
        <v>227</v>
      </c>
      <c r="B257" s="13" t="s">
        <v>199</v>
      </c>
      <c r="C257" s="13" t="s">
        <v>271</v>
      </c>
      <c r="D257" s="34" t="s">
        <v>264</v>
      </c>
      <c r="E257" s="23" t="s">
        <v>219</v>
      </c>
      <c r="F257" s="23">
        <v>611</v>
      </c>
      <c r="G257" s="22">
        <v>1.3469660000000001</v>
      </c>
      <c r="H257" s="22">
        <v>1.1696610000000001</v>
      </c>
      <c r="I257" s="22">
        <v>1.0328459999999999</v>
      </c>
      <c r="J257" s="22">
        <v>0.87244189999999999</v>
      </c>
      <c r="K257" s="22">
        <v>0.79586120000000005</v>
      </c>
      <c r="L257" s="22">
        <v>0.77360090000000004</v>
      </c>
      <c r="M257" s="22">
        <v>0.81335749999999996</v>
      </c>
      <c r="N257" s="22">
        <v>0.80463980000000002</v>
      </c>
      <c r="O257" s="22">
        <v>0.81147820000000004</v>
      </c>
      <c r="P257" s="22">
        <v>0.85145939999999998</v>
      </c>
      <c r="Q257" s="22">
        <v>0.95119989999999999</v>
      </c>
      <c r="R257" s="22">
        <v>1.0190220000000001</v>
      </c>
      <c r="S257" s="22">
        <v>1.1988829999999999</v>
      </c>
      <c r="T257" s="22">
        <v>1.417953</v>
      </c>
      <c r="U257" s="22">
        <v>1.582568</v>
      </c>
      <c r="V257" s="22">
        <v>1.6611800000000001</v>
      </c>
      <c r="W257" s="22">
        <v>1.6465810000000001</v>
      </c>
      <c r="X257" s="22">
        <v>1.8425739999999999</v>
      </c>
      <c r="Y257" s="22">
        <v>1.8783780000000001</v>
      </c>
      <c r="Z257" s="22">
        <v>1.8370340000000001</v>
      </c>
      <c r="AA257" s="22">
        <v>1.864325</v>
      </c>
      <c r="AB257" s="22">
        <v>1.9842029999999999</v>
      </c>
      <c r="AC257" s="22">
        <v>1.810762</v>
      </c>
      <c r="AD257" s="22">
        <v>1.5467230000000001</v>
      </c>
      <c r="AE257" s="22">
        <v>-0.34998489999999999</v>
      </c>
      <c r="AF257" s="22">
        <v>-0.32642280000000001</v>
      </c>
      <c r="AG257" s="22">
        <v>-0.25097770000000003</v>
      </c>
      <c r="AH257" s="22">
        <v>-0.2348403</v>
      </c>
      <c r="AI257" s="22">
        <v>-0.17337649999999999</v>
      </c>
      <c r="AJ257" s="22">
        <v>-0.15973100000000001</v>
      </c>
      <c r="AK257" s="22">
        <v>-0.20020189999999999</v>
      </c>
      <c r="AL257" s="22">
        <v>-0.25819409999999998</v>
      </c>
      <c r="AM257" s="22">
        <v>-0.26174399999999998</v>
      </c>
      <c r="AN257" s="22">
        <v>-0.37481120000000001</v>
      </c>
      <c r="AO257" s="22">
        <v>-0.36388219999999999</v>
      </c>
      <c r="AP257" s="22">
        <v>-0.60769300000000004</v>
      </c>
      <c r="AQ257" s="22">
        <v>-0.6293571</v>
      </c>
      <c r="AR257" s="22">
        <v>-0.81247210000000003</v>
      </c>
      <c r="AS257" s="22">
        <v>0.21053620000000001</v>
      </c>
      <c r="AT257" s="22">
        <v>0.27498610000000001</v>
      </c>
      <c r="AU257" s="22">
        <v>0.13486429999999999</v>
      </c>
      <c r="AV257" s="22">
        <v>0.1350654</v>
      </c>
      <c r="AW257" s="22">
        <v>-0.78496460000000001</v>
      </c>
      <c r="AX257" s="22">
        <v>-0.83607940000000003</v>
      </c>
      <c r="AY257" s="22">
        <v>-0.91916220000000004</v>
      </c>
      <c r="AZ257" s="22">
        <v>-0.82209220000000005</v>
      </c>
      <c r="BA257" s="22">
        <v>-0.69783589999999995</v>
      </c>
      <c r="BB257" s="22">
        <v>-0.51552869999999995</v>
      </c>
      <c r="BC257" s="22">
        <v>-0.18435960000000001</v>
      </c>
      <c r="BD257" s="22">
        <v>-0.16483439999999999</v>
      </c>
      <c r="BE257" s="22">
        <v>-0.120421</v>
      </c>
      <c r="BF257" s="22">
        <v>-0.12897539999999999</v>
      </c>
      <c r="BG257" s="22">
        <v>-7.8252799999999997E-2</v>
      </c>
      <c r="BH257" s="22">
        <v>-5.8159799999999998E-2</v>
      </c>
      <c r="BI257" s="22">
        <v>-9.5745800000000006E-2</v>
      </c>
      <c r="BJ257" s="22">
        <v>-0.1185785</v>
      </c>
      <c r="BK257" s="22">
        <v>-0.1252808</v>
      </c>
      <c r="BL257" s="22">
        <v>-0.19493369999999999</v>
      </c>
      <c r="BM257" s="22">
        <v>-0.1610597</v>
      </c>
      <c r="BN257" s="22">
        <v>-0.36224650000000003</v>
      </c>
      <c r="BO257" s="22">
        <v>-0.3656181</v>
      </c>
      <c r="BP257" s="22">
        <v>-0.511652</v>
      </c>
      <c r="BQ257" s="22">
        <v>0.49135830000000003</v>
      </c>
      <c r="BR257" s="22">
        <v>0.52224959999999998</v>
      </c>
      <c r="BS257" s="22">
        <v>0.39720060000000001</v>
      </c>
      <c r="BT257" s="22">
        <v>0.39285680000000001</v>
      </c>
      <c r="BU257" s="22">
        <v>-0.52838309999999999</v>
      </c>
      <c r="BV257" s="22">
        <v>-0.58184259999999999</v>
      </c>
      <c r="BW257" s="22">
        <v>-0.64851829999999999</v>
      </c>
      <c r="BX257" s="22">
        <v>-0.55655809999999994</v>
      </c>
      <c r="BY257" s="22">
        <v>-0.4849405</v>
      </c>
      <c r="BZ257" s="22">
        <v>-0.35378280000000001</v>
      </c>
      <c r="CA257" s="22">
        <v>-6.9648100000000004E-2</v>
      </c>
      <c r="CB257" s="22">
        <v>-5.2918699999999999E-2</v>
      </c>
      <c r="CC257" s="22">
        <v>-2.9997800000000002E-2</v>
      </c>
      <c r="CD257" s="22">
        <v>-5.56537E-2</v>
      </c>
      <c r="CE257" s="22">
        <v>-1.23704E-2</v>
      </c>
      <c r="CF257" s="22">
        <v>1.2187999999999999E-2</v>
      </c>
      <c r="CG257" s="22">
        <v>-2.3399799999999998E-2</v>
      </c>
      <c r="CH257" s="22">
        <v>-2.18812E-2</v>
      </c>
      <c r="CI257" s="22">
        <v>-3.07668E-2</v>
      </c>
      <c r="CJ257" s="22">
        <v>-7.03511E-2</v>
      </c>
      <c r="CK257" s="22">
        <v>-2.05854E-2</v>
      </c>
      <c r="CL257" s="22">
        <v>-0.19225100000000001</v>
      </c>
      <c r="CM257" s="22">
        <v>-0.18295330000000001</v>
      </c>
      <c r="CN257" s="22">
        <v>-0.30330489999999999</v>
      </c>
      <c r="CO257" s="22">
        <v>0.68585490000000005</v>
      </c>
      <c r="CP257" s="22">
        <v>0.6935036</v>
      </c>
      <c r="CQ257" s="22">
        <v>0.57889389999999996</v>
      </c>
      <c r="CR257" s="22">
        <v>0.57140239999999998</v>
      </c>
      <c r="CS257" s="22">
        <v>-0.35067549999999997</v>
      </c>
      <c r="CT257" s="22">
        <v>-0.40575889999999998</v>
      </c>
      <c r="CU257" s="22">
        <v>-0.46107110000000001</v>
      </c>
      <c r="CV257" s="22">
        <v>-0.37264999999999998</v>
      </c>
      <c r="CW257" s="22">
        <v>-0.33748980000000001</v>
      </c>
      <c r="CX257" s="22">
        <v>-0.2417581</v>
      </c>
      <c r="CY257" s="22">
        <v>4.5063400000000003E-2</v>
      </c>
      <c r="CZ257" s="22">
        <v>5.8997000000000001E-2</v>
      </c>
      <c r="DA257" s="22">
        <v>6.0425399999999997E-2</v>
      </c>
      <c r="DB257" s="22">
        <v>1.7668099999999999E-2</v>
      </c>
      <c r="DC257" s="22">
        <v>5.3511999999999997E-2</v>
      </c>
      <c r="DD257" s="22">
        <v>8.2535899999999995E-2</v>
      </c>
      <c r="DE257" s="22">
        <v>4.8946099999999999E-2</v>
      </c>
      <c r="DF257" s="22">
        <v>7.4816099999999996E-2</v>
      </c>
      <c r="DG257" s="22">
        <v>6.3747200000000004E-2</v>
      </c>
      <c r="DH257" s="22">
        <v>5.4231500000000002E-2</v>
      </c>
      <c r="DI257" s="22">
        <v>0.1198888</v>
      </c>
      <c r="DJ257" s="22">
        <v>-2.2255400000000002E-2</v>
      </c>
      <c r="DK257" s="22">
        <v>-2.8850000000000002E-4</v>
      </c>
      <c r="DL257" s="22">
        <v>-9.4957799999999995E-2</v>
      </c>
      <c r="DM257" s="22">
        <v>0.88035140000000001</v>
      </c>
      <c r="DN257" s="22">
        <v>0.86475749999999996</v>
      </c>
      <c r="DO257" s="22">
        <v>0.76058720000000002</v>
      </c>
      <c r="DP257" s="22">
        <v>0.7499479</v>
      </c>
      <c r="DQ257" s="22">
        <v>-0.17296800000000001</v>
      </c>
      <c r="DR257" s="22">
        <v>-0.2296752</v>
      </c>
      <c r="DS257" s="22">
        <v>-0.27362399999999998</v>
      </c>
      <c r="DT257" s="22">
        <v>-0.18874179999999999</v>
      </c>
      <c r="DU257" s="22">
        <v>-0.19003909999999999</v>
      </c>
      <c r="DV257" s="22">
        <v>-0.1297334</v>
      </c>
      <c r="DW257" s="22">
        <v>0.2106886</v>
      </c>
      <c r="DX257" s="22">
        <v>0.22058549999999999</v>
      </c>
      <c r="DY257" s="22">
        <v>0.19098209999999999</v>
      </c>
      <c r="DZ257" s="22">
        <v>0.123533</v>
      </c>
      <c r="EA257" s="22">
        <v>0.14863570000000001</v>
      </c>
      <c r="EB257" s="22">
        <v>0.1841071</v>
      </c>
      <c r="EC257" s="22">
        <v>0.15340219999999999</v>
      </c>
      <c r="ED257" s="22">
        <v>0.2144316</v>
      </c>
      <c r="EE257" s="22">
        <v>0.20021040000000001</v>
      </c>
      <c r="EF257" s="22">
        <v>0.23410900000000001</v>
      </c>
      <c r="EG257" s="22">
        <v>0.32271129999999998</v>
      </c>
      <c r="EH257" s="22">
        <v>0.2231911</v>
      </c>
      <c r="EI257" s="22">
        <v>0.26345039999999997</v>
      </c>
      <c r="EJ257" s="22">
        <v>0.2058623</v>
      </c>
      <c r="EK257" s="22">
        <v>1.161173</v>
      </c>
      <c r="EL257" s="22">
        <v>1.1120209999999999</v>
      </c>
      <c r="EM257" s="22">
        <v>1.022923</v>
      </c>
      <c r="EN257" s="22">
        <v>1.0077389999999999</v>
      </c>
      <c r="EO257" s="22">
        <v>8.3613400000000004E-2</v>
      </c>
      <c r="EP257" s="22">
        <v>2.4561599999999999E-2</v>
      </c>
      <c r="EQ257" s="22">
        <v>-2.9800999999999998E-3</v>
      </c>
      <c r="ER257" s="22">
        <v>7.6792299999999994E-2</v>
      </c>
      <c r="ES257" s="22">
        <v>2.2856399999999999E-2</v>
      </c>
      <c r="ET257" s="22">
        <v>3.2012600000000002E-2</v>
      </c>
      <c r="EU257" s="22">
        <v>77.830529999999996</v>
      </c>
      <c r="EV257" s="22">
        <v>76.448430000000002</v>
      </c>
      <c r="EW257" s="22">
        <v>75.234120000000004</v>
      </c>
      <c r="EX257" s="22">
        <v>74.512709999999998</v>
      </c>
      <c r="EY257" s="22">
        <v>74.268010000000004</v>
      </c>
      <c r="EZ257" s="22">
        <v>73.019810000000007</v>
      </c>
      <c r="FA257" s="22">
        <v>72.766210000000001</v>
      </c>
      <c r="FB257" s="22">
        <v>73.987629999999996</v>
      </c>
      <c r="FC257" s="22">
        <v>79.175079999999994</v>
      </c>
      <c r="FD257" s="22">
        <v>84.258930000000007</v>
      </c>
      <c r="FE257" s="22">
        <v>89.328429999999997</v>
      </c>
      <c r="FF257" s="22">
        <v>91.737250000000003</v>
      </c>
      <c r="FG257" s="22">
        <v>92.496189999999999</v>
      </c>
      <c r="FH257" s="22">
        <v>92.767589999999998</v>
      </c>
      <c r="FI257" s="22">
        <v>92.174880000000002</v>
      </c>
      <c r="FJ257" s="22">
        <v>91.133830000000003</v>
      </c>
      <c r="FK257" s="22">
        <v>88.78013</v>
      </c>
      <c r="FL257" s="22">
        <v>88.728409999999997</v>
      </c>
      <c r="FM257" s="22">
        <v>87.578479999999999</v>
      </c>
      <c r="FN257" s="22">
        <v>86.092770000000002</v>
      </c>
      <c r="FO257" s="22">
        <v>83.108829999999998</v>
      </c>
      <c r="FP257" s="22">
        <v>81.028440000000003</v>
      </c>
      <c r="FQ257" s="22">
        <v>80.864270000000005</v>
      </c>
      <c r="FR257" s="22">
        <v>79.807109999999994</v>
      </c>
      <c r="FS257" s="22">
        <v>0.87362300000000004</v>
      </c>
      <c r="FT257" s="22"/>
      <c r="FU257" s="22">
        <v>7.0861199999999999E-2</v>
      </c>
    </row>
    <row r="258" spans="1:177" x14ac:dyDescent="0.2">
      <c r="A258" s="13" t="s">
        <v>227</v>
      </c>
      <c r="B258" s="13" t="s">
        <v>199</v>
      </c>
      <c r="C258" s="13" t="s">
        <v>271</v>
      </c>
      <c r="D258" s="34" t="s">
        <v>264</v>
      </c>
      <c r="E258" s="23" t="s">
        <v>220</v>
      </c>
      <c r="F258" s="23">
        <v>293</v>
      </c>
      <c r="G258" s="22">
        <v>1.3139289999999999</v>
      </c>
      <c r="H258" s="22">
        <v>1.150345</v>
      </c>
      <c r="I258" s="22">
        <v>1.0639099999999999</v>
      </c>
      <c r="J258" s="22">
        <v>0.8847952</v>
      </c>
      <c r="K258" s="22">
        <v>0.8443503</v>
      </c>
      <c r="L258" s="22">
        <v>0.79874840000000003</v>
      </c>
      <c r="M258" s="22">
        <v>0.83411480000000005</v>
      </c>
      <c r="N258" s="22">
        <v>0.85904689999999995</v>
      </c>
      <c r="O258" s="22">
        <v>0.92452330000000005</v>
      </c>
      <c r="P258" s="22">
        <v>0.97191419999999995</v>
      </c>
      <c r="Q258" s="22">
        <v>1.07172</v>
      </c>
      <c r="R258" s="22">
        <v>1.149062</v>
      </c>
      <c r="S258" s="22">
        <v>1.341518</v>
      </c>
      <c r="T258" s="22">
        <v>1.581488</v>
      </c>
      <c r="U258" s="22">
        <v>1.8565100000000001</v>
      </c>
      <c r="V258" s="22">
        <v>1.906326</v>
      </c>
      <c r="W258" s="22">
        <v>1.86815</v>
      </c>
      <c r="X258" s="22">
        <v>1.961449</v>
      </c>
      <c r="Y258" s="22">
        <v>1.8897109999999999</v>
      </c>
      <c r="Z258" s="22">
        <v>1.8016840000000001</v>
      </c>
      <c r="AA258" s="22">
        <v>1.776362</v>
      </c>
      <c r="AB258" s="22">
        <v>1.916612</v>
      </c>
      <c r="AC258" s="22">
        <v>1.63452</v>
      </c>
      <c r="AD258" s="22">
        <v>1.427964</v>
      </c>
      <c r="AE258" s="22">
        <v>-0.23395260000000001</v>
      </c>
      <c r="AF258" s="22">
        <v>-0.18640860000000001</v>
      </c>
      <c r="AG258" s="22">
        <v>-7.9177600000000001E-2</v>
      </c>
      <c r="AH258" s="22">
        <v>-0.1097685</v>
      </c>
      <c r="AI258" s="22">
        <v>-2.7738100000000002E-2</v>
      </c>
      <c r="AJ258" s="22">
        <v>8.5199999999999997E-5</v>
      </c>
      <c r="AK258" s="22">
        <v>-6.4682000000000003E-2</v>
      </c>
      <c r="AL258" s="22">
        <v>-6.1286E-2</v>
      </c>
      <c r="AM258" s="22">
        <v>-6.2062600000000002E-2</v>
      </c>
      <c r="AN258" s="22">
        <v>-0.13083729999999999</v>
      </c>
      <c r="AO258" s="22">
        <v>-0.16903750000000001</v>
      </c>
      <c r="AP258" s="22">
        <v>-0.39028930000000001</v>
      </c>
      <c r="AQ258" s="22">
        <v>-0.35608380000000001</v>
      </c>
      <c r="AR258" s="22">
        <v>-0.49263580000000001</v>
      </c>
      <c r="AS258" s="22">
        <v>0.53315559999999995</v>
      </c>
      <c r="AT258" s="22">
        <v>0.52863780000000005</v>
      </c>
      <c r="AU258" s="22">
        <v>0.43454219999999999</v>
      </c>
      <c r="AV258" s="22">
        <v>0.42676619999999998</v>
      </c>
      <c r="AW258" s="22">
        <v>-0.39579579999999998</v>
      </c>
      <c r="AX258" s="22">
        <v>-0.43608819999999998</v>
      </c>
      <c r="AY258" s="22">
        <v>-0.57052420000000004</v>
      </c>
      <c r="AZ258" s="22">
        <v>-0.40949560000000002</v>
      </c>
      <c r="BA258" s="22">
        <v>-0.55081139999999995</v>
      </c>
      <c r="BB258" s="22">
        <v>-0.37238359999999998</v>
      </c>
      <c r="BC258" s="22">
        <v>-0.16169729999999999</v>
      </c>
      <c r="BD258" s="22">
        <v>-0.12866230000000001</v>
      </c>
      <c r="BE258" s="22">
        <v>-2.72009E-2</v>
      </c>
      <c r="BF258" s="22">
        <v>-6.5614599999999995E-2</v>
      </c>
      <c r="BG258" s="22">
        <v>1.5169999999999999E-3</v>
      </c>
      <c r="BH258" s="22">
        <v>2.91522E-2</v>
      </c>
      <c r="BI258" s="22">
        <v>-3.5522699999999997E-2</v>
      </c>
      <c r="BJ258" s="22">
        <v>-3.0774099999999999E-2</v>
      </c>
      <c r="BK258" s="22">
        <v>-2.3011500000000001E-2</v>
      </c>
      <c r="BL258" s="22">
        <v>-8.1384999999999999E-2</v>
      </c>
      <c r="BM258" s="22">
        <v>-0.1097597</v>
      </c>
      <c r="BN258" s="22">
        <v>-0.28853580000000001</v>
      </c>
      <c r="BO258" s="22">
        <v>-0.25902960000000003</v>
      </c>
      <c r="BP258" s="22">
        <v>-0.4160182</v>
      </c>
      <c r="BQ258" s="22">
        <v>0.61609029999999998</v>
      </c>
      <c r="BR258" s="22">
        <v>0.60380020000000001</v>
      </c>
      <c r="BS258" s="22">
        <v>0.5029188</v>
      </c>
      <c r="BT258" s="22">
        <v>0.48894720000000003</v>
      </c>
      <c r="BU258" s="22">
        <v>-0.31652859999999999</v>
      </c>
      <c r="BV258" s="22">
        <v>-0.35415990000000003</v>
      </c>
      <c r="BW258" s="22">
        <v>-0.46524409999999999</v>
      </c>
      <c r="BX258" s="22">
        <v>-0.34549849999999999</v>
      </c>
      <c r="BY258" s="22">
        <v>-0.46134809999999998</v>
      </c>
      <c r="BZ258" s="22">
        <v>-0.31181389999999998</v>
      </c>
      <c r="CA258" s="22">
        <v>-0.11165360000000001</v>
      </c>
      <c r="CB258" s="22">
        <v>-8.8667499999999996E-2</v>
      </c>
      <c r="CC258" s="22">
        <v>8.7979000000000009E-3</v>
      </c>
      <c r="CD258" s="22">
        <v>-3.5033700000000001E-2</v>
      </c>
      <c r="CE258" s="22">
        <v>2.1779E-2</v>
      </c>
      <c r="CF258" s="22">
        <v>4.9283899999999999E-2</v>
      </c>
      <c r="CG258" s="22">
        <v>-1.5327E-2</v>
      </c>
      <c r="CH258" s="22">
        <v>-9.6416000000000002E-3</v>
      </c>
      <c r="CI258" s="22">
        <v>4.0352000000000001E-3</v>
      </c>
      <c r="CJ258" s="22">
        <v>-4.7134500000000003E-2</v>
      </c>
      <c r="CK258" s="22">
        <v>-6.8704100000000004E-2</v>
      </c>
      <c r="CL258" s="22">
        <v>-0.21806159999999999</v>
      </c>
      <c r="CM258" s="22">
        <v>-0.19181010000000001</v>
      </c>
      <c r="CN258" s="22">
        <v>-0.36295300000000003</v>
      </c>
      <c r="CO258" s="22">
        <v>0.67353059999999998</v>
      </c>
      <c r="CP258" s="22">
        <v>0.65585760000000004</v>
      </c>
      <c r="CQ258" s="22">
        <v>0.55027630000000005</v>
      </c>
      <c r="CR258" s="22">
        <v>0.53201350000000003</v>
      </c>
      <c r="CS258" s="22">
        <v>-0.26162839999999998</v>
      </c>
      <c r="CT258" s="22">
        <v>-0.29741659999999998</v>
      </c>
      <c r="CU258" s="22">
        <v>-0.39232729999999999</v>
      </c>
      <c r="CV258" s="22">
        <v>-0.30117430000000001</v>
      </c>
      <c r="CW258" s="22">
        <v>-0.39938600000000002</v>
      </c>
      <c r="CX258" s="22">
        <v>-0.26986349999999998</v>
      </c>
      <c r="CY258" s="22">
        <v>-6.1609900000000002E-2</v>
      </c>
      <c r="CZ258" s="22">
        <v>-4.8672600000000003E-2</v>
      </c>
      <c r="DA258" s="22">
        <v>4.4796799999999998E-2</v>
      </c>
      <c r="DB258" s="22">
        <v>-4.4529000000000001E-3</v>
      </c>
      <c r="DC258" s="22">
        <v>4.2041000000000002E-2</v>
      </c>
      <c r="DD258" s="22">
        <v>6.9415699999999997E-2</v>
      </c>
      <c r="DE258" s="22">
        <v>4.8687000000000001E-3</v>
      </c>
      <c r="DF258" s="22">
        <v>1.14909E-2</v>
      </c>
      <c r="DG258" s="22">
        <v>3.1081899999999999E-2</v>
      </c>
      <c r="DH258" s="22">
        <v>-1.2884100000000001E-2</v>
      </c>
      <c r="DI258" s="22">
        <v>-2.76484E-2</v>
      </c>
      <c r="DJ258" s="22">
        <v>-0.14758740000000001</v>
      </c>
      <c r="DK258" s="22">
        <v>-0.12459050000000001</v>
      </c>
      <c r="DL258" s="22">
        <v>-0.30988779999999999</v>
      </c>
      <c r="DM258" s="22">
        <v>0.73097080000000003</v>
      </c>
      <c r="DN258" s="22">
        <v>0.70791479999999996</v>
      </c>
      <c r="DO258" s="22">
        <v>0.59763379999999999</v>
      </c>
      <c r="DP258" s="22">
        <v>0.57507980000000003</v>
      </c>
      <c r="DQ258" s="22">
        <v>-0.2067281</v>
      </c>
      <c r="DR258" s="22">
        <v>-0.24067330000000001</v>
      </c>
      <c r="DS258" s="22">
        <v>-0.31941059999999999</v>
      </c>
      <c r="DT258" s="22">
        <v>-0.25685010000000003</v>
      </c>
      <c r="DU258" s="22">
        <v>-0.337424</v>
      </c>
      <c r="DV258" s="22">
        <v>-0.22791310000000001</v>
      </c>
      <c r="DW258" s="22">
        <v>1.0645399999999999E-2</v>
      </c>
      <c r="DX258" s="22">
        <v>9.0735999999999994E-3</v>
      </c>
      <c r="DY258" s="22">
        <v>9.6773399999999996E-2</v>
      </c>
      <c r="DZ258" s="22">
        <v>3.9701E-2</v>
      </c>
      <c r="EA258" s="22">
        <v>7.1296100000000001E-2</v>
      </c>
      <c r="EB258" s="22">
        <v>9.8482700000000006E-2</v>
      </c>
      <c r="EC258" s="22">
        <v>3.4028099999999999E-2</v>
      </c>
      <c r="ED258" s="22">
        <v>4.2002900000000003E-2</v>
      </c>
      <c r="EE258" s="22">
        <v>7.0133000000000001E-2</v>
      </c>
      <c r="EF258" s="22">
        <v>3.6568200000000002E-2</v>
      </c>
      <c r="EG258" s="22">
        <v>3.1629400000000002E-2</v>
      </c>
      <c r="EH258" s="22">
        <v>-4.5833899999999997E-2</v>
      </c>
      <c r="EI258" s="22">
        <v>-2.75363E-2</v>
      </c>
      <c r="EJ258" s="22">
        <v>-0.23327010000000001</v>
      </c>
      <c r="EK258" s="22">
        <v>0.81390549999999995</v>
      </c>
      <c r="EL258" s="22">
        <v>0.78307740000000003</v>
      </c>
      <c r="EM258" s="22">
        <v>0.6660104</v>
      </c>
      <c r="EN258" s="22">
        <v>0.63726079999999996</v>
      </c>
      <c r="EO258" s="22">
        <v>-0.12746099999999999</v>
      </c>
      <c r="EP258" s="22">
        <v>-0.158745</v>
      </c>
      <c r="EQ258" s="22">
        <v>-0.2141305</v>
      </c>
      <c r="ER258" s="22">
        <v>-0.192853</v>
      </c>
      <c r="ES258" s="22">
        <v>-0.24796070000000001</v>
      </c>
      <c r="ET258" s="22">
        <v>-0.1673433</v>
      </c>
      <c r="EU258" s="22">
        <v>79.203850000000003</v>
      </c>
      <c r="EV258" s="22">
        <v>78.135310000000004</v>
      </c>
      <c r="EW258" s="22">
        <v>76.793949999999995</v>
      </c>
      <c r="EX258" s="22">
        <v>76.081469999999996</v>
      </c>
      <c r="EY258" s="22">
        <v>75.452340000000007</v>
      </c>
      <c r="EZ258" s="22">
        <v>74.477549999999994</v>
      </c>
      <c r="FA258" s="22">
        <v>73.869479999999996</v>
      </c>
      <c r="FB258" s="22">
        <v>74.960030000000003</v>
      </c>
      <c r="FC258" s="22">
        <v>79.510779999999997</v>
      </c>
      <c r="FD258" s="22">
        <v>84.194509999999994</v>
      </c>
      <c r="FE258" s="22">
        <v>88.17371</v>
      </c>
      <c r="FF258" s="22">
        <v>90.008759999999995</v>
      </c>
      <c r="FG258" s="22">
        <v>90.695459999999997</v>
      </c>
      <c r="FH258" s="22">
        <v>90.692049999999995</v>
      </c>
      <c r="FI258" s="22">
        <v>91.666210000000007</v>
      </c>
      <c r="FJ258" s="22">
        <v>90.594070000000002</v>
      </c>
      <c r="FK258" s="22">
        <v>86.659199999999998</v>
      </c>
      <c r="FL258" s="22">
        <v>87.356989999999996</v>
      </c>
      <c r="FM258" s="22">
        <v>86.924899999999994</v>
      </c>
      <c r="FN258" s="22">
        <v>85.737769999999998</v>
      </c>
      <c r="FO258" s="22">
        <v>82.626109999999997</v>
      </c>
      <c r="FP258" s="22">
        <v>80.507189999999994</v>
      </c>
      <c r="FQ258" s="22">
        <v>80.809209999999993</v>
      </c>
      <c r="FR258" s="22">
        <v>79.539339999999996</v>
      </c>
      <c r="FS258" s="22">
        <v>0.89710259999999997</v>
      </c>
      <c r="FT258" s="22"/>
      <c r="FU258" s="22">
        <v>8.2172499999999996E-2</v>
      </c>
    </row>
    <row r="259" spans="1:177" x14ac:dyDescent="0.2">
      <c r="A259" s="13" t="s">
        <v>227</v>
      </c>
      <c r="B259" s="13" t="s">
        <v>199</v>
      </c>
      <c r="C259" s="13" t="s">
        <v>271</v>
      </c>
      <c r="D259" s="34" t="s">
        <v>264</v>
      </c>
      <c r="E259" s="23" t="s">
        <v>221</v>
      </c>
      <c r="F259" s="23">
        <v>318</v>
      </c>
      <c r="G259" s="22">
        <v>1.37731</v>
      </c>
      <c r="H259" s="22">
        <v>1.1906699999999999</v>
      </c>
      <c r="I259" s="22">
        <v>1.009028</v>
      </c>
      <c r="J259" s="22">
        <v>0.86483639999999995</v>
      </c>
      <c r="K259" s="22">
        <v>0.7907284</v>
      </c>
      <c r="L259" s="22">
        <v>0.77372890000000005</v>
      </c>
      <c r="M259" s="22">
        <v>0.82266519999999999</v>
      </c>
      <c r="N259" s="22">
        <v>0.78420000000000001</v>
      </c>
      <c r="O259" s="22">
        <v>0.75324919999999995</v>
      </c>
      <c r="P259" s="22">
        <v>0.78824229999999995</v>
      </c>
      <c r="Q259" s="22">
        <v>0.96566649999999998</v>
      </c>
      <c r="R259" s="22">
        <v>1.050457</v>
      </c>
      <c r="S259" s="22">
        <v>1.1936260000000001</v>
      </c>
      <c r="T259" s="22">
        <v>1.4721059999999999</v>
      </c>
      <c r="U259" s="22">
        <v>1.8114790000000001</v>
      </c>
      <c r="V259" s="22">
        <v>1.927627</v>
      </c>
      <c r="W259" s="22">
        <v>1.866241</v>
      </c>
      <c r="X259" s="22">
        <v>2.1851180000000001</v>
      </c>
      <c r="Y259" s="22">
        <v>2.0681409999999998</v>
      </c>
      <c r="Z259" s="22">
        <v>1.889367</v>
      </c>
      <c r="AA259" s="22">
        <v>1.908269</v>
      </c>
      <c r="AB259" s="22">
        <v>1.9980199999999999</v>
      </c>
      <c r="AC259" s="22">
        <v>1.88365</v>
      </c>
      <c r="AD259" s="22">
        <v>1.593707</v>
      </c>
      <c r="AE259" s="22">
        <v>-0.14268539999999999</v>
      </c>
      <c r="AF259" s="22">
        <v>-0.1458883</v>
      </c>
      <c r="AG259" s="22">
        <v>-0.15505450000000001</v>
      </c>
      <c r="AH259" s="22">
        <v>-0.17593729999999999</v>
      </c>
      <c r="AI259" s="22">
        <v>-0.13792750000000001</v>
      </c>
      <c r="AJ259" s="22">
        <v>-8.3427000000000001E-2</v>
      </c>
      <c r="AK259" s="22">
        <v>-8.71585E-2</v>
      </c>
      <c r="AL259" s="22">
        <v>-0.12554080000000001</v>
      </c>
      <c r="AM259" s="22">
        <v>-0.15993830000000001</v>
      </c>
      <c r="AN259" s="22">
        <v>-0.19668369999999999</v>
      </c>
      <c r="AO259" s="22">
        <v>-8.4884000000000001E-2</v>
      </c>
      <c r="AP259" s="22">
        <v>-0.33588469999999998</v>
      </c>
      <c r="AQ259" s="22">
        <v>-0.31941459999999999</v>
      </c>
      <c r="AR259" s="22">
        <v>-0.36723230000000001</v>
      </c>
      <c r="AS259" s="22">
        <v>0.54785039999999996</v>
      </c>
      <c r="AT259" s="22">
        <v>0.55238960000000004</v>
      </c>
      <c r="AU259" s="22">
        <v>0.46874130000000003</v>
      </c>
      <c r="AV259" s="22">
        <v>0.5019671</v>
      </c>
      <c r="AW259" s="22">
        <v>-0.61062280000000002</v>
      </c>
      <c r="AX259" s="22">
        <v>-0.68313279999999998</v>
      </c>
      <c r="AY259" s="22">
        <v>-0.70390980000000003</v>
      </c>
      <c r="AZ259" s="22">
        <v>-0.55844859999999996</v>
      </c>
      <c r="BA259" s="22">
        <v>-0.41466649999999999</v>
      </c>
      <c r="BB259" s="22">
        <v>-0.3228741</v>
      </c>
      <c r="BC259" s="22">
        <v>-7.7483200000000002E-2</v>
      </c>
      <c r="BD259" s="22">
        <v>-8.8190299999999999E-2</v>
      </c>
      <c r="BE259" s="22">
        <v>-0.10801189999999999</v>
      </c>
      <c r="BF259" s="22">
        <v>-0.12932250000000001</v>
      </c>
      <c r="BG259" s="22">
        <v>-8.3440200000000006E-2</v>
      </c>
      <c r="BH259" s="22">
        <v>-5.41197E-2</v>
      </c>
      <c r="BI259" s="22">
        <v>-5.8201000000000003E-2</v>
      </c>
      <c r="BJ259" s="22">
        <v>-7.3694399999999993E-2</v>
      </c>
      <c r="BK259" s="22">
        <v>-0.1020317</v>
      </c>
      <c r="BL259" s="22">
        <v>-0.1275241</v>
      </c>
      <c r="BM259" s="22">
        <v>-5.7901000000000003E-3</v>
      </c>
      <c r="BN259" s="22">
        <v>-0.21973999999999999</v>
      </c>
      <c r="BO259" s="22">
        <v>-0.2108968</v>
      </c>
      <c r="BP259" s="22">
        <v>-0.26929419999999998</v>
      </c>
      <c r="BQ259" s="22">
        <v>0.64445079999999999</v>
      </c>
      <c r="BR259" s="22">
        <v>0.64778670000000005</v>
      </c>
      <c r="BS259" s="22">
        <v>0.55598899999999996</v>
      </c>
      <c r="BT259" s="22">
        <v>0.58002730000000002</v>
      </c>
      <c r="BU259" s="22">
        <v>-0.47841909999999999</v>
      </c>
      <c r="BV259" s="22">
        <v>-0.54974069999999997</v>
      </c>
      <c r="BW259" s="22">
        <v>-0.58611089999999999</v>
      </c>
      <c r="BX259" s="22">
        <v>-0.46572330000000001</v>
      </c>
      <c r="BY259" s="22">
        <v>-0.33740680000000001</v>
      </c>
      <c r="BZ259" s="22">
        <v>-0.25937209999999999</v>
      </c>
      <c r="CA259" s="22">
        <v>-3.23243E-2</v>
      </c>
      <c r="CB259" s="22">
        <v>-4.8228800000000002E-2</v>
      </c>
      <c r="CC259" s="22">
        <v>-7.5430300000000006E-2</v>
      </c>
      <c r="CD259" s="22">
        <v>-9.7037399999999996E-2</v>
      </c>
      <c r="CE259" s="22">
        <v>-4.57025E-2</v>
      </c>
      <c r="CF259" s="22">
        <v>-3.3821499999999997E-2</v>
      </c>
      <c r="CG259" s="22">
        <v>-3.8145199999999997E-2</v>
      </c>
      <c r="CH259" s="22">
        <v>-3.7785699999999998E-2</v>
      </c>
      <c r="CI259" s="22">
        <v>-6.1925800000000003E-2</v>
      </c>
      <c r="CJ259" s="22">
        <v>-7.9624399999999998E-2</v>
      </c>
      <c r="CK259" s="22">
        <v>4.8990199999999998E-2</v>
      </c>
      <c r="CL259" s="22">
        <v>-0.13929859999999999</v>
      </c>
      <c r="CM259" s="22">
        <v>-0.13573769999999999</v>
      </c>
      <c r="CN259" s="22">
        <v>-0.20146249999999999</v>
      </c>
      <c r="CO259" s="22">
        <v>0.71135590000000004</v>
      </c>
      <c r="CP259" s="22">
        <v>0.7138584</v>
      </c>
      <c r="CQ259" s="22">
        <v>0.61641659999999998</v>
      </c>
      <c r="CR259" s="22">
        <v>0.63409159999999998</v>
      </c>
      <c r="CS259" s="22">
        <v>-0.38685520000000001</v>
      </c>
      <c r="CT259" s="22">
        <v>-0.45735369999999997</v>
      </c>
      <c r="CU259" s="22">
        <v>-0.50452370000000002</v>
      </c>
      <c r="CV259" s="22">
        <v>-0.40150200000000003</v>
      </c>
      <c r="CW259" s="22">
        <v>-0.28389710000000001</v>
      </c>
      <c r="CX259" s="22">
        <v>-0.21539079999999999</v>
      </c>
      <c r="CY259" s="22">
        <v>1.28346E-2</v>
      </c>
      <c r="CZ259" s="22">
        <v>-8.2673E-3</v>
      </c>
      <c r="DA259" s="22">
        <v>-4.2848799999999999E-2</v>
      </c>
      <c r="DB259" s="22">
        <v>-6.4752199999999996E-2</v>
      </c>
      <c r="DC259" s="22">
        <v>-7.9647999999999993E-3</v>
      </c>
      <c r="DD259" s="22">
        <v>-1.35233E-2</v>
      </c>
      <c r="DE259" s="22">
        <v>-1.8089299999999999E-2</v>
      </c>
      <c r="DF259" s="22">
        <v>-1.877E-3</v>
      </c>
      <c r="DG259" s="22">
        <v>-2.18199E-2</v>
      </c>
      <c r="DH259" s="22">
        <v>-3.1724599999999999E-2</v>
      </c>
      <c r="DI259" s="22">
        <v>0.1037704</v>
      </c>
      <c r="DJ259" s="22">
        <v>-5.8857100000000002E-2</v>
      </c>
      <c r="DK259" s="22">
        <v>-6.0578600000000003E-2</v>
      </c>
      <c r="DL259" s="22">
        <v>-0.1336309</v>
      </c>
      <c r="DM259" s="22">
        <v>0.77826099999999998</v>
      </c>
      <c r="DN259" s="22">
        <v>0.77993020000000002</v>
      </c>
      <c r="DO259" s="22">
        <v>0.67684409999999995</v>
      </c>
      <c r="DP259" s="22">
        <v>0.68815590000000004</v>
      </c>
      <c r="DQ259" s="22">
        <v>-0.29529129999999998</v>
      </c>
      <c r="DR259" s="22">
        <v>-0.36496679999999998</v>
      </c>
      <c r="DS259" s="22">
        <v>-0.42293649999999999</v>
      </c>
      <c r="DT259" s="22">
        <v>-0.33728079999999999</v>
      </c>
      <c r="DU259" s="22">
        <v>-0.23038739999999999</v>
      </c>
      <c r="DV259" s="22">
        <v>-0.17140939999999999</v>
      </c>
      <c r="DW259" s="22">
        <v>7.8036900000000006E-2</v>
      </c>
      <c r="DX259" s="22">
        <v>4.9430700000000001E-2</v>
      </c>
      <c r="DY259" s="22">
        <v>4.1938000000000001E-3</v>
      </c>
      <c r="DZ259" s="22">
        <v>-1.8137500000000001E-2</v>
      </c>
      <c r="EA259" s="22">
        <v>4.6522500000000001E-2</v>
      </c>
      <c r="EB259" s="22">
        <v>1.5783999999999999E-2</v>
      </c>
      <c r="EC259" s="22">
        <v>1.08682E-2</v>
      </c>
      <c r="ED259" s="22">
        <v>4.9969399999999997E-2</v>
      </c>
      <c r="EE259" s="22">
        <v>3.6086699999999999E-2</v>
      </c>
      <c r="EF259" s="22">
        <v>3.7435000000000003E-2</v>
      </c>
      <c r="EG259" s="22">
        <v>0.18286430000000001</v>
      </c>
      <c r="EH259" s="22">
        <v>5.7287499999999998E-2</v>
      </c>
      <c r="EI259" s="22">
        <v>4.7939200000000001E-2</v>
      </c>
      <c r="EJ259" s="22">
        <v>-3.5692799999999997E-2</v>
      </c>
      <c r="EK259" s="22">
        <v>0.87486140000000001</v>
      </c>
      <c r="EL259" s="22">
        <v>0.87532739999999998</v>
      </c>
      <c r="EM259" s="22">
        <v>0.76409179999999999</v>
      </c>
      <c r="EN259" s="22">
        <v>0.76621609999999996</v>
      </c>
      <c r="EO259" s="22">
        <v>-0.1630876</v>
      </c>
      <c r="EP259" s="22">
        <v>-0.23157469999999999</v>
      </c>
      <c r="EQ259" s="22">
        <v>-0.30513760000000001</v>
      </c>
      <c r="ER259" s="22">
        <v>-0.24455550000000001</v>
      </c>
      <c r="ES259" s="22">
        <v>-0.15312780000000001</v>
      </c>
      <c r="ET259" s="22">
        <v>-0.1079074</v>
      </c>
      <c r="EU259" s="22">
        <v>76.475359999999995</v>
      </c>
      <c r="EV259" s="22">
        <v>74.78416</v>
      </c>
      <c r="EW259" s="22">
        <v>73.695970000000003</v>
      </c>
      <c r="EX259" s="22">
        <v>72.965400000000002</v>
      </c>
      <c r="EY259" s="22">
        <v>73.099850000000004</v>
      </c>
      <c r="EZ259" s="22">
        <v>71.581890000000001</v>
      </c>
      <c r="FA259" s="22">
        <v>71.677409999999995</v>
      </c>
      <c r="FB259" s="22">
        <v>73.029560000000004</v>
      </c>
      <c r="FC259" s="22">
        <v>78.845519999999993</v>
      </c>
      <c r="FD259" s="22">
        <v>84.323459999999997</v>
      </c>
      <c r="FE259" s="22">
        <v>90.468149999999994</v>
      </c>
      <c r="FF259" s="22">
        <v>93.442139999999995</v>
      </c>
      <c r="FG259" s="22">
        <v>94.271460000000005</v>
      </c>
      <c r="FH259" s="22">
        <v>94.814440000000005</v>
      </c>
      <c r="FI259" s="22">
        <v>92.675989999999999</v>
      </c>
      <c r="FJ259" s="22">
        <v>91.665760000000006</v>
      </c>
      <c r="FK259" s="22">
        <v>90.871250000000003</v>
      </c>
      <c r="FL259" s="22">
        <v>90.081069999999997</v>
      </c>
      <c r="FM259" s="22">
        <v>88.222629999999995</v>
      </c>
      <c r="FN259" s="22">
        <v>86.442139999999995</v>
      </c>
      <c r="FO259" s="22">
        <v>83.583590000000001</v>
      </c>
      <c r="FP259" s="22">
        <v>81.540019999999998</v>
      </c>
      <c r="FQ259" s="22">
        <v>80.917730000000006</v>
      </c>
      <c r="FR259" s="22">
        <v>80.070179999999993</v>
      </c>
      <c r="FS259" s="22">
        <v>1.2522040000000001</v>
      </c>
      <c r="FT259" s="22"/>
      <c r="FU259" s="22">
        <v>0.1028307</v>
      </c>
    </row>
    <row r="260" spans="1:177" x14ac:dyDescent="0.2">
      <c r="A260" s="13" t="s">
        <v>227</v>
      </c>
      <c r="B260" s="13" t="s">
        <v>199</v>
      </c>
      <c r="C260" s="13" t="s">
        <v>271</v>
      </c>
      <c r="D260" s="34" t="s">
        <v>265</v>
      </c>
      <c r="E260" s="23" t="s">
        <v>219</v>
      </c>
      <c r="F260" s="23">
        <v>589</v>
      </c>
      <c r="G260" s="22">
        <v>1.289995</v>
      </c>
      <c r="H260" s="22">
        <v>1.125435</v>
      </c>
      <c r="I260" s="22">
        <v>0.96085430000000005</v>
      </c>
      <c r="J260" s="22">
        <v>0.86022290000000001</v>
      </c>
      <c r="K260" s="22">
        <v>0.76498449999999996</v>
      </c>
      <c r="L260" s="22">
        <v>0.74126950000000003</v>
      </c>
      <c r="M260" s="22">
        <v>0.7470078</v>
      </c>
      <c r="N260" s="22">
        <v>0.7694318</v>
      </c>
      <c r="O260" s="22">
        <v>0.7509884</v>
      </c>
      <c r="P260" s="22">
        <v>0.75904919999999998</v>
      </c>
      <c r="Q260" s="22">
        <v>0.83430950000000004</v>
      </c>
      <c r="R260" s="22">
        <v>0.89970830000000002</v>
      </c>
      <c r="S260" s="22">
        <v>1.073955</v>
      </c>
      <c r="T260" s="22">
        <v>1.2328170000000001</v>
      </c>
      <c r="U260" s="22">
        <v>1.3947149999999999</v>
      </c>
      <c r="V260" s="22">
        <v>1.5098959999999999</v>
      </c>
      <c r="W260" s="22">
        <v>1.617607</v>
      </c>
      <c r="X260" s="22">
        <v>1.7834350000000001</v>
      </c>
      <c r="Y260" s="22">
        <v>1.8277019999999999</v>
      </c>
      <c r="Z260" s="22">
        <v>1.747641</v>
      </c>
      <c r="AA260" s="22">
        <v>1.764149</v>
      </c>
      <c r="AB260" s="22">
        <v>1.7648189999999999</v>
      </c>
      <c r="AC260" s="22">
        <v>1.5741750000000001</v>
      </c>
      <c r="AD260" s="22">
        <v>1.3735520000000001</v>
      </c>
      <c r="AE260" s="22">
        <v>-0.29987970000000003</v>
      </c>
      <c r="AF260" s="22">
        <v>-0.2164896</v>
      </c>
      <c r="AG260" s="22">
        <v>-0.20867350000000001</v>
      </c>
      <c r="AH260" s="22">
        <v>-0.16164600000000001</v>
      </c>
      <c r="AI260" s="22">
        <v>-0.16532179999999999</v>
      </c>
      <c r="AJ260" s="22">
        <v>-0.16736390000000001</v>
      </c>
      <c r="AK260" s="22">
        <v>-0.19570789999999999</v>
      </c>
      <c r="AL260" s="22">
        <v>-0.23811350000000001</v>
      </c>
      <c r="AM260" s="22">
        <v>-0.32697549999999997</v>
      </c>
      <c r="AN260" s="22">
        <v>-0.34153159999999999</v>
      </c>
      <c r="AO260" s="22">
        <v>-0.40730640000000001</v>
      </c>
      <c r="AP260" s="22">
        <v>-0.51570059999999995</v>
      </c>
      <c r="AQ260" s="22">
        <v>-0.53638300000000005</v>
      </c>
      <c r="AR260" s="22">
        <v>-0.64469299999999996</v>
      </c>
      <c r="AS260" s="22">
        <v>0.1991059</v>
      </c>
      <c r="AT260" s="22">
        <v>0.14260619999999999</v>
      </c>
      <c r="AU260" s="22">
        <v>8.4092799999999995E-2</v>
      </c>
      <c r="AV260" s="22">
        <v>9.3106099999999997E-2</v>
      </c>
      <c r="AW260" s="22">
        <v>-0.67578320000000003</v>
      </c>
      <c r="AX260" s="22">
        <v>-0.76326070000000001</v>
      </c>
      <c r="AY260" s="22">
        <v>-0.63233099999999998</v>
      </c>
      <c r="AZ260" s="22">
        <v>-0.62785020000000002</v>
      </c>
      <c r="BA260" s="22">
        <v>-0.52472510000000006</v>
      </c>
      <c r="BB260" s="22">
        <v>-0.42726930000000002</v>
      </c>
      <c r="BC260" s="22">
        <v>-0.14890039999999999</v>
      </c>
      <c r="BD260" s="22">
        <v>-7.8713400000000003E-2</v>
      </c>
      <c r="BE260" s="22">
        <v>-8.4098500000000007E-2</v>
      </c>
      <c r="BF260" s="22">
        <v>-5.6096199999999999E-2</v>
      </c>
      <c r="BG260" s="22">
        <v>-6.7252500000000007E-2</v>
      </c>
      <c r="BH260" s="22">
        <v>-6.8043500000000007E-2</v>
      </c>
      <c r="BI260" s="22">
        <v>-8.8048699999999994E-2</v>
      </c>
      <c r="BJ260" s="22">
        <v>-0.1023434</v>
      </c>
      <c r="BK260" s="22">
        <v>-0.1817928</v>
      </c>
      <c r="BL260" s="22">
        <v>-0.16059209999999999</v>
      </c>
      <c r="BM260" s="22">
        <v>-0.19830439999999999</v>
      </c>
      <c r="BN260" s="22">
        <v>-0.2826264</v>
      </c>
      <c r="BO260" s="22">
        <v>-0.28645199999999998</v>
      </c>
      <c r="BP260" s="22">
        <v>-0.38740560000000002</v>
      </c>
      <c r="BQ260" s="22">
        <v>0.45620110000000003</v>
      </c>
      <c r="BR260" s="22">
        <v>0.40389160000000002</v>
      </c>
      <c r="BS260" s="22">
        <v>0.34123229999999999</v>
      </c>
      <c r="BT260" s="22">
        <v>0.36023260000000001</v>
      </c>
      <c r="BU260" s="22">
        <v>-0.39818540000000002</v>
      </c>
      <c r="BV260" s="22">
        <v>-0.4856953</v>
      </c>
      <c r="BW260" s="22">
        <v>-0.3654268</v>
      </c>
      <c r="BX260" s="22">
        <v>-0.40704040000000002</v>
      </c>
      <c r="BY260" s="22">
        <v>-0.34133790000000003</v>
      </c>
      <c r="BZ260" s="22">
        <v>-0.26085920000000001</v>
      </c>
      <c r="CA260" s="22">
        <v>-4.43326E-2</v>
      </c>
      <c r="CB260" s="22">
        <v>1.67099E-2</v>
      </c>
      <c r="CC260" s="22">
        <v>2.1817999999999998E-3</v>
      </c>
      <c r="CD260" s="22">
        <v>1.70073E-2</v>
      </c>
      <c r="CE260" s="22">
        <v>6.7000000000000002E-4</v>
      </c>
      <c r="CF260" s="22">
        <v>7.4549999999999996E-4</v>
      </c>
      <c r="CG260" s="22">
        <v>-1.3484299999999999E-2</v>
      </c>
      <c r="CH260" s="22">
        <v>-8.3094999999999992E-3</v>
      </c>
      <c r="CI260" s="22">
        <v>-8.1239699999999998E-2</v>
      </c>
      <c r="CJ260" s="22">
        <v>-3.5273899999999997E-2</v>
      </c>
      <c r="CK260" s="22">
        <v>-5.3550300000000002E-2</v>
      </c>
      <c r="CL260" s="22">
        <v>-0.1211998</v>
      </c>
      <c r="CM260" s="22">
        <v>-0.11335050000000001</v>
      </c>
      <c r="CN260" s="22">
        <v>-0.20920910000000001</v>
      </c>
      <c r="CO260" s="22">
        <v>0.63426459999999996</v>
      </c>
      <c r="CP260" s="22">
        <v>0.58485699999999996</v>
      </c>
      <c r="CQ260" s="22">
        <v>0.51932639999999997</v>
      </c>
      <c r="CR260" s="22">
        <v>0.54524360000000005</v>
      </c>
      <c r="CS260" s="22">
        <v>-0.20592189999999999</v>
      </c>
      <c r="CT260" s="22">
        <v>-0.2934543</v>
      </c>
      <c r="CU260" s="22">
        <v>-0.1805698</v>
      </c>
      <c r="CV260" s="22">
        <v>-0.25410820000000001</v>
      </c>
      <c r="CW260" s="22">
        <v>-0.2143244</v>
      </c>
      <c r="CX260" s="22">
        <v>-0.14560409999999999</v>
      </c>
      <c r="CY260" s="22">
        <v>6.0235200000000003E-2</v>
      </c>
      <c r="CZ260" s="22">
        <v>0.11213330000000001</v>
      </c>
      <c r="DA260" s="22">
        <v>8.8461999999999999E-2</v>
      </c>
      <c r="DB260" s="22">
        <v>9.0110700000000002E-2</v>
      </c>
      <c r="DC260" s="22">
        <v>6.8592500000000001E-2</v>
      </c>
      <c r="DD260" s="22">
        <v>6.9534600000000002E-2</v>
      </c>
      <c r="DE260" s="22">
        <v>6.1080200000000001E-2</v>
      </c>
      <c r="DF260" s="22">
        <v>8.5724499999999995E-2</v>
      </c>
      <c r="DG260" s="22">
        <v>1.9313500000000001E-2</v>
      </c>
      <c r="DH260" s="22">
        <v>9.0044200000000005E-2</v>
      </c>
      <c r="DI260" s="22">
        <v>9.1203800000000002E-2</v>
      </c>
      <c r="DJ260" s="22">
        <v>4.0226699999999997E-2</v>
      </c>
      <c r="DK260" s="22">
        <v>5.9750900000000003E-2</v>
      </c>
      <c r="DL260" s="22">
        <v>-3.1012600000000001E-2</v>
      </c>
      <c r="DM260" s="22">
        <v>0.8123281</v>
      </c>
      <c r="DN260" s="22">
        <v>0.76582249999999996</v>
      </c>
      <c r="DO260" s="22">
        <v>0.69742040000000005</v>
      </c>
      <c r="DP260" s="22">
        <v>0.73025459999999998</v>
      </c>
      <c r="DQ260" s="22">
        <v>-1.3658500000000001E-2</v>
      </c>
      <c r="DR260" s="22">
        <v>-0.1012132</v>
      </c>
      <c r="DS260" s="22">
        <v>4.2873E-3</v>
      </c>
      <c r="DT260" s="22">
        <v>-0.101176</v>
      </c>
      <c r="DU260" s="22">
        <v>-8.7310899999999997E-2</v>
      </c>
      <c r="DV260" s="22">
        <v>-3.03491E-2</v>
      </c>
      <c r="DW260" s="22">
        <v>0.2112145</v>
      </c>
      <c r="DX260" s="22">
        <v>0.2499094</v>
      </c>
      <c r="DY260" s="22">
        <v>0.213037</v>
      </c>
      <c r="DZ260" s="22">
        <v>0.19566049999999999</v>
      </c>
      <c r="EA260" s="22">
        <v>0.1666618</v>
      </c>
      <c r="EB260" s="22">
        <v>0.16885500000000001</v>
      </c>
      <c r="EC260" s="22">
        <v>0.16873940000000001</v>
      </c>
      <c r="ED260" s="22">
        <v>0.22149460000000001</v>
      </c>
      <c r="EE260" s="22">
        <v>0.16449620000000001</v>
      </c>
      <c r="EF260" s="22">
        <v>0.27098369999999999</v>
      </c>
      <c r="EG260" s="22">
        <v>0.30020580000000002</v>
      </c>
      <c r="EH260" s="22">
        <v>0.27330100000000002</v>
      </c>
      <c r="EI260" s="22">
        <v>0.30968200000000001</v>
      </c>
      <c r="EJ260" s="22">
        <v>0.2262749</v>
      </c>
      <c r="EK260" s="22">
        <v>1.069423</v>
      </c>
      <c r="EL260" s="22">
        <v>1.0271079999999999</v>
      </c>
      <c r="EM260" s="22">
        <v>0.95455999999999996</v>
      </c>
      <c r="EN260" s="22">
        <v>0.99738110000000002</v>
      </c>
      <c r="EO260" s="22">
        <v>0.26393939999999999</v>
      </c>
      <c r="EP260" s="22">
        <v>0.17635229999999999</v>
      </c>
      <c r="EQ260" s="22">
        <v>0.27119149999999997</v>
      </c>
      <c r="ER260" s="22">
        <v>0.1196338</v>
      </c>
      <c r="ES260" s="22">
        <v>9.6076300000000003E-2</v>
      </c>
      <c r="ET260" s="22">
        <v>0.13606099999999999</v>
      </c>
      <c r="EU260" s="22">
        <v>72.916250000000005</v>
      </c>
      <c r="EV260" s="22">
        <v>72.084289999999996</v>
      </c>
      <c r="EW260" s="22">
        <v>71.121830000000003</v>
      </c>
      <c r="EX260" s="22">
        <v>70.745350000000002</v>
      </c>
      <c r="EY260" s="22">
        <v>70.557739999999995</v>
      </c>
      <c r="EZ260" s="22">
        <v>69.87415</v>
      </c>
      <c r="FA260" s="22">
        <v>69.473529999999997</v>
      </c>
      <c r="FB260" s="22">
        <v>70.734909999999999</v>
      </c>
      <c r="FC260" s="22">
        <v>74.497439999999997</v>
      </c>
      <c r="FD260" s="22">
        <v>79.202929999999995</v>
      </c>
      <c r="FE260" s="22">
        <v>83.447659999999999</v>
      </c>
      <c r="FF260" s="22">
        <v>87.3095</v>
      </c>
      <c r="FG260" s="22">
        <v>88.980080000000001</v>
      </c>
      <c r="FH260" s="22">
        <v>89.613669999999999</v>
      </c>
      <c r="FI260" s="22">
        <v>90.117699999999999</v>
      </c>
      <c r="FJ260" s="22">
        <v>90.143389999999997</v>
      </c>
      <c r="FK260" s="22">
        <v>88.321100000000001</v>
      </c>
      <c r="FL260" s="22">
        <v>86.95438</v>
      </c>
      <c r="FM260" s="22">
        <v>83.349119999999999</v>
      </c>
      <c r="FN260" s="22">
        <v>79.772739999999999</v>
      </c>
      <c r="FO260" s="22">
        <v>75.716480000000004</v>
      </c>
      <c r="FP260" s="22">
        <v>73.779480000000007</v>
      </c>
      <c r="FQ260" s="22">
        <v>72.532809999999998</v>
      </c>
      <c r="FR260" s="22">
        <v>71.562150000000003</v>
      </c>
      <c r="FS260" s="22">
        <v>0.65087260000000002</v>
      </c>
      <c r="FT260" s="22"/>
      <c r="FU260" s="22">
        <v>7.1908299999999994E-2</v>
      </c>
    </row>
    <row r="261" spans="1:177" x14ac:dyDescent="0.2">
      <c r="A261" s="13" t="s">
        <v>227</v>
      </c>
      <c r="B261" s="13" t="s">
        <v>199</v>
      </c>
      <c r="C261" s="13" t="s">
        <v>271</v>
      </c>
      <c r="D261" s="34" t="s">
        <v>265</v>
      </c>
      <c r="E261" s="23" t="s">
        <v>220</v>
      </c>
      <c r="F261" s="23">
        <v>285</v>
      </c>
      <c r="G261" s="22">
        <v>1.1958340000000001</v>
      </c>
      <c r="H261" s="22">
        <v>1.054487</v>
      </c>
      <c r="I261" s="22">
        <v>0.89213419999999999</v>
      </c>
      <c r="J261" s="22">
        <v>0.80110959999999998</v>
      </c>
      <c r="K261" s="22">
        <v>0.69947530000000002</v>
      </c>
      <c r="L261" s="22">
        <v>0.70298110000000003</v>
      </c>
      <c r="M261" s="22">
        <v>0.72261620000000004</v>
      </c>
      <c r="N261" s="22">
        <v>0.78594209999999998</v>
      </c>
      <c r="O261" s="22">
        <v>0.83210609999999996</v>
      </c>
      <c r="P261" s="22">
        <v>0.85688600000000004</v>
      </c>
      <c r="Q261" s="22">
        <v>0.93491270000000004</v>
      </c>
      <c r="R261" s="22">
        <v>0.99104820000000005</v>
      </c>
      <c r="S261" s="22">
        <v>1.179521</v>
      </c>
      <c r="T261" s="22">
        <v>1.2695529999999999</v>
      </c>
      <c r="U261" s="22">
        <v>1.4319630000000001</v>
      </c>
      <c r="V261" s="22">
        <v>1.5912249999999999</v>
      </c>
      <c r="W261" s="22">
        <v>1.7159740000000001</v>
      </c>
      <c r="X261" s="22">
        <v>1.8406549999999999</v>
      </c>
      <c r="Y261" s="22">
        <v>1.813672</v>
      </c>
      <c r="Z261" s="22">
        <v>1.750076</v>
      </c>
      <c r="AA261" s="22">
        <v>1.772686</v>
      </c>
      <c r="AB261" s="22">
        <v>1.7012510000000001</v>
      </c>
      <c r="AC261" s="22">
        <v>1.426329</v>
      </c>
      <c r="AD261" s="22">
        <v>1.206763</v>
      </c>
      <c r="AE261" s="22">
        <v>-0.14889169999999999</v>
      </c>
      <c r="AF261" s="22">
        <v>-6.0196399999999997E-2</v>
      </c>
      <c r="AG261" s="22">
        <v>-9.8834599999999995E-2</v>
      </c>
      <c r="AH261" s="22">
        <v>-4.5636700000000002E-2</v>
      </c>
      <c r="AI261" s="22">
        <v>-0.1025464</v>
      </c>
      <c r="AJ261" s="22">
        <v>-7.2663500000000006E-2</v>
      </c>
      <c r="AK261" s="22">
        <v>-8.9174900000000001E-2</v>
      </c>
      <c r="AL261" s="22">
        <v>-5.1000400000000001E-2</v>
      </c>
      <c r="AM261" s="22">
        <v>-0.14537739999999999</v>
      </c>
      <c r="AN261" s="22">
        <v>-0.1168257</v>
      </c>
      <c r="AO261" s="22">
        <v>-0.1124502</v>
      </c>
      <c r="AP261" s="22">
        <v>-0.24012829999999999</v>
      </c>
      <c r="AQ261" s="22">
        <v>-0.22397329999999999</v>
      </c>
      <c r="AR261" s="22">
        <v>-0.37944080000000002</v>
      </c>
      <c r="AS261" s="22">
        <v>0.42217510000000003</v>
      </c>
      <c r="AT261" s="22">
        <v>0.37106479999999997</v>
      </c>
      <c r="AU261" s="22">
        <v>0.3533868</v>
      </c>
      <c r="AV261" s="22">
        <v>0.32361839999999997</v>
      </c>
      <c r="AW261" s="22">
        <v>-0.2275653</v>
      </c>
      <c r="AX261" s="22">
        <v>-0.17446449999999999</v>
      </c>
      <c r="AY261" s="22">
        <v>-0.12877640000000001</v>
      </c>
      <c r="AZ261" s="22">
        <v>-0.40019070000000001</v>
      </c>
      <c r="BA261" s="22">
        <v>-0.39436149999999998</v>
      </c>
      <c r="BB261" s="22">
        <v>-0.33677210000000002</v>
      </c>
      <c r="BC261" s="22">
        <v>-9.1869699999999999E-2</v>
      </c>
      <c r="BD261" s="22">
        <v>-2.0681600000000001E-2</v>
      </c>
      <c r="BE261" s="22">
        <v>-4.36362E-2</v>
      </c>
      <c r="BF261" s="22">
        <v>-1.38569E-2</v>
      </c>
      <c r="BG261" s="22">
        <v>-5.1420300000000002E-2</v>
      </c>
      <c r="BH261" s="22">
        <v>-3.9475999999999997E-2</v>
      </c>
      <c r="BI261" s="22">
        <v>-5.8122199999999999E-2</v>
      </c>
      <c r="BJ261" s="22">
        <v>-2.4346400000000001E-2</v>
      </c>
      <c r="BK261" s="22">
        <v>-0.1063413</v>
      </c>
      <c r="BL261" s="22">
        <v>-7.7076599999999995E-2</v>
      </c>
      <c r="BM261" s="22">
        <v>-6.6845399999999999E-2</v>
      </c>
      <c r="BN261" s="22">
        <v>-0.18203059999999999</v>
      </c>
      <c r="BO261" s="22">
        <v>-0.16925290000000001</v>
      </c>
      <c r="BP261" s="22">
        <v>-0.31572030000000001</v>
      </c>
      <c r="BQ261" s="22">
        <v>0.47311350000000002</v>
      </c>
      <c r="BR261" s="22">
        <v>0.43015340000000002</v>
      </c>
      <c r="BS261" s="22">
        <v>0.41118919999999998</v>
      </c>
      <c r="BT261" s="22">
        <v>0.38203809999999999</v>
      </c>
      <c r="BU261" s="22">
        <v>-0.14763950000000001</v>
      </c>
      <c r="BV261" s="22">
        <v>-0.1078457</v>
      </c>
      <c r="BW261" s="22">
        <v>-6.8462499999999996E-2</v>
      </c>
      <c r="BX261" s="22">
        <v>-0.29867719999999998</v>
      </c>
      <c r="BY261" s="22">
        <v>-0.34577469999999999</v>
      </c>
      <c r="BZ261" s="22">
        <v>-0.28010350000000001</v>
      </c>
      <c r="CA261" s="22">
        <v>-5.2376499999999999E-2</v>
      </c>
      <c r="CB261" s="22">
        <v>6.6863000000000001E-3</v>
      </c>
      <c r="CC261" s="22">
        <v>-5.4060000000000002E-3</v>
      </c>
      <c r="CD261" s="22">
        <v>8.1536999999999998E-3</v>
      </c>
      <c r="CE261" s="22">
        <v>-1.60105E-2</v>
      </c>
      <c r="CF261" s="22">
        <v>-1.6490399999999999E-2</v>
      </c>
      <c r="CG261" s="22">
        <v>-3.6615300000000003E-2</v>
      </c>
      <c r="CH261" s="22">
        <v>-5.8859000000000003E-3</v>
      </c>
      <c r="CI261" s="22">
        <v>-7.9305E-2</v>
      </c>
      <c r="CJ261" s="22">
        <v>-4.9546399999999997E-2</v>
      </c>
      <c r="CK261" s="22">
        <v>-3.5259600000000002E-2</v>
      </c>
      <c r="CL261" s="22">
        <v>-0.14179230000000001</v>
      </c>
      <c r="CM261" s="22">
        <v>-0.13135369999999999</v>
      </c>
      <c r="CN261" s="22">
        <v>-0.27158759999999998</v>
      </c>
      <c r="CO261" s="22">
        <v>0.50839330000000005</v>
      </c>
      <c r="CP261" s="22">
        <v>0.471078</v>
      </c>
      <c r="CQ261" s="22">
        <v>0.45122299999999999</v>
      </c>
      <c r="CR261" s="22">
        <v>0.42249930000000002</v>
      </c>
      <c r="CS261" s="22">
        <v>-9.2283100000000007E-2</v>
      </c>
      <c r="CT261" s="22">
        <v>-6.1705799999999998E-2</v>
      </c>
      <c r="CU261" s="22">
        <v>-2.66892E-2</v>
      </c>
      <c r="CV261" s="22">
        <v>-0.2283693</v>
      </c>
      <c r="CW261" s="22">
        <v>-0.3121235</v>
      </c>
      <c r="CX261" s="22">
        <v>-0.24085509999999999</v>
      </c>
      <c r="CY261" s="22">
        <v>-1.28834E-2</v>
      </c>
      <c r="CZ261" s="22">
        <v>3.4054099999999997E-2</v>
      </c>
      <c r="DA261" s="22">
        <v>3.2824300000000001E-2</v>
      </c>
      <c r="DB261" s="22">
        <v>3.0164300000000002E-2</v>
      </c>
      <c r="DC261" s="22">
        <v>1.9399400000000001E-2</v>
      </c>
      <c r="DD261" s="22">
        <v>6.4951000000000002E-3</v>
      </c>
      <c r="DE261" s="22">
        <v>-1.51083E-2</v>
      </c>
      <c r="DF261" s="22">
        <v>1.25746E-2</v>
      </c>
      <c r="DG261" s="22">
        <v>-5.2268700000000001E-2</v>
      </c>
      <c r="DH261" s="22">
        <v>-2.2016299999999999E-2</v>
      </c>
      <c r="DI261" s="22">
        <v>-3.6738000000000001E-3</v>
      </c>
      <c r="DJ261" s="22">
        <v>-0.1015539</v>
      </c>
      <c r="DK261" s="22">
        <v>-9.3454599999999999E-2</v>
      </c>
      <c r="DL261" s="22">
        <v>-0.22745499999999999</v>
      </c>
      <c r="DM261" s="22">
        <v>0.54367310000000002</v>
      </c>
      <c r="DN261" s="22">
        <v>0.51200259999999997</v>
      </c>
      <c r="DO261" s="22">
        <v>0.49125669999999999</v>
      </c>
      <c r="DP261" s="22">
        <v>0.4629606</v>
      </c>
      <c r="DQ261" s="22">
        <v>-3.6926800000000003E-2</v>
      </c>
      <c r="DR261" s="22">
        <v>-1.5565900000000001E-2</v>
      </c>
      <c r="DS261" s="22">
        <v>1.50841E-2</v>
      </c>
      <c r="DT261" s="22">
        <v>-0.15806139999999999</v>
      </c>
      <c r="DU261" s="22">
        <v>-0.27847240000000001</v>
      </c>
      <c r="DV261" s="22">
        <v>-0.2016066</v>
      </c>
      <c r="DW261" s="22">
        <v>4.41386E-2</v>
      </c>
      <c r="DX261" s="22">
        <v>7.3568999999999996E-2</v>
      </c>
      <c r="DY261" s="22">
        <v>8.8022600000000006E-2</v>
      </c>
      <c r="DZ261" s="22">
        <v>6.1944100000000002E-2</v>
      </c>
      <c r="EA261" s="22">
        <v>7.0525500000000005E-2</v>
      </c>
      <c r="EB261" s="22">
        <v>3.9682599999999998E-2</v>
      </c>
      <c r="EC261" s="22">
        <v>1.5944300000000002E-2</v>
      </c>
      <c r="ED261" s="22">
        <v>3.9228600000000002E-2</v>
      </c>
      <c r="EE261" s="22">
        <v>-1.3232499999999999E-2</v>
      </c>
      <c r="EF261" s="22">
        <v>1.77328E-2</v>
      </c>
      <c r="EG261" s="22">
        <v>4.1931000000000003E-2</v>
      </c>
      <c r="EH261" s="22">
        <v>-4.34562E-2</v>
      </c>
      <c r="EI261" s="22">
        <v>-3.8734200000000003E-2</v>
      </c>
      <c r="EJ261" s="22">
        <v>-0.16373450000000001</v>
      </c>
      <c r="EK261" s="22">
        <v>0.59461149999999996</v>
      </c>
      <c r="EL261" s="22">
        <v>0.57109129999999997</v>
      </c>
      <c r="EM261" s="22">
        <v>0.54905919999999997</v>
      </c>
      <c r="EN261" s="22">
        <v>0.52138019999999996</v>
      </c>
      <c r="EO261" s="22">
        <v>4.2999000000000002E-2</v>
      </c>
      <c r="EP261" s="22">
        <v>5.1052800000000002E-2</v>
      </c>
      <c r="EQ261" s="22">
        <v>7.5398000000000007E-2</v>
      </c>
      <c r="ER261" s="22">
        <v>-5.6548000000000001E-2</v>
      </c>
      <c r="ES261" s="22">
        <v>-0.22988549999999999</v>
      </c>
      <c r="ET261" s="22">
        <v>-0.14493800000000001</v>
      </c>
      <c r="EU261" s="22">
        <v>72.343670000000003</v>
      </c>
      <c r="EV261" s="22">
        <v>72.038550000000001</v>
      </c>
      <c r="EW261" s="22">
        <v>71.095969999999994</v>
      </c>
      <c r="EX261" s="22">
        <v>70.776499999999999</v>
      </c>
      <c r="EY261" s="22">
        <v>71.071680000000001</v>
      </c>
      <c r="EZ261" s="22">
        <v>70.070760000000007</v>
      </c>
      <c r="FA261" s="22">
        <v>70.412589999999994</v>
      </c>
      <c r="FB261" s="22">
        <v>71.225620000000006</v>
      </c>
      <c r="FC261" s="22">
        <v>73.423720000000003</v>
      </c>
      <c r="FD261" s="22">
        <v>77.191019999999995</v>
      </c>
      <c r="FE261" s="22">
        <v>82.234089999999995</v>
      </c>
      <c r="FF261" s="22">
        <v>85.617689999999996</v>
      </c>
      <c r="FG261" s="22">
        <v>86.399249999999995</v>
      </c>
      <c r="FH261" s="22">
        <v>86.129189999999994</v>
      </c>
      <c r="FI261" s="22">
        <v>86.668390000000002</v>
      </c>
      <c r="FJ261" s="22">
        <v>86.452160000000006</v>
      </c>
      <c r="FK261" s="22">
        <v>84.882869999999997</v>
      </c>
      <c r="FL261" s="22">
        <v>83.842470000000006</v>
      </c>
      <c r="FM261" s="22">
        <v>80.148409999999998</v>
      </c>
      <c r="FN261" s="22">
        <v>77.790760000000006</v>
      </c>
      <c r="FO261" s="22">
        <v>74.800060000000002</v>
      </c>
      <c r="FP261" s="22">
        <v>73.227549999999994</v>
      </c>
      <c r="FQ261" s="22">
        <v>72.291679999999999</v>
      </c>
      <c r="FR261" s="22">
        <v>71.542410000000004</v>
      </c>
      <c r="FS261" s="22">
        <v>0.73472349999999997</v>
      </c>
      <c r="FT261" s="22"/>
      <c r="FU261" s="22">
        <v>6.21728E-2</v>
      </c>
    </row>
    <row r="262" spans="1:177" x14ac:dyDescent="0.2">
      <c r="A262" s="13" t="s">
        <v>227</v>
      </c>
      <c r="B262" s="13" t="s">
        <v>199</v>
      </c>
      <c r="C262" s="13" t="s">
        <v>271</v>
      </c>
      <c r="D262" s="34" t="s">
        <v>265</v>
      </c>
      <c r="E262" s="23" t="s">
        <v>221</v>
      </c>
      <c r="F262" s="23">
        <v>304</v>
      </c>
      <c r="G262" s="22">
        <v>1.4160969999999999</v>
      </c>
      <c r="H262" s="22">
        <v>1.2318819999999999</v>
      </c>
      <c r="I262" s="22">
        <v>1.0730820000000001</v>
      </c>
      <c r="J262" s="22">
        <v>0.97959629999999998</v>
      </c>
      <c r="K262" s="22">
        <v>0.84512209999999999</v>
      </c>
      <c r="L262" s="22">
        <v>0.80560030000000005</v>
      </c>
      <c r="M262" s="22">
        <v>0.76702179999999998</v>
      </c>
      <c r="N262" s="22">
        <v>0.73275670000000004</v>
      </c>
      <c r="O262" s="22">
        <v>0.70068900000000001</v>
      </c>
      <c r="P262" s="22">
        <v>0.67111929999999997</v>
      </c>
      <c r="Q262" s="22">
        <v>0.80338259999999995</v>
      </c>
      <c r="R262" s="22">
        <v>0.82960339999999999</v>
      </c>
      <c r="S262" s="22">
        <v>0.99715520000000002</v>
      </c>
      <c r="T262" s="22">
        <v>1.29118</v>
      </c>
      <c r="U262" s="22">
        <v>1.720164</v>
      </c>
      <c r="V262" s="22">
        <v>1.8106739999999999</v>
      </c>
      <c r="W262" s="22">
        <v>1.956202</v>
      </c>
      <c r="X262" s="22">
        <v>2.2055950000000002</v>
      </c>
      <c r="Y262" s="22">
        <v>2.021563</v>
      </c>
      <c r="Z262" s="22">
        <v>1.775366</v>
      </c>
      <c r="AA262" s="22">
        <v>1.762297</v>
      </c>
      <c r="AB262" s="22">
        <v>1.77627</v>
      </c>
      <c r="AC262" s="22">
        <v>1.6432370000000001</v>
      </c>
      <c r="AD262" s="22">
        <v>1.4687589999999999</v>
      </c>
      <c r="AE262" s="22">
        <v>-0.1114629</v>
      </c>
      <c r="AF262" s="22">
        <v>-3.8072399999999999E-2</v>
      </c>
      <c r="AG262" s="22">
        <v>-4.9372300000000001E-2</v>
      </c>
      <c r="AH262" s="22">
        <v>-2.2851199999999999E-2</v>
      </c>
      <c r="AI262" s="22">
        <v>-2.9938900000000001E-2</v>
      </c>
      <c r="AJ262" s="22">
        <v>-2.4506699999999999E-2</v>
      </c>
      <c r="AK262" s="22">
        <v>-3.5065800000000001E-2</v>
      </c>
      <c r="AL262" s="22">
        <v>-6.8057800000000002E-2</v>
      </c>
      <c r="AM262" s="22">
        <v>-0.15364639999999999</v>
      </c>
      <c r="AN262" s="22">
        <v>-8.0298300000000003E-2</v>
      </c>
      <c r="AO262" s="22">
        <v>-0.15692120000000001</v>
      </c>
      <c r="AP262" s="22">
        <v>-0.20855969999999999</v>
      </c>
      <c r="AQ262" s="22">
        <v>-0.2237026</v>
      </c>
      <c r="AR262" s="22">
        <v>-0.30079630000000002</v>
      </c>
      <c r="AS262" s="22">
        <v>0.64378089999999999</v>
      </c>
      <c r="AT262" s="22">
        <v>0.573403</v>
      </c>
      <c r="AU262" s="22">
        <v>0.44565100000000002</v>
      </c>
      <c r="AV262" s="22">
        <v>0.53693979999999997</v>
      </c>
      <c r="AW262" s="22">
        <v>-0.46811989999999998</v>
      </c>
      <c r="AX262" s="22">
        <v>-0.67619260000000003</v>
      </c>
      <c r="AY262" s="22">
        <v>-0.43976759999999998</v>
      </c>
      <c r="AZ262" s="22">
        <v>-0.4214347</v>
      </c>
      <c r="BA262" s="22">
        <v>-0.2468765</v>
      </c>
      <c r="BB262" s="22">
        <v>-0.18205540000000001</v>
      </c>
      <c r="BC262" s="22">
        <v>-5.4639899999999998E-2</v>
      </c>
      <c r="BD262" s="22">
        <v>7.9328000000000003E-3</v>
      </c>
      <c r="BE262" s="22">
        <v>-8.5044999999999999E-3</v>
      </c>
      <c r="BF262" s="22">
        <v>1.2636400000000001E-2</v>
      </c>
      <c r="BG262" s="22">
        <v>-6.3540000000000005E-4</v>
      </c>
      <c r="BH262" s="22">
        <v>5.1877E-3</v>
      </c>
      <c r="BI262" s="22">
        <v>-6.1343999999999999E-3</v>
      </c>
      <c r="BJ262" s="22">
        <v>-2.9597600000000002E-2</v>
      </c>
      <c r="BK262" s="22">
        <v>-0.1039325</v>
      </c>
      <c r="BL262" s="22">
        <v>-3.4656600000000003E-2</v>
      </c>
      <c r="BM262" s="22">
        <v>-9.2033900000000002E-2</v>
      </c>
      <c r="BN262" s="22">
        <v>-0.12756999999999999</v>
      </c>
      <c r="BO262" s="22">
        <v>-0.13184799999999999</v>
      </c>
      <c r="BP262" s="22">
        <v>-0.18951399999999999</v>
      </c>
      <c r="BQ262" s="22">
        <v>0.72700149999999997</v>
      </c>
      <c r="BR262" s="22">
        <v>0.66582379999999997</v>
      </c>
      <c r="BS262" s="22">
        <v>0.55520150000000001</v>
      </c>
      <c r="BT262" s="22">
        <v>0.64084589999999997</v>
      </c>
      <c r="BU262" s="22">
        <v>-0.3502807</v>
      </c>
      <c r="BV262" s="22">
        <v>-0.55482070000000006</v>
      </c>
      <c r="BW262" s="22">
        <v>-0.35274369999999999</v>
      </c>
      <c r="BX262" s="22">
        <v>-0.33496619999999999</v>
      </c>
      <c r="BY262" s="22">
        <v>-0.18112590000000001</v>
      </c>
      <c r="BZ262" s="22">
        <v>-0.1230962</v>
      </c>
      <c r="CA262" s="22">
        <v>-1.5284499999999999E-2</v>
      </c>
      <c r="CB262" s="22">
        <v>3.9795900000000002E-2</v>
      </c>
      <c r="CC262" s="22">
        <v>1.9800499999999999E-2</v>
      </c>
      <c r="CD262" s="22">
        <v>3.7214900000000002E-2</v>
      </c>
      <c r="CE262" s="22">
        <v>1.96601E-2</v>
      </c>
      <c r="CF262" s="22">
        <v>2.5753999999999999E-2</v>
      </c>
      <c r="CG262" s="22">
        <v>1.39034E-2</v>
      </c>
      <c r="CH262" s="22">
        <v>-2.9602000000000001E-3</v>
      </c>
      <c r="CI262" s="22">
        <v>-6.9500900000000004E-2</v>
      </c>
      <c r="CJ262" s="22">
        <v>-3.0452999999999999E-3</v>
      </c>
      <c r="CK262" s="22">
        <v>-4.7093200000000002E-2</v>
      </c>
      <c r="CL262" s="22">
        <v>-7.1476700000000004E-2</v>
      </c>
      <c r="CM262" s="22">
        <v>-6.8229700000000004E-2</v>
      </c>
      <c r="CN262" s="22">
        <v>-0.1124402</v>
      </c>
      <c r="CO262" s="22">
        <v>0.78464</v>
      </c>
      <c r="CP262" s="22">
        <v>0.72983419999999999</v>
      </c>
      <c r="CQ262" s="22">
        <v>0.63107590000000002</v>
      </c>
      <c r="CR262" s="22">
        <v>0.71281090000000003</v>
      </c>
      <c r="CS262" s="22">
        <v>-0.2686655</v>
      </c>
      <c r="CT262" s="22">
        <v>-0.47075889999999998</v>
      </c>
      <c r="CU262" s="22">
        <v>-0.29247109999999998</v>
      </c>
      <c r="CV262" s="22">
        <v>-0.2750783</v>
      </c>
      <c r="CW262" s="22">
        <v>-0.13558729999999999</v>
      </c>
      <c r="CX262" s="22">
        <v>-8.2261200000000007E-2</v>
      </c>
      <c r="CY262" s="22">
        <v>2.4070899999999999E-2</v>
      </c>
      <c r="CZ262" s="22">
        <v>7.1659E-2</v>
      </c>
      <c r="DA262" s="22">
        <v>4.81054E-2</v>
      </c>
      <c r="DB262" s="22">
        <v>6.1793500000000001E-2</v>
      </c>
      <c r="DC262" s="22">
        <v>3.9955699999999997E-2</v>
      </c>
      <c r="DD262" s="22">
        <v>4.6320300000000002E-2</v>
      </c>
      <c r="DE262" s="22">
        <v>3.3941199999999998E-2</v>
      </c>
      <c r="DF262" s="22">
        <v>2.3677299999999998E-2</v>
      </c>
      <c r="DG262" s="22">
        <v>-3.5069200000000002E-2</v>
      </c>
      <c r="DH262" s="22">
        <v>2.8566000000000001E-2</v>
      </c>
      <c r="DI262" s="22">
        <v>-2.1524999999999999E-3</v>
      </c>
      <c r="DJ262" s="22">
        <v>-1.53834E-2</v>
      </c>
      <c r="DK262" s="22">
        <v>-4.6115000000000001E-3</v>
      </c>
      <c r="DL262" s="22">
        <v>-3.5366399999999999E-2</v>
      </c>
      <c r="DM262" s="22">
        <v>0.84227839999999998</v>
      </c>
      <c r="DN262" s="22">
        <v>0.79384460000000001</v>
      </c>
      <c r="DO262" s="22">
        <v>0.70695019999999997</v>
      </c>
      <c r="DP262" s="22">
        <v>0.78477589999999997</v>
      </c>
      <c r="DQ262" s="22">
        <v>-0.18705040000000001</v>
      </c>
      <c r="DR262" s="22">
        <v>-0.38669710000000002</v>
      </c>
      <c r="DS262" s="22">
        <v>-0.2321986</v>
      </c>
      <c r="DT262" s="22">
        <v>-0.2151904</v>
      </c>
      <c r="DU262" s="22">
        <v>-9.0048699999999995E-2</v>
      </c>
      <c r="DV262" s="22">
        <v>-4.1426299999999999E-2</v>
      </c>
      <c r="DW262" s="22">
        <v>8.0893800000000002E-2</v>
      </c>
      <c r="DX262" s="22">
        <v>0.1176642</v>
      </c>
      <c r="DY262" s="22">
        <v>8.8973300000000005E-2</v>
      </c>
      <c r="DZ262" s="22">
        <v>9.7281099999999995E-2</v>
      </c>
      <c r="EA262" s="22">
        <v>6.9259200000000007E-2</v>
      </c>
      <c r="EB262" s="22">
        <v>7.6014799999999993E-2</v>
      </c>
      <c r="EC262" s="22">
        <v>6.2872600000000001E-2</v>
      </c>
      <c r="ED262" s="22">
        <v>6.2137499999999998E-2</v>
      </c>
      <c r="EE262" s="22">
        <v>1.46447E-2</v>
      </c>
      <c r="EF262" s="22">
        <v>7.4207800000000004E-2</v>
      </c>
      <c r="EG262" s="22">
        <v>6.2734799999999993E-2</v>
      </c>
      <c r="EH262" s="22">
        <v>6.5606300000000006E-2</v>
      </c>
      <c r="EI262" s="22">
        <v>8.7243200000000007E-2</v>
      </c>
      <c r="EJ262" s="22">
        <v>7.5915899999999994E-2</v>
      </c>
      <c r="EK262" s="22">
        <v>0.92549899999999996</v>
      </c>
      <c r="EL262" s="22">
        <v>0.88626539999999998</v>
      </c>
      <c r="EM262" s="22">
        <v>0.81650069999999997</v>
      </c>
      <c r="EN262" s="22">
        <v>0.88868190000000002</v>
      </c>
      <c r="EO262" s="22">
        <v>-6.9211099999999998E-2</v>
      </c>
      <c r="EP262" s="22">
        <v>-0.26532509999999998</v>
      </c>
      <c r="EQ262" s="22">
        <v>-0.14517469999999999</v>
      </c>
      <c r="ER262" s="22">
        <v>-0.1287219</v>
      </c>
      <c r="ES262" s="22">
        <v>-2.4298199999999999E-2</v>
      </c>
      <c r="ET262" s="22">
        <v>1.7532900000000001E-2</v>
      </c>
      <c r="EU262" s="22">
        <v>73.47757</v>
      </c>
      <c r="EV262" s="22">
        <v>72.128519999999995</v>
      </c>
      <c r="EW262" s="22">
        <v>71.146410000000003</v>
      </c>
      <c r="EX262" s="22">
        <v>70.713009999999997</v>
      </c>
      <c r="EY262" s="22">
        <v>70.051439999999999</v>
      </c>
      <c r="EZ262" s="22">
        <v>69.678380000000004</v>
      </c>
      <c r="FA262" s="22">
        <v>68.549670000000006</v>
      </c>
      <c r="FB262" s="22">
        <v>70.252939999999995</v>
      </c>
      <c r="FC262" s="22">
        <v>75.553899999999999</v>
      </c>
      <c r="FD262" s="22">
        <v>81.180840000000003</v>
      </c>
      <c r="FE262" s="22">
        <v>84.642930000000007</v>
      </c>
      <c r="FF262" s="22">
        <v>88.972629999999995</v>
      </c>
      <c r="FG262" s="22">
        <v>91.514849999999996</v>
      </c>
      <c r="FH262" s="22">
        <v>93.034689999999998</v>
      </c>
      <c r="FI262" s="22">
        <v>93.50385</v>
      </c>
      <c r="FJ262" s="22">
        <v>93.767030000000005</v>
      </c>
      <c r="FK262" s="22">
        <v>91.697900000000004</v>
      </c>
      <c r="FL262" s="22">
        <v>90.010990000000007</v>
      </c>
      <c r="FM262" s="22">
        <v>86.492099999999994</v>
      </c>
      <c r="FN262" s="22">
        <v>81.71951</v>
      </c>
      <c r="FO262" s="22">
        <v>76.616519999999994</v>
      </c>
      <c r="FP262" s="22">
        <v>74.321299999999994</v>
      </c>
      <c r="FQ262" s="22">
        <v>72.769620000000003</v>
      </c>
      <c r="FR262" s="22">
        <v>71.581130000000002</v>
      </c>
      <c r="FS262" s="22">
        <v>0.9591364</v>
      </c>
      <c r="FT262" s="22"/>
      <c r="FU262" s="22">
        <v>0.1116911</v>
      </c>
    </row>
    <row r="263" spans="1:177" x14ac:dyDescent="0.2">
      <c r="A263" s="13" t="s">
        <v>227</v>
      </c>
      <c r="B263" s="13" t="s">
        <v>199</v>
      </c>
      <c r="C263" s="13" t="s">
        <v>271</v>
      </c>
      <c r="D263" s="34" t="s">
        <v>266</v>
      </c>
      <c r="E263" s="23" t="s">
        <v>219</v>
      </c>
      <c r="F263" s="23">
        <v>590</v>
      </c>
      <c r="G263" s="22">
        <v>1.2379709999999999</v>
      </c>
      <c r="H263" s="22">
        <v>1.086055</v>
      </c>
      <c r="I263" s="22">
        <v>0.9317957</v>
      </c>
      <c r="J263" s="22">
        <v>0.83646759999999998</v>
      </c>
      <c r="K263" s="22">
        <v>0.72693649999999999</v>
      </c>
      <c r="L263" s="22">
        <v>0.72008459999999996</v>
      </c>
      <c r="M263" s="22">
        <v>0.7465406</v>
      </c>
      <c r="N263" s="22">
        <v>0.79181279999999998</v>
      </c>
      <c r="O263" s="22">
        <v>0.78370949999999995</v>
      </c>
      <c r="P263" s="22">
        <v>0.7016867</v>
      </c>
      <c r="Q263" s="22">
        <v>0.69735369999999997</v>
      </c>
      <c r="R263" s="22">
        <v>0.75018839999999998</v>
      </c>
      <c r="S263" s="22">
        <v>0.93272299999999997</v>
      </c>
      <c r="T263" s="22">
        <v>1.100525</v>
      </c>
      <c r="U263" s="22">
        <v>1.2521249999999999</v>
      </c>
      <c r="V263" s="22">
        <v>1.4382600000000001</v>
      </c>
      <c r="W263" s="22">
        <v>1.5040169999999999</v>
      </c>
      <c r="X263" s="22">
        <v>1.6651180000000001</v>
      </c>
      <c r="Y263" s="22">
        <v>1.7061980000000001</v>
      </c>
      <c r="Z263" s="22">
        <v>1.6709240000000001</v>
      </c>
      <c r="AA263" s="22">
        <v>1.646317</v>
      </c>
      <c r="AB263" s="22">
        <v>1.5983510000000001</v>
      </c>
      <c r="AC263" s="22">
        <v>1.4761169999999999</v>
      </c>
      <c r="AD263" s="22">
        <v>1.3184439999999999</v>
      </c>
      <c r="AE263" s="22">
        <v>-0.31702209999999997</v>
      </c>
      <c r="AF263" s="22">
        <v>-0.25688250000000001</v>
      </c>
      <c r="AG263" s="22">
        <v>-0.26663799999999999</v>
      </c>
      <c r="AH263" s="22">
        <v>-0.20199919999999999</v>
      </c>
      <c r="AI263" s="22">
        <v>-0.24868570000000001</v>
      </c>
      <c r="AJ263" s="22">
        <v>-0.20044200000000001</v>
      </c>
      <c r="AK263" s="22">
        <v>-0.18671850000000001</v>
      </c>
      <c r="AL263" s="22">
        <v>-0.22834769999999999</v>
      </c>
      <c r="AM263" s="22">
        <v>-0.28658519999999998</v>
      </c>
      <c r="AN263" s="22">
        <v>-0.31909199999999999</v>
      </c>
      <c r="AO263" s="22">
        <v>-0.41349209999999997</v>
      </c>
      <c r="AP263" s="22">
        <v>-0.50298350000000003</v>
      </c>
      <c r="AQ263" s="22">
        <v>-0.37557889999999999</v>
      </c>
      <c r="AR263" s="22">
        <v>-0.5750556</v>
      </c>
      <c r="AS263" s="22">
        <v>0.13439909999999999</v>
      </c>
      <c r="AT263" s="22">
        <v>0.1878542</v>
      </c>
      <c r="AU263" s="22">
        <v>0.1150301</v>
      </c>
      <c r="AV263" s="22">
        <v>0.14754049999999999</v>
      </c>
      <c r="AW263" s="22">
        <v>-0.58579210000000004</v>
      </c>
      <c r="AX263" s="22">
        <v>-0.60336380000000001</v>
      </c>
      <c r="AY263" s="22">
        <v>-0.55198349999999996</v>
      </c>
      <c r="AZ263" s="22">
        <v>-0.58857130000000002</v>
      </c>
      <c r="BA263" s="22">
        <v>-0.46354590000000001</v>
      </c>
      <c r="BB263" s="22">
        <v>-0.3207179</v>
      </c>
      <c r="BC263" s="22">
        <v>-0.1795359</v>
      </c>
      <c r="BD263" s="22">
        <v>-0.13782340000000001</v>
      </c>
      <c r="BE263" s="22">
        <v>-0.1642972</v>
      </c>
      <c r="BF263" s="22">
        <v>-0.1104139</v>
      </c>
      <c r="BG263" s="22">
        <v>-0.1361948</v>
      </c>
      <c r="BH263" s="22">
        <v>-9.9887699999999996E-2</v>
      </c>
      <c r="BI263" s="22">
        <v>-7.9954499999999998E-2</v>
      </c>
      <c r="BJ263" s="22">
        <v>-0.1035182</v>
      </c>
      <c r="BK263" s="22">
        <v>-0.1060782</v>
      </c>
      <c r="BL263" s="22">
        <v>-0.13340740000000001</v>
      </c>
      <c r="BM263" s="22">
        <v>-0.2163195</v>
      </c>
      <c r="BN263" s="22">
        <v>-0.28728090000000001</v>
      </c>
      <c r="BO263" s="22">
        <v>-0.162161</v>
      </c>
      <c r="BP263" s="22">
        <v>-0.34836909999999999</v>
      </c>
      <c r="BQ263" s="22">
        <v>0.35990109999999997</v>
      </c>
      <c r="BR263" s="22">
        <v>0.42573060000000001</v>
      </c>
      <c r="BS263" s="22">
        <v>0.35815380000000002</v>
      </c>
      <c r="BT263" s="22">
        <v>0.36767749999999999</v>
      </c>
      <c r="BU263" s="22">
        <v>-0.33735159999999997</v>
      </c>
      <c r="BV263" s="22">
        <v>-0.37640249999999997</v>
      </c>
      <c r="BW263" s="22">
        <v>-0.31080449999999998</v>
      </c>
      <c r="BX263" s="22">
        <v>-0.36627739999999998</v>
      </c>
      <c r="BY263" s="22">
        <v>-0.27259359999999999</v>
      </c>
      <c r="BZ263" s="22">
        <v>-0.1789753</v>
      </c>
      <c r="CA263" s="22">
        <v>-8.4313399999999997E-2</v>
      </c>
      <c r="CB263" s="22">
        <v>-5.5363500000000003E-2</v>
      </c>
      <c r="CC263" s="22">
        <v>-9.3416299999999994E-2</v>
      </c>
      <c r="CD263" s="22">
        <v>-4.6982299999999998E-2</v>
      </c>
      <c r="CE263" s="22">
        <v>-5.8284000000000002E-2</v>
      </c>
      <c r="CF263" s="22">
        <v>-3.0244199999999999E-2</v>
      </c>
      <c r="CG263" s="22">
        <v>-6.0101E-3</v>
      </c>
      <c r="CH263" s="22">
        <v>-1.70616E-2</v>
      </c>
      <c r="CI263" s="22">
        <v>1.89404E-2</v>
      </c>
      <c r="CJ263" s="22">
        <v>-4.8028999999999997E-3</v>
      </c>
      <c r="CK263" s="22">
        <v>-7.9758399999999993E-2</v>
      </c>
      <c r="CL263" s="22">
        <v>-0.13788590000000001</v>
      </c>
      <c r="CM263" s="22">
        <v>-1.4348400000000001E-2</v>
      </c>
      <c r="CN263" s="22">
        <v>-0.1913668</v>
      </c>
      <c r="CO263" s="22">
        <v>0.51608310000000002</v>
      </c>
      <c r="CP263" s="22">
        <v>0.59048310000000004</v>
      </c>
      <c r="CQ263" s="22">
        <v>0.52654060000000003</v>
      </c>
      <c r="CR263" s="22">
        <v>0.52014369999999999</v>
      </c>
      <c r="CS263" s="22">
        <v>-0.1652825</v>
      </c>
      <c r="CT263" s="22">
        <v>-0.21920990000000001</v>
      </c>
      <c r="CU263" s="22">
        <v>-0.1437647</v>
      </c>
      <c r="CV263" s="22">
        <v>-0.21231720000000001</v>
      </c>
      <c r="CW263" s="22">
        <v>-0.14034070000000001</v>
      </c>
      <c r="CX263" s="22">
        <v>-8.0804799999999996E-2</v>
      </c>
      <c r="CY263" s="22">
        <v>1.09091E-2</v>
      </c>
      <c r="CZ263" s="22">
        <v>2.7096499999999999E-2</v>
      </c>
      <c r="DA263" s="22">
        <v>-2.2535300000000001E-2</v>
      </c>
      <c r="DB263" s="22">
        <v>1.64493E-2</v>
      </c>
      <c r="DC263" s="22">
        <v>1.9626899999999999E-2</v>
      </c>
      <c r="DD263" s="22">
        <v>3.9399400000000001E-2</v>
      </c>
      <c r="DE263" s="22">
        <v>6.7934400000000006E-2</v>
      </c>
      <c r="DF263" s="22">
        <v>6.9394999999999998E-2</v>
      </c>
      <c r="DG263" s="22">
        <v>0.143959</v>
      </c>
      <c r="DH263" s="22">
        <v>0.1238016</v>
      </c>
      <c r="DI263" s="22">
        <v>5.6802699999999998E-2</v>
      </c>
      <c r="DJ263" s="22">
        <v>1.15091E-2</v>
      </c>
      <c r="DK263" s="22">
        <v>0.1334641</v>
      </c>
      <c r="DL263" s="22">
        <v>-3.4364400000000003E-2</v>
      </c>
      <c r="DM263" s="22">
        <v>0.67226509999999995</v>
      </c>
      <c r="DN263" s="22">
        <v>0.75523560000000001</v>
      </c>
      <c r="DO263" s="22">
        <v>0.69492730000000003</v>
      </c>
      <c r="DP263" s="22">
        <v>0.67261000000000004</v>
      </c>
      <c r="DQ263" s="22">
        <v>6.7866999999999997E-3</v>
      </c>
      <c r="DR263" s="22">
        <v>-6.2017200000000001E-2</v>
      </c>
      <c r="DS263" s="22">
        <v>2.32751E-2</v>
      </c>
      <c r="DT263" s="22">
        <v>-5.8357100000000002E-2</v>
      </c>
      <c r="DU263" s="22">
        <v>-8.0877999999999992E-3</v>
      </c>
      <c r="DV263" s="22">
        <v>1.7365599999999998E-2</v>
      </c>
      <c r="DW263" s="22">
        <v>0.14839530000000001</v>
      </c>
      <c r="DX263" s="22">
        <v>0.1461556</v>
      </c>
      <c r="DY263" s="22">
        <v>7.9805500000000001E-2</v>
      </c>
      <c r="DZ263" s="22">
        <v>0.10803450000000001</v>
      </c>
      <c r="EA263" s="22">
        <v>0.1321177</v>
      </c>
      <c r="EB263" s="22">
        <v>0.13995369999999999</v>
      </c>
      <c r="EC263" s="22">
        <v>0.1746984</v>
      </c>
      <c r="ED263" s="22">
        <v>0.1942246</v>
      </c>
      <c r="EE263" s="22">
        <v>0.32446599999999998</v>
      </c>
      <c r="EF263" s="22">
        <v>0.30948619999999999</v>
      </c>
      <c r="EG263" s="22">
        <v>0.25397520000000001</v>
      </c>
      <c r="EH263" s="22">
        <v>0.22721169999999999</v>
      </c>
      <c r="EI263" s="22">
        <v>0.34688200000000002</v>
      </c>
      <c r="EJ263" s="22">
        <v>0.19232199999999999</v>
      </c>
      <c r="EK263" s="22">
        <v>0.89776719999999999</v>
      </c>
      <c r="EL263" s="22">
        <v>0.99311210000000005</v>
      </c>
      <c r="EM263" s="22">
        <v>0.93805099999999997</v>
      </c>
      <c r="EN263" s="22">
        <v>0.89274699999999996</v>
      </c>
      <c r="EO263" s="22">
        <v>0.25522719999999999</v>
      </c>
      <c r="EP263" s="22">
        <v>0.16494400000000001</v>
      </c>
      <c r="EQ263" s="22">
        <v>0.26445410000000003</v>
      </c>
      <c r="ER263" s="22">
        <v>0.16393679999999999</v>
      </c>
      <c r="ES263" s="22">
        <v>0.18286440000000001</v>
      </c>
      <c r="ET263" s="22">
        <v>0.15910820000000001</v>
      </c>
      <c r="EU263" s="22">
        <v>71.005070000000003</v>
      </c>
      <c r="EV263" s="22">
        <v>70.281949999999995</v>
      </c>
      <c r="EW263" s="22">
        <v>69.753960000000006</v>
      </c>
      <c r="EX263" s="22">
        <v>69.83305</v>
      </c>
      <c r="EY263" s="22">
        <v>69.312640000000002</v>
      </c>
      <c r="EZ263" s="22">
        <v>68.860339999999994</v>
      </c>
      <c r="FA263" s="22">
        <v>68.910939999999997</v>
      </c>
      <c r="FB263" s="22">
        <v>70.324529999999996</v>
      </c>
      <c r="FC263" s="22">
        <v>71.877939999999995</v>
      </c>
      <c r="FD263" s="22">
        <v>74.347499999999997</v>
      </c>
      <c r="FE263" s="22">
        <v>77.85521</v>
      </c>
      <c r="FF263" s="22">
        <v>81.256749999999997</v>
      </c>
      <c r="FG263" s="22">
        <v>84.992940000000004</v>
      </c>
      <c r="FH263" s="22">
        <v>86.871030000000005</v>
      </c>
      <c r="FI263" s="22">
        <v>87.243629999999996</v>
      </c>
      <c r="FJ263" s="22">
        <v>86.825040000000001</v>
      </c>
      <c r="FK263" s="22">
        <v>85.672340000000005</v>
      </c>
      <c r="FL263" s="22">
        <v>83.038570000000007</v>
      </c>
      <c r="FM263" s="22">
        <v>81.426270000000002</v>
      </c>
      <c r="FN263" s="22">
        <v>77.063410000000005</v>
      </c>
      <c r="FO263" s="22">
        <v>73.945499999999996</v>
      </c>
      <c r="FP263" s="22">
        <v>72.04974</v>
      </c>
      <c r="FQ263" s="22">
        <v>71.363280000000003</v>
      </c>
      <c r="FR263" s="22">
        <v>70.759640000000005</v>
      </c>
      <c r="FS263" s="22">
        <v>0.59792000000000001</v>
      </c>
      <c r="FT263" s="22"/>
      <c r="FU263" s="22">
        <v>7.3465799999999998E-2</v>
      </c>
    </row>
    <row r="264" spans="1:177" x14ac:dyDescent="0.2">
      <c r="A264" s="13" t="s">
        <v>227</v>
      </c>
      <c r="B264" s="13" t="s">
        <v>199</v>
      </c>
      <c r="C264" s="13" t="s">
        <v>271</v>
      </c>
      <c r="D264" s="34" t="s">
        <v>266</v>
      </c>
      <c r="E264" s="23" t="s">
        <v>220</v>
      </c>
      <c r="F264" s="23">
        <v>285</v>
      </c>
      <c r="G264" s="22">
        <v>1.127507</v>
      </c>
      <c r="H264" s="22">
        <v>1.058996</v>
      </c>
      <c r="I264" s="22">
        <v>0.88447819999999999</v>
      </c>
      <c r="J264" s="22">
        <v>0.82948949999999999</v>
      </c>
      <c r="K264" s="22">
        <v>0.71198300000000003</v>
      </c>
      <c r="L264" s="22">
        <v>0.69935460000000005</v>
      </c>
      <c r="M264" s="22">
        <v>0.70946100000000001</v>
      </c>
      <c r="N264" s="22">
        <v>0.76938620000000002</v>
      </c>
      <c r="O264" s="22">
        <v>0.82771980000000001</v>
      </c>
      <c r="P264" s="22">
        <v>0.81766360000000005</v>
      </c>
      <c r="Q264" s="22">
        <v>0.8433408</v>
      </c>
      <c r="R264" s="22">
        <v>0.86595529999999998</v>
      </c>
      <c r="S264" s="22">
        <v>1.038224</v>
      </c>
      <c r="T264" s="22">
        <v>1.200942</v>
      </c>
      <c r="U264" s="22">
        <v>1.41059</v>
      </c>
      <c r="V264" s="22">
        <v>1.5603560000000001</v>
      </c>
      <c r="W264" s="22">
        <v>1.562675</v>
      </c>
      <c r="X264" s="22">
        <v>1.652242</v>
      </c>
      <c r="Y264" s="22">
        <v>1.6303240000000001</v>
      </c>
      <c r="Z264" s="22">
        <v>1.6235250000000001</v>
      </c>
      <c r="AA264" s="22">
        <v>1.5883400000000001</v>
      </c>
      <c r="AB264" s="22">
        <v>1.5099359999999999</v>
      </c>
      <c r="AC264" s="22">
        <v>1.346452</v>
      </c>
      <c r="AD264" s="22">
        <v>1.2293160000000001</v>
      </c>
      <c r="AE264" s="22">
        <v>-0.21533730000000001</v>
      </c>
      <c r="AF264" s="22">
        <v>-8.3967399999999998E-2</v>
      </c>
      <c r="AG264" s="22">
        <v>-0.2228955</v>
      </c>
      <c r="AH264" s="22">
        <v>-4.0370299999999998E-2</v>
      </c>
      <c r="AI264" s="22">
        <v>-8.1675800000000007E-2</v>
      </c>
      <c r="AJ264" s="22">
        <v>-4.5832100000000001E-2</v>
      </c>
      <c r="AK264" s="22">
        <v>-6.0016199999999999E-2</v>
      </c>
      <c r="AL264" s="22">
        <v>-7.1512599999999996E-2</v>
      </c>
      <c r="AM264" s="22">
        <v>-5.9478000000000003E-2</v>
      </c>
      <c r="AN264" s="22">
        <v>-4.9053899999999998E-2</v>
      </c>
      <c r="AO264" s="22">
        <v>-8.0854999999999996E-2</v>
      </c>
      <c r="AP264" s="22">
        <v>-0.14367050000000001</v>
      </c>
      <c r="AQ264" s="22">
        <v>-3.5533500000000003E-2</v>
      </c>
      <c r="AR264" s="22">
        <v>-0.28607510000000003</v>
      </c>
      <c r="AS264" s="22">
        <v>0.41452119999999998</v>
      </c>
      <c r="AT264" s="22">
        <v>0.42064200000000002</v>
      </c>
      <c r="AU264" s="22">
        <v>0.39353680000000002</v>
      </c>
      <c r="AV264" s="22">
        <v>0.33399109999999999</v>
      </c>
      <c r="AW264" s="22">
        <v>-0.2230191</v>
      </c>
      <c r="AX264" s="22">
        <v>-0.22426470000000001</v>
      </c>
      <c r="AY264" s="22">
        <v>-0.1841074</v>
      </c>
      <c r="AZ264" s="22">
        <v>-0.37203960000000003</v>
      </c>
      <c r="BA264" s="22">
        <v>-0.30107859999999997</v>
      </c>
      <c r="BB264" s="22">
        <v>-0.17059279999999999</v>
      </c>
      <c r="BC264" s="22">
        <v>-0.15592410000000001</v>
      </c>
      <c r="BD264" s="22">
        <v>-3.2792799999999997E-2</v>
      </c>
      <c r="BE264" s="22">
        <v>-0.16586229999999999</v>
      </c>
      <c r="BF264" s="22">
        <v>-9.1600999999999991E-3</v>
      </c>
      <c r="BG264" s="22">
        <v>-5.3335199999999999E-2</v>
      </c>
      <c r="BH264" s="22">
        <v>-2.1417700000000001E-2</v>
      </c>
      <c r="BI264" s="22">
        <v>-3.0896400000000001E-2</v>
      </c>
      <c r="BJ264" s="22">
        <v>-4.4138799999999999E-2</v>
      </c>
      <c r="BK264" s="22">
        <v>-1.29315E-2</v>
      </c>
      <c r="BL264" s="22">
        <v>-1.3313800000000001E-2</v>
      </c>
      <c r="BM264" s="22">
        <v>-4.1059900000000003E-2</v>
      </c>
      <c r="BN264" s="22">
        <v>-9.4809199999999996E-2</v>
      </c>
      <c r="BO264" s="22">
        <v>8.9978000000000002E-3</v>
      </c>
      <c r="BP264" s="22">
        <v>-0.22811290000000001</v>
      </c>
      <c r="BQ264" s="22">
        <v>0.47003529999999999</v>
      </c>
      <c r="BR264" s="22">
        <v>0.47536270000000003</v>
      </c>
      <c r="BS264" s="22">
        <v>0.4452371</v>
      </c>
      <c r="BT264" s="22">
        <v>0.38962479999999999</v>
      </c>
      <c r="BU264" s="22">
        <v>-0.15441679999999999</v>
      </c>
      <c r="BV264" s="22">
        <v>-0.15983539999999999</v>
      </c>
      <c r="BW264" s="22">
        <v>-0.134043</v>
      </c>
      <c r="BX264" s="22">
        <v>-0.27652539999999998</v>
      </c>
      <c r="BY264" s="22">
        <v>-0.2279728</v>
      </c>
      <c r="BZ264" s="22">
        <v>-0.12972139999999999</v>
      </c>
      <c r="CA264" s="22">
        <v>-0.1147748</v>
      </c>
      <c r="CB264" s="22">
        <v>2.6505999999999999E-3</v>
      </c>
      <c r="CC264" s="22">
        <v>-0.12636120000000001</v>
      </c>
      <c r="CD264" s="22">
        <v>1.2455900000000001E-2</v>
      </c>
      <c r="CE264" s="22">
        <v>-3.3706600000000003E-2</v>
      </c>
      <c r="CF264" s="22">
        <v>-4.5084000000000001E-3</v>
      </c>
      <c r="CG264" s="22">
        <v>-1.0728100000000001E-2</v>
      </c>
      <c r="CH264" s="22">
        <v>-2.5179799999999999E-2</v>
      </c>
      <c r="CI264" s="22">
        <v>1.9306500000000001E-2</v>
      </c>
      <c r="CJ264" s="22">
        <v>1.1439599999999999E-2</v>
      </c>
      <c r="CK264" s="22">
        <v>-1.34979E-2</v>
      </c>
      <c r="CL264" s="22">
        <v>-6.0967899999999998E-2</v>
      </c>
      <c r="CM264" s="22">
        <v>3.9840100000000003E-2</v>
      </c>
      <c r="CN264" s="22">
        <v>-0.18796850000000001</v>
      </c>
      <c r="CO264" s="22">
        <v>0.5084843</v>
      </c>
      <c r="CP264" s="22">
        <v>0.513262</v>
      </c>
      <c r="CQ264" s="22">
        <v>0.48104449999999999</v>
      </c>
      <c r="CR264" s="22">
        <v>0.4281566</v>
      </c>
      <c r="CS264" s="22">
        <v>-0.1069032</v>
      </c>
      <c r="CT264" s="22">
        <v>-0.11521190000000001</v>
      </c>
      <c r="CU264" s="22">
        <v>-9.9368499999999998E-2</v>
      </c>
      <c r="CV264" s="22">
        <v>-0.21037259999999999</v>
      </c>
      <c r="CW264" s="22">
        <v>-0.17733989999999999</v>
      </c>
      <c r="CX264" s="22">
        <v>-0.101414</v>
      </c>
      <c r="CY264" s="22">
        <v>-7.3625399999999994E-2</v>
      </c>
      <c r="CZ264" s="22">
        <v>3.8094000000000003E-2</v>
      </c>
      <c r="DA264" s="22">
        <v>-8.6860099999999996E-2</v>
      </c>
      <c r="DB264" s="22">
        <v>3.4071900000000002E-2</v>
      </c>
      <c r="DC264" s="22">
        <v>-1.4077900000000001E-2</v>
      </c>
      <c r="DD264" s="22">
        <v>1.2400899999999999E-2</v>
      </c>
      <c r="DE264" s="22">
        <v>9.4400999999999999E-3</v>
      </c>
      <c r="DF264" s="22">
        <v>-6.2208000000000003E-3</v>
      </c>
      <c r="DG264" s="22">
        <v>5.15445E-2</v>
      </c>
      <c r="DH264" s="22">
        <v>3.6193000000000003E-2</v>
      </c>
      <c r="DI264" s="22">
        <v>1.40641E-2</v>
      </c>
      <c r="DJ264" s="22">
        <v>-2.71267E-2</v>
      </c>
      <c r="DK264" s="22">
        <v>7.0682400000000006E-2</v>
      </c>
      <c r="DL264" s="22">
        <v>-0.14782400000000001</v>
      </c>
      <c r="DM264" s="22">
        <v>0.54693329999999996</v>
      </c>
      <c r="DN264" s="22">
        <v>0.55116140000000002</v>
      </c>
      <c r="DO264" s="22">
        <v>0.51685199999999998</v>
      </c>
      <c r="DP264" s="22">
        <v>0.4666883</v>
      </c>
      <c r="DQ264" s="22">
        <v>-5.9389499999999998E-2</v>
      </c>
      <c r="DR264" s="22">
        <v>-7.0588300000000007E-2</v>
      </c>
      <c r="DS264" s="22">
        <v>-6.4694000000000002E-2</v>
      </c>
      <c r="DT264" s="22">
        <v>-0.14421980000000001</v>
      </c>
      <c r="DU264" s="22">
        <v>-0.12670709999999999</v>
      </c>
      <c r="DV264" s="22">
        <v>-7.3106599999999994E-2</v>
      </c>
      <c r="DW264" s="22">
        <v>-1.4212199999999999E-2</v>
      </c>
      <c r="DX264" s="22">
        <v>8.9268600000000004E-2</v>
      </c>
      <c r="DY264" s="22">
        <v>-2.98269E-2</v>
      </c>
      <c r="DZ264" s="22">
        <v>6.5282099999999996E-2</v>
      </c>
      <c r="EA264" s="22">
        <v>1.42627E-2</v>
      </c>
      <c r="EB264" s="22">
        <v>3.6815300000000002E-2</v>
      </c>
      <c r="EC264" s="22">
        <v>3.8559900000000001E-2</v>
      </c>
      <c r="ED264" s="22">
        <v>2.1153000000000002E-2</v>
      </c>
      <c r="EE264" s="22">
        <v>9.8090999999999998E-2</v>
      </c>
      <c r="EF264" s="22">
        <v>7.19331E-2</v>
      </c>
      <c r="EG264" s="22">
        <v>5.3859200000000003E-2</v>
      </c>
      <c r="EH264" s="22">
        <v>2.1734699999999999E-2</v>
      </c>
      <c r="EI264" s="22">
        <v>0.1152137</v>
      </c>
      <c r="EJ264" s="22">
        <v>-8.9861899999999995E-2</v>
      </c>
      <c r="EK264" s="22">
        <v>0.60244750000000002</v>
      </c>
      <c r="EL264" s="22">
        <v>0.60588200000000003</v>
      </c>
      <c r="EM264" s="22">
        <v>0.56855230000000001</v>
      </c>
      <c r="EN264" s="22">
        <v>0.52232210000000001</v>
      </c>
      <c r="EO264" s="22">
        <v>9.2128000000000002E-3</v>
      </c>
      <c r="EP264" s="22">
        <v>-6.1590000000000004E-3</v>
      </c>
      <c r="EQ264" s="22">
        <v>-1.46296E-2</v>
      </c>
      <c r="ER264" s="22">
        <v>-4.8705600000000002E-2</v>
      </c>
      <c r="ES264" s="22">
        <v>-5.3601200000000002E-2</v>
      </c>
      <c r="ET264" s="22">
        <v>-3.2235199999999999E-2</v>
      </c>
      <c r="EU264" s="22">
        <v>71.000919999999994</v>
      </c>
      <c r="EV264" s="22">
        <v>70.303730000000002</v>
      </c>
      <c r="EW264" s="22">
        <v>70.085210000000004</v>
      </c>
      <c r="EX264" s="22">
        <v>69.987390000000005</v>
      </c>
      <c r="EY264" s="22">
        <v>69.592100000000002</v>
      </c>
      <c r="EZ264" s="22">
        <v>69.645930000000007</v>
      </c>
      <c r="FA264" s="22">
        <v>69.313029999999998</v>
      </c>
      <c r="FB264" s="22">
        <v>70.353970000000004</v>
      </c>
      <c r="FC264" s="22">
        <v>71.112719999999996</v>
      </c>
      <c r="FD264" s="22">
        <v>72.375789999999995</v>
      </c>
      <c r="FE264" s="22">
        <v>75.490250000000003</v>
      </c>
      <c r="FF264" s="22">
        <v>78.782390000000007</v>
      </c>
      <c r="FG264" s="22">
        <v>82.510949999999994</v>
      </c>
      <c r="FH264" s="22">
        <v>83.36833</v>
      </c>
      <c r="FI264" s="22">
        <v>83.780180000000001</v>
      </c>
      <c r="FJ264" s="22">
        <v>83.214479999999995</v>
      </c>
      <c r="FK264" s="22">
        <v>81.682829999999996</v>
      </c>
      <c r="FL264" s="22">
        <v>79.089709999999997</v>
      </c>
      <c r="FM264" s="22">
        <v>78.091930000000005</v>
      </c>
      <c r="FN264" s="22">
        <v>74.377160000000003</v>
      </c>
      <c r="FO264" s="22">
        <v>72.586950000000002</v>
      </c>
      <c r="FP264" s="22">
        <v>71.80171</v>
      </c>
      <c r="FQ264" s="22">
        <v>71.313580000000002</v>
      </c>
      <c r="FR264" s="22">
        <v>70.581890000000001</v>
      </c>
      <c r="FS264" s="22">
        <v>0.65093420000000002</v>
      </c>
      <c r="FT264" s="22"/>
      <c r="FU264" s="22">
        <v>6.25449E-2</v>
      </c>
    </row>
    <row r="265" spans="1:177" x14ac:dyDescent="0.2">
      <c r="A265" s="13" t="s">
        <v>227</v>
      </c>
      <c r="B265" s="13" t="s">
        <v>199</v>
      </c>
      <c r="C265" s="13" t="s">
        <v>271</v>
      </c>
      <c r="D265" s="34" t="s">
        <v>266</v>
      </c>
      <c r="E265" s="23" t="s">
        <v>221</v>
      </c>
      <c r="F265" s="23">
        <v>305</v>
      </c>
      <c r="G265" s="22">
        <v>1.2759590000000001</v>
      </c>
      <c r="H265" s="22">
        <v>1.0856030000000001</v>
      </c>
      <c r="I265" s="22">
        <v>0.95847479999999996</v>
      </c>
      <c r="J265" s="22">
        <v>0.83960800000000002</v>
      </c>
      <c r="K265" s="22">
        <v>0.72879309999999997</v>
      </c>
      <c r="L265" s="22">
        <v>0.72855749999999997</v>
      </c>
      <c r="M265" s="22">
        <v>0.76387530000000003</v>
      </c>
      <c r="N265" s="22">
        <v>0.79326649999999999</v>
      </c>
      <c r="O265" s="22">
        <v>0.74952229999999997</v>
      </c>
      <c r="P265" s="22">
        <v>0.56693859999999996</v>
      </c>
      <c r="Q265" s="22">
        <v>0.54407970000000005</v>
      </c>
      <c r="R265" s="22">
        <v>0.61192860000000004</v>
      </c>
      <c r="S265" s="22">
        <v>0.83236049999999995</v>
      </c>
      <c r="T265" s="22">
        <v>1.032278</v>
      </c>
      <c r="U265" s="22">
        <v>1.3348150000000001</v>
      </c>
      <c r="V265" s="22">
        <v>1.63873</v>
      </c>
      <c r="W265" s="22">
        <v>1.7412829999999999</v>
      </c>
      <c r="X265" s="22">
        <v>2.0104700000000002</v>
      </c>
      <c r="Y265" s="22">
        <v>1.9447950000000001</v>
      </c>
      <c r="Z265" s="22">
        <v>1.73888</v>
      </c>
      <c r="AA265" s="22">
        <v>1.7224729999999999</v>
      </c>
      <c r="AB265" s="22">
        <v>1.6173329999999999</v>
      </c>
      <c r="AC265" s="22">
        <v>1.500267</v>
      </c>
      <c r="AD265" s="22">
        <v>1.3931229999999999</v>
      </c>
      <c r="AE265" s="22">
        <v>-0.16535250000000001</v>
      </c>
      <c r="AF265" s="22">
        <v>-0.19067980000000001</v>
      </c>
      <c r="AG265" s="22">
        <v>-0.15007819999999999</v>
      </c>
      <c r="AH265" s="22">
        <v>-0.16883029999999999</v>
      </c>
      <c r="AI265" s="22">
        <v>-0.13908400000000001</v>
      </c>
      <c r="AJ265" s="22">
        <v>-0.10218530000000001</v>
      </c>
      <c r="AK265" s="22">
        <v>-4.7924599999999998E-2</v>
      </c>
      <c r="AL265" s="22">
        <v>-8.3060499999999995E-2</v>
      </c>
      <c r="AM265" s="22">
        <v>-6.1432E-2</v>
      </c>
      <c r="AN265" s="22">
        <v>-0.101956</v>
      </c>
      <c r="AO265" s="22">
        <v>-0.22992679999999999</v>
      </c>
      <c r="AP265" s="22">
        <v>-0.3447443</v>
      </c>
      <c r="AQ265" s="22">
        <v>-0.15434490000000001</v>
      </c>
      <c r="AR265" s="22">
        <v>-0.31886039999999999</v>
      </c>
      <c r="AS265" s="22">
        <v>0.3203955</v>
      </c>
      <c r="AT265" s="22">
        <v>0.51071299999999997</v>
      </c>
      <c r="AU265" s="22">
        <v>0.44063449999999998</v>
      </c>
      <c r="AV265" s="22">
        <v>0.47244969999999997</v>
      </c>
      <c r="AW265" s="22">
        <v>-0.34436260000000002</v>
      </c>
      <c r="AX265" s="22">
        <v>-0.43360199999999999</v>
      </c>
      <c r="AY265" s="22">
        <v>-0.30324630000000002</v>
      </c>
      <c r="AZ265" s="22">
        <v>-0.32515169999999999</v>
      </c>
      <c r="BA265" s="22">
        <v>-0.1893463</v>
      </c>
      <c r="BB265" s="22">
        <v>-0.1111509</v>
      </c>
      <c r="BC265" s="22">
        <v>-0.1119776</v>
      </c>
      <c r="BD265" s="22">
        <v>-0.1402127</v>
      </c>
      <c r="BE265" s="22">
        <v>-0.10767259999999999</v>
      </c>
      <c r="BF265" s="22">
        <v>-0.1274429</v>
      </c>
      <c r="BG265" s="22">
        <v>-0.10501489999999999</v>
      </c>
      <c r="BH265" s="22">
        <v>-7.6137200000000002E-2</v>
      </c>
      <c r="BI265" s="22">
        <v>-2.2065299999999999E-2</v>
      </c>
      <c r="BJ265" s="22">
        <v>-4.25986E-2</v>
      </c>
      <c r="BK265" s="22">
        <v>-2.06024E-2</v>
      </c>
      <c r="BL265" s="22">
        <v>-5.3953099999999997E-2</v>
      </c>
      <c r="BM265" s="22">
        <v>-0.17549590000000001</v>
      </c>
      <c r="BN265" s="22">
        <v>-0.25654280000000002</v>
      </c>
      <c r="BO265" s="22">
        <v>-9.5309400000000002E-2</v>
      </c>
      <c r="BP265" s="22">
        <v>-0.23145279999999999</v>
      </c>
      <c r="BQ265" s="22">
        <v>0.44483689999999998</v>
      </c>
      <c r="BR265" s="22">
        <v>0.60433349999999997</v>
      </c>
      <c r="BS265" s="22">
        <v>0.52712079999999994</v>
      </c>
      <c r="BT265" s="22">
        <v>0.56828809999999996</v>
      </c>
      <c r="BU265" s="22">
        <v>-0.2406645</v>
      </c>
      <c r="BV265" s="22">
        <v>-0.34663270000000002</v>
      </c>
      <c r="BW265" s="22">
        <v>-0.22228609999999999</v>
      </c>
      <c r="BX265" s="22">
        <v>-0.25338100000000002</v>
      </c>
      <c r="BY265" s="22">
        <v>-0.1351685</v>
      </c>
      <c r="BZ265" s="22">
        <v>-6.8710800000000002E-2</v>
      </c>
      <c r="CA265" s="22">
        <v>-7.5010199999999999E-2</v>
      </c>
      <c r="CB265" s="22">
        <v>-0.1052593</v>
      </c>
      <c r="CC265" s="22">
        <v>-7.83026E-2</v>
      </c>
      <c r="CD265" s="22">
        <v>-9.8778099999999994E-2</v>
      </c>
      <c r="CE265" s="22">
        <v>-8.14188E-2</v>
      </c>
      <c r="CF265" s="22">
        <v>-5.8096399999999999E-2</v>
      </c>
      <c r="CG265" s="22">
        <v>-4.1552999999999998E-3</v>
      </c>
      <c r="CH265" s="22">
        <v>-1.45749E-2</v>
      </c>
      <c r="CI265" s="22">
        <v>7.6760999999999999E-3</v>
      </c>
      <c r="CJ265" s="22">
        <v>-2.07064E-2</v>
      </c>
      <c r="CK265" s="22">
        <v>-0.13779730000000001</v>
      </c>
      <c r="CL265" s="22">
        <v>-0.19545470000000001</v>
      </c>
      <c r="CM265" s="22">
        <v>-5.4421600000000001E-2</v>
      </c>
      <c r="CN265" s="22">
        <v>-0.1709146</v>
      </c>
      <c r="CO265" s="22">
        <v>0.53102459999999996</v>
      </c>
      <c r="CP265" s="22">
        <v>0.66917479999999996</v>
      </c>
      <c r="CQ265" s="22">
        <v>0.58702109999999996</v>
      </c>
      <c r="CR265" s="22">
        <v>0.6346657</v>
      </c>
      <c r="CS265" s="22">
        <v>-0.1688434</v>
      </c>
      <c r="CT265" s="22">
        <v>-0.28639809999999999</v>
      </c>
      <c r="CU265" s="22">
        <v>-0.16621330000000001</v>
      </c>
      <c r="CV265" s="22">
        <v>-0.20367279999999999</v>
      </c>
      <c r="CW265" s="22">
        <v>-9.7645099999999999E-2</v>
      </c>
      <c r="CX265" s="22">
        <v>-3.9316999999999998E-2</v>
      </c>
      <c r="CY265" s="22">
        <v>-3.8042899999999998E-2</v>
      </c>
      <c r="CZ265" s="22">
        <v>-7.0305999999999993E-2</v>
      </c>
      <c r="DA265" s="22">
        <v>-4.89326E-2</v>
      </c>
      <c r="DB265" s="22">
        <v>-7.0113300000000003E-2</v>
      </c>
      <c r="DC265" s="22">
        <v>-5.7822600000000002E-2</v>
      </c>
      <c r="DD265" s="22">
        <v>-4.0055599999999997E-2</v>
      </c>
      <c r="DE265" s="22">
        <v>1.37547E-2</v>
      </c>
      <c r="DF265" s="22">
        <v>1.34488E-2</v>
      </c>
      <c r="DG265" s="22">
        <v>3.5954600000000003E-2</v>
      </c>
      <c r="DH265" s="22">
        <v>1.25402E-2</v>
      </c>
      <c r="DI265" s="22">
        <v>-0.1000987</v>
      </c>
      <c r="DJ265" s="22">
        <v>-0.1343666</v>
      </c>
      <c r="DK265" s="22">
        <v>-1.3533699999999999E-2</v>
      </c>
      <c r="DL265" s="22">
        <v>-0.1103764</v>
      </c>
      <c r="DM265" s="22">
        <v>0.61721230000000005</v>
      </c>
      <c r="DN265" s="22">
        <v>0.73401609999999995</v>
      </c>
      <c r="DO265" s="22">
        <v>0.64692119999999997</v>
      </c>
      <c r="DP265" s="22">
        <v>0.70104310000000003</v>
      </c>
      <c r="DQ265" s="22">
        <v>-9.7022399999999995E-2</v>
      </c>
      <c r="DR265" s="22">
        <v>-0.22616339999999999</v>
      </c>
      <c r="DS265" s="22">
        <v>-0.1101405</v>
      </c>
      <c r="DT265" s="22">
        <v>-0.1539645</v>
      </c>
      <c r="DU265" s="22">
        <v>-6.01217E-2</v>
      </c>
      <c r="DV265" s="22">
        <v>-9.9231000000000007E-3</v>
      </c>
      <c r="DW265" s="22">
        <v>1.53321E-2</v>
      </c>
      <c r="DX265" s="22">
        <v>-1.98389E-2</v>
      </c>
      <c r="DY265" s="22">
        <v>-6.5269999999999998E-3</v>
      </c>
      <c r="DZ265" s="22">
        <v>-2.8725899999999999E-2</v>
      </c>
      <c r="EA265" s="22">
        <v>-2.37535E-2</v>
      </c>
      <c r="EB265" s="22">
        <v>-1.40076E-2</v>
      </c>
      <c r="EC265" s="22">
        <v>3.9613900000000001E-2</v>
      </c>
      <c r="ED265" s="22">
        <v>5.3910699999999999E-2</v>
      </c>
      <c r="EE265" s="22">
        <v>7.67843E-2</v>
      </c>
      <c r="EF265" s="22">
        <v>6.0543100000000002E-2</v>
      </c>
      <c r="EG265" s="22">
        <v>-4.5667899999999997E-2</v>
      </c>
      <c r="EH265" s="22">
        <v>-4.6165200000000003E-2</v>
      </c>
      <c r="EI265" s="22">
        <v>4.5501800000000002E-2</v>
      </c>
      <c r="EJ265" s="22">
        <v>-2.2968800000000001E-2</v>
      </c>
      <c r="EK265" s="22">
        <v>0.74165369999999997</v>
      </c>
      <c r="EL265" s="22">
        <v>0.8276365</v>
      </c>
      <c r="EM265" s="22">
        <v>0.73340749999999999</v>
      </c>
      <c r="EN265" s="22">
        <v>0.79688159999999997</v>
      </c>
      <c r="EO265" s="22">
        <v>6.6758E-3</v>
      </c>
      <c r="EP265" s="22">
        <v>-0.13919409999999999</v>
      </c>
      <c r="EQ265" s="22">
        <v>-2.9180299999999999E-2</v>
      </c>
      <c r="ER265" s="22">
        <v>-8.2193799999999997E-2</v>
      </c>
      <c r="ES265" s="22">
        <v>-5.9438E-3</v>
      </c>
      <c r="ET265" s="22">
        <v>3.2516999999999997E-2</v>
      </c>
      <c r="EU265" s="22">
        <v>71.008489999999995</v>
      </c>
      <c r="EV265" s="22">
        <v>70.260350000000003</v>
      </c>
      <c r="EW265" s="22">
        <v>69.427959999999999</v>
      </c>
      <c r="EX265" s="22">
        <v>69.680530000000005</v>
      </c>
      <c r="EY265" s="22">
        <v>69.036640000000006</v>
      </c>
      <c r="EZ265" s="22">
        <v>68.087239999999994</v>
      </c>
      <c r="FA265" s="22">
        <v>68.513980000000004</v>
      </c>
      <c r="FB265" s="22">
        <v>70.295580000000001</v>
      </c>
      <c r="FC265" s="22">
        <v>72.629909999999995</v>
      </c>
      <c r="FD265" s="22">
        <v>76.286379999999994</v>
      </c>
      <c r="FE265" s="22">
        <v>80.178759999999997</v>
      </c>
      <c r="FF265" s="22">
        <v>83.68974</v>
      </c>
      <c r="FG265" s="22">
        <v>87.431849999999997</v>
      </c>
      <c r="FH265" s="22">
        <v>90.311319999999995</v>
      </c>
      <c r="FI265" s="22">
        <v>90.645650000000003</v>
      </c>
      <c r="FJ265" s="22">
        <v>90.371669999999995</v>
      </c>
      <c r="FK265" s="22">
        <v>89.591149999999999</v>
      </c>
      <c r="FL265" s="22">
        <v>86.91628</v>
      </c>
      <c r="FM265" s="22">
        <v>84.701580000000007</v>
      </c>
      <c r="FN265" s="22">
        <v>79.701769999999996</v>
      </c>
      <c r="FO265" s="22">
        <v>75.278930000000003</v>
      </c>
      <c r="FP265" s="22">
        <v>72.292559999999995</v>
      </c>
      <c r="FQ265" s="22">
        <v>71.410790000000006</v>
      </c>
      <c r="FR265" s="22">
        <v>70.933440000000004</v>
      </c>
      <c r="FS265" s="22">
        <v>0.85814210000000002</v>
      </c>
      <c r="FT265" s="22"/>
      <c r="FU265" s="22">
        <v>0.1093346</v>
      </c>
    </row>
    <row r="266" spans="1:177" x14ac:dyDescent="0.2">
      <c r="A266" s="13" t="s">
        <v>227</v>
      </c>
      <c r="B266" s="13" t="s">
        <v>199</v>
      </c>
      <c r="C266" s="13" t="s">
        <v>271</v>
      </c>
      <c r="D266" s="34" t="s">
        <v>267</v>
      </c>
      <c r="E266" s="23" t="s">
        <v>219</v>
      </c>
      <c r="F266" s="23">
        <v>577</v>
      </c>
      <c r="G266" s="22">
        <v>1.0479560000000001</v>
      </c>
      <c r="H266" s="22">
        <v>0.88072720000000004</v>
      </c>
      <c r="I266" s="22">
        <v>0.73320549999999995</v>
      </c>
      <c r="J266" s="22">
        <v>0.6576111</v>
      </c>
      <c r="K266" s="22">
        <v>0.58735309999999996</v>
      </c>
      <c r="L266" s="22">
        <v>0.56359079999999995</v>
      </c>
      <c r="M266" s="22">
        <v>0.58830570000000004</v>
      </c>
      <c r="N266" s="22">
        <v>0.63368820000000003</v>
      </c>
      <c r="O266" s="22">
        <v>0.69090499999999999</v>
      </c>
      <c r="P266" s="22">
        <v>0.67433960000000004</v>
      </c>
      <c r="Q266" s="22">
        <v>0.69162920000000006</v>
      </c>
      <c r="R266" s="22">
        <v>0.83281729999999998</v>
      </c>
      <c r="S266" s="22">
        <v>1.0504629999999999</v>
      </c>
      <c r="T266" s="22">
        <v>1.2039230000000001</v>
      </c>
      <c r="U266" s="22">
        <v>1.4477359999999999</v>
      </c>
      <c r="V266" s="22">
        <v>1.6368830000000001</v>
      </c>
      <c r="W266" s="22">
        <v>1.7691790000000001</v>
      </c>
      <c r="X266" s="22">
        <v>1.9326859999999999</v>
      </c>
      <c r="Y266" s="22">
        <v>1.949419</v>
      </c>
      <c r="Z266" s="22">
        <v>1.941171</v>
      </c>
      <c r="AA266" s="22">
        <v>1.8716060000000001</v>
      </c>
      <c r="AB266" s="22">
        <v>1.892425</v>
      </c>
      <c r="AC266" s="22">
        <v>1.7329509999999999</v>
      </c>
      <c r="AD266" s="22">
        <v>1.5094650000000001</v>
      </c>
      <c r="AE266" s="22">
        <v>-0.20748800000000001</v>
      </c>
      <c r="AF266" s="22">
        <v>-0.1633491</v>
      </c>
      <c r="AG266" s="22">
        <v>-0.207762</v>
      </c>
      <c r="AH266" s="22">
        <v>-0.1594112</v>
      </c>
      <c r="AI266" s="22">
        <v>-0.18642739999999999</v>
      </c>
      <c r="AJ266" s="22">
        <v>-0.16727320000000001</v>
      </c>
      <c r="AK266" s="22">
        <v>-0.19505310000000001</v>
      </c>
      <c r="AL266" s="22">
        <v>-0.2590114</v>
      </c>
      <c r="AM266" s="22">
        <v>-0.34215709999999999</v>
      </c>
      <c r="AN266" s="22">
        <v>-0.46720050000000002</v>
      </c>
      <c r="AO266" s="22">
        <v>-0.56283749999999999</v>
      </c>
      <c r="AP266" s="22">
        <v>-0.65936609999999996</v>
      </c>
      <c r="AQ266" s="22">
        <v>-0.69770129999999997</v>
      </c>
      <c r="AR266" s="22">
        <v>-0.86148990000000003</v>
      </c>
      <c r="AS266" s="22">
        <v>6.5124799999999997E-2</v>
      </c>
      <c r="AT266" s="22">
        <v>9.2669799999999997E-2</v>
      </c>
      <c r="AU266" s="22">
        <v>-5.99219E-2</v>
      </c>
      <c r="AV266" s="22">
        <v>-0.16835849999999999</v>
      </c>
      <c r="AW266" s="22">
        <v>-0.97337589999999996</v>
      </c>
      <c r="AX266" s="22">
        <v>-0.99308189999999996</v>
      </c>
      <c r="AY266" s="22">
        <v>-1.032802</v>
      </c>
      <c r="AZ266" s="22">
        <v>-1.0323169999999999</v>
      </c>
      <c r="BA266" s="22">
        <v>-0.92267569999999999</v>
      </c>
      <c r="BB266" s="22">
        <v>-0.75490780000000002</v>
      </c>
      <c r="BC266" s="22">
        <v>-2.8464699999999999E-2</v>
      </c>
      <c r="BD266" s="22">
        <v>-1.7945900000000001E-2</v>
      </c>
      <c r="BE266" s="22">
        <v>-5.9287899999999998E-2</v>
      </c>
      <c r="BF266" s="22">
        <v>-3.51331E-2</v>
      </c>
      <c r="BG266" s="22">
        <v>-7.4057200000000004E-2</v>
      </c>
      <c r="BH266" s="22">
        <v>-6.3949000000000006E-2</v>
      </c>
      <c r="BI266" s="22">
        <v>-8.9176900000000003E-2</v>
      </c>
      <c r="BJ266" s="22">
        <v>-0.138019</v>
      </c>
      <c r="BK266" s="22">
        <v>-0.15604989999999999</v>
      </c>
      <c r="BL266" s="22">
        <v>-0.2458167</v>
      </c>
      <c r="BM266" s="22">
        <v>-0.29513139999999999</v>
      </c>
      <c r="BN266" s="22">
        <v>-0.34145560000000003</v>
      </c>
      <c r="BO266" s="22">
        <v>-0.35378029999999999</v>
      </c>
      <c r="BP266" s="22">
        <v>-0.51310869999999997</v>
      </c>
      <c r="BQ266" s="22">
        <v>0.3882197</v>
      </c>
      <c r="BR266" s="22">
        <v>0.42375380000000001</v>
      </c>
      <c r="BS266" s="22">
        <v>0.30361919999999998</v>
      </c>
      <c r="BT266" s="22">
        <v>0.2232671</v>
      </c>
      <c r="BU266" s="22">
        <v>-0.59652510000000003</v>
      </c>
      <c r="BV266" s="22">
        <v>-0.63497630000000005</v>
      </c>
      <c r="BW266" s="22">
        <v>-0.67179560000000005</v>
      </c>
      <c r="BX266" s="22">
        <v>-0.67788380000000004</v>
      </c>
      <c r="BY266" s="22">
        <v>-0.61337549999999996</v>
      </c>
      <c r="BZ266" s="22">
        <v>-0.47300720000000002</v>
      </c>
      <c r="CA266" s="22">
        <v>9.5526299999999995E-2</v>
      </c>
      <c r="CB266" s="22">
        <v>8.276E-2</v>
      </c>
      <c r="CC266" s="22">
        <v>4.3544800000000002E-2</v>
      </c>
      <c r="CD266" s="22">
        <v>5.0941500000000001E-2</v>
      </c>
      <c r="CE266" s="22">
        <v>3.7699999999999999E-3</v>
      </c>
      <c r="CF266" s="22">
        <v>7.613E-3</v>
      </c>
      <c r="CG266" s="22">
        <v>-1.5847300000000002E-2</v>
      </c>
      <c r="CH266" s="22">
        <v>-5.4219999999999997E-2</v>
      </c>
      <c r="CI266" s="22">
        <v>-2.7152699999999998E-2</v>
      </c>
      <c r="CJ266" s="22">
        <v>-9.2486899999999997E-2</v>
      </c>
      <c r="CK266" s="22">
        <v>-0.109719</v>
      </c>
      <c r="CL266" s="22">
        <v>-0.1212719</v>
      </c>
      <c r="CM266" s="22">
        <v>-0.11558160000000001</v>
      </c>
      <c r="CN266" s="22">
        <v>-0.27182089999999998</v>
      </c>
      <c r="CO266" s="22">
        <v>0.61199429999999999</v>
      </c>
      <c r="CP266" s="22">
        <v>0.65306160000000002</v>
      </c>
      <c r="CQ266" s="22">
        <v>0.55540670000000003</v>
      </c>
      <c r="CR266" s="22">
        <v>0.4945058</v>
      </c>
      <c r="CS266" s="22">
        <v>-0.33551950000000003</v>
      </c>
      <c r="CT266" s="22">
        <v>-0.38695350000000001</v>
      </c>
      <c r="CU266" s="22">
        <v>-0.42176340000000001</v>
      </c>
      <c r="CV266" s="22">
        <v>-0.43240459999999997</v>
      </c>
      <c r="CW266" s="22">
        <v>-0.39915519999999999</v>
      </c>
      <c r="CX266" s="22">
        <v>-0.2777636</v>
      </c>
      <c r="CY266" s="22">
        <v>0.2195173</v>
      </c>
      <c r="CZ266" s="22">
        <v>0.18346580000000001</v>
      </c>
      <c r="DA266" s="22">
        <v>0.14637749999999999</v>
      </c>
      <c r="DB266" s="22">
        <v>0.1370162</v>
      </c>
      <c r="DC266" s="22">
        <v>8.1597299999999998E-2</v>
      </c>
      <c r="DD266" s="22">
        <v>7.9174999999999995E-2</v>
      </c>
      <c r="DE266" s="22">
        <v>5.7482199999999997E-2</v>
      </c>
      <c r="DF266" s="22">
        <v>2.9579000000000001E-2</v>
      </c>
      <c r="DG266" s="22">
        <v>0.1017446</v>
      </c>
      <c r="DH266" s="22">
        <v>6.0842899999999998E-2</v>
      </c>
      <c r="DI266" s="22">
        <v>7.5693399999999994E-2</v>
      </c>
      <c r="DJ266" s="22">
        <v>9.8911899999999997E-2</v>
      </c>
      <c r="DK266" s="22">
        <v>0.122617</v>
      </c>
      <c r="DL266" s="22">
        <v>-3.05332E-2</v>
      </c>
      <c r="DM266" s="22">
        <v>0.83576879999999998</v>
      </c>
      <c r="DN266" s="22">
        <v>0.88236950000000003</v>
      </c>
      <c r="DO266" s="22">
        <v>0.80719419999999997</v>
      </c>
      <c r="DP266" s="22">
        <v>0.76574450000000005</v>
      </c>
      <c r="DQ266" s="22">
        <v>-7.4513800000000005E-2</v>
      </c>
      <c r="DR266" s="22">
        <v>-0.13893069999999999</v>
      </c>
      <c r="DS266" s="22">
        <v>-0.1717312</v>
      </c>
      <c r="DT266" s="22">
        <v>-0.18692539999999999</v>
      </c>
      <c r="DU266" s="22">
        <v>-0.18493480000000001</v>
      </c>
      <c r="DV266" s="22">
        <v>-8.2520099999999999E-2</v>
      </c>
      <c r="DW266" s="22">
        <v>0.39854060000000002</v>
      </c>
      <c r="DX266" s="22">
        <v>0.32886900000000002</v>
      </c>
      <c r="DY266" s="22">
        <v>0.29485149999999999</v>
      </c>
      <c r="DZ266" s="22">
        <v>0.26129429999999998</v>
      </c>
      <c r="EA266" s="22">
        <v>0.19396749999999999</v>
      </c>
      <c r="EB266" s="22">
        <v>0.1824992</v>
      </c>
      <c r="EC266" s="22">
        <v>0.16335839999999999</v>
      </c>
      <c r="ED266" s="22">
        <v>0.15057139999999999</v>
      </c>
      <c r="EE266" s="22">
        <v>0.28785169999999999</v>
      </c>
      <c r="EF266" s="22">
        <v>0.2822267</v>
      </c>
      <c r="EG266" s="22">
        <v>0.34339950000000002</v>
      </c>
      <c r="EH266" s="22">
        <v>0.41682229999999998</v>
      </c>
      <c r="EI266" s="22">
        <v>0.46653800000000001</v>
      </c>
      <c r="EJ266" s="22">
        <v>0.31784800000000002</v>
      </c>
      <c r="EK266" s="22">
        <v>1.1588639999999999</v>
      </c>
      <c r="EL266" s="22">
        <v>1.213454</v>
      </c>
      <c r="EM266" s="22">
        <v>1.1707350000000001</v>
      </c>
      <c r="EN266" s="22">
        <v>1.15737</v>
      </c>
      <c r="EO266" s="22">
        <v>0.30233690000000002</v>
      </c>
      <c r="EP266" s="22">
        <v>0.2191748</v>
      </c>
      <c r="EQ266" s="22">
        <v>0.18927569999999999</v>
      </c>
      <c r="ER266" s="22">
        <v>0.1675075</v>
      </c>
      <c r="ES266" s="22">
        <v>0.1243654</v>
      </c>
      <c r="ET266" s="22">
        <v>0.19938049999999999</v>
      </c>
      <c r="EU266" s="22">
        <v>68.355770000000007</v>
      </c>
      <c r="EV266" s="22">
        <v>67.292590000000004</v>
      </c>
      <c r="EW266" s="22">
        <v>66.526340000000005</v>
      </c>
      <c r="EX266" s="22">
        <v>66.148449999999997</v>
      </c>
      <c r="EY266" s="22">
        <v>66.239859999999993</v>
      </c>
      <c r="EZ266" s="22">
        <v>65.93186</v>
      </c>
      <c r="FA266" s="22">
        <v>66.216759999999994</v>
      </c>
      <c r="FB266" s="22">
        <v>70.793080000000003</v>
      </c>
      <c r="FC266" s="22">
        <v>77.834370000000007</v>
      </c>
      <c r="FD266" s="22">
        <v>84.732339999999994</v>
      </c>
      <c r="FE266" s="22">
        <v>90.344200000000001</v>
      </c>
      <c r="FF266" s="22">
        <v>95.18329</v>
      </c>
      <c r="FG266" s="22">
        <v>97.037189999999995</v>
      </c>
      <c r="FH266" s="22">
        <v>97.441950000000006</v>
      </c>
      <c r="FI266" s="22">
        <v>98.413889999999995</v>
      </c>
      <c r="FJ266" s="22">
        <v>101.04430000000001</v>
      </c>
      <c r="FK266" s="22">
        <v>101.05159999999999</v>
      </c>
      <c r="FL266" s="22">
        <v>97.713419999999999</v>
      </c>
      <c r="FM266" s="22">
        <v>92.998519999999999</v>
      </c>
      <c r="FN266" s="22">
        <v>89.832859999999997</v>
      </c>
      <c r="FO266" s="22">
        <v>83.703720000000004</v>
      </c>
      <c r="FP266" s="22">
        <v>79.536709999999999</v>
      </c>
      <c r="FQ266" s="22">
        <v>77.527000000000001</v>
      </c>
      <c r="FR266" s="22">
        <v>76.07329</v>
      </c>
      <c r="FS266" s="22">
        <v>0.88021490000000002</v>
      </c>
      <c r="FT266" s="22"/>
      <c r="FU266" s="22">
        <v>0.11369319999999999</v>
      </c>
    </row>
    <row r="267" spans="1:177" x14ac:dyDescent="0.2">
      <c r="A267" s="13" t="s">
        <v>227</v>
      </c>
      <c r="B267" s="13" t="s">
        <v>199</v>
      </c>
      <c r="C267" s="13" t="s">
        <v>271</v>
      </c>
      <c r="D267" s="34" t="s">
        <v>267</v>
      </c>
      <c r="E267" s="23" t="s">
        <v>220</v>
      </c>
      <c r="F267" s="23">
        <v>280</v>
      </c>
      <c r="G267" s="22">
        <v>0.95881810000000001</v>
      </c>
      <c r="H267" s="22">
        <v>0.82771899999999998</v>
      </c>
      <c r="I267" s="22">
        <v>0.71855769999999997</v>
      </c>
      <c r="J267" s="22">
        <v>0.64707289999999995</v>
      </c>
      <c r="K267" s="22">
        <v>0.57007529999999995</v>
      </c>
      <c r="L267" s="22">
        <v>0.50971200000000005</v>
      </c>
      <c r="M267" s="22">
        <v>0.53968899999999997</v>
      </c>
      <c r="N267" s="22">
        <v>0.59052629999999995</v>
      </c>
      <c r="O267" s="22">
        <v>0.70714770000000005</v>
      </c>
      <c r="P267" s="22">
        <v>0.74524109999999999</v>
      </c>
      <c r="Q267" s="22">
        <v>0.79114390000000001</v>
      </c>
      <c r="R267" s="22">
        <v>0.95200439999999997</v>
      </c>
      <c r="S267" s="22">
        <v>1.1542220000000001</v>
      </c>
      <c r="T267" s="22">
        <v>1.309828</v>
      </c>
      <c r="U267" s="22">
        <v>1.6376660000000001</v>
      </c>
      <c r="V267" s="22">
        <v>1.785704</v>
      </c>
      <c r="W267" s="22">
        <v>1.8771819999999999</v>
      </c>
      <c r="X267" s="22">
        <v>1.9744569999999999</v>
      </c>
      <c r="Y267" s="22">
        <v>1.94564</v>
      </c>
      <c r="Z267" s="22">
        <v>1.8885289999999999</v>
      </c>
      <c r="AA267" s="22">
        <v>1.7387090000000001</v>
      </c>
      <c r="AB267" s="22">
        <v>1.7814760000000001</v>
      </c>
      <c r="AC267" s="22">
        <v>1.5654570000000001</v>
      </c>
      <c r="AD267" s="22">
        <v>1.273847</v>
      </c>
      <c r="AE267" s="22">
        <v>-2.2401500000000001E-2</v>
      </c>
      <c r="AF267" s="22">
        <v>-3.3214899999999999E-2</v>
      </c>
      <c r="AG267" s="22">
        <v>-2.9638999999999999E-2</v>
      </c>
      <c r="AH267" s="22">
        <v>2.3614E-3</v>
      </c>
      <c r="AI267" s="22">
        <v>-7.1909000000000001E-2</v>
      </c>
      <c r="AJ267" s="22">
        <v>-8.2309599999999997E-2</v>
      </c>
      <c r="AK267" s="22">
        <v>-8.4091100000000002E-2</v>
      </c>
      <c r="AL267" s="22">
        <v>-0.15928709999999999</v>
      </c>
      <c r="AM267" s="22">
        <v>-0.12100519999999999</v>
      </c>
      <c r="AN267" s="22">
        <v>-0.18772179999999999</v>
      </c>
      <c r="AO267" s="22">
        <v>-0.1556188</v>
      </c>
      <c r="AP267" s="22">
        <v>-0.1423172</v>
      </c>
      <c r="AQ267" s="22">
        <v>-0.13627239999999999</v>
      </c>
      <c r="AR267" s="22">
        <v>-0.25602340000000001</v>
      </c>
      <c r="AS267" s="22">
        <v>0.50707530000000001</v>
      </c>
      <c r="AT267" s="22">
        <v>0.44621929999999999</v>
      </c>
      <c r="AU267" s="22">
        <v>0.32507229999999998</v>
      </c>
      <c r="AV267" s="22">
        <v>0.20522280000000001</v>
      </c>
      <c r="AW267" s="22">
        <v>-0.36735839999999997</v>
      </c>
      <c r="AX267" s="22">
        <v>-0.4811994</v>
      </c>
      <c r="AY267" s="22">
        <v>-0.61741100000000004</v>
      </c>
      <c r="AZ267" s="22">
        <v>-0.60064770000000001</v>
      </c>
      <c r="BA267" s="22">
        <v>-0.51259739999999998</v>
      </c>
      <c r="BB267" s="22">
        <v>-0.42170859999999999</v>
      </c>
      <c r="BC267" s="22">
        <v>3.8942400000000002E-2</v>
      </c>
      <c r="BD267" s="22">
        <v>2.2773000000000002E-2</v>
      </c>
      <c r="BE267" s="22">
        <v>1.8723699999999999E-2</v>
      </c>
      <c r="BF267" s="22">
        <v>3.6012799999999998E-2</v>
      </c>
      <c r="BG267" s="22">
        <v>-3.9614999999999997E-2</v>
      </c>
      <c r="BH267" s="22">
        <v>-4.9212699999999998E-2</v>
      </c>
      <c r="BI267" s="22">
        <v>-5.3788299999999997E-2</v>
      </c>
      <c r="BJ267" s="22">
        <v>-0.1254285</v>
      </c>
      <c r="BK267" s="22">
        <v>-8.3944599999999994E-2</v>
      </c>
      <c r="BL267" s="22">
        <v>-0.1438585</v>
      </c>
      <c r="BM267" s="22">
        <v>-0.11234420000000001</v>
      </c>
      <c r="BN267" s="22">
        <v>-8.9977500000000002E-2</v>
      </c>
      <c r="BO267" s="22">
        <v>-7.7317700000000003E-2</v>
      </c>
      <c r="BP267" s="22">
        <v>-0.18238860000000001</v>
      </c>
      <c r="BQ267" s="22">
        <v>0.57975180000000004</v>
      </c>
      <c r="BR267" s="22">
        <v>0.51900820000000003</v>
      </c>
      <c r="BS267" s="22">
        <v>0.39883800000000003</v>
      </c>
      <c r="BT267" s="22">
        <v>0.29143599999999997</v>
      </c>
      <c r="BU267" s="22">
        <v>-0.27558240000000001</v>
      </c>
      <c r="BV267" s="22">
        <v>-0.34924640000000001</v>
      </c>
      <c r="BW267" s="22">
        <v>-0.47609200000000002</v>
      </c>
      <c r="BX267" s="22">
        <v>-0.45569209999999999</v>
      </c>
      <c r="BY267" s="22">
        <v>-0.4259655</v>
      </c>
      <c r="BZ267" s="22">
        <v>-0.35582940000000002</v>
      </c>
      <c r="CA267" s="22">
        <v>8.1429000000000001E-2</v>
      </c>
      <c r="CB267" s="22">
        <v>6.1550000000000001E-2</v>
      </c>
      <c r="CC267" s="22">
        <v>5.2219599999999998E-2</v>
      </c>
      <c r="CD267" s="22">
        <v>5.9319700000000003E-2</v>
      </c>
      <c r="CE267" s="22">
        <v>-1.7248200000000002E-2</v>
      </c>
      <c r="CF267" s="22">
        <v>-2.6290000000000001E-2</v>
      </c>
      <c r="CG267" s="22">
        <v>-3.2800700000000002E-2</v>
      </c>
      <c r="CH267" s="22">
        <v>-0.101978</v>
      </c>
      <c r="CI267" s="22">
        <v>-5.8276599999999998E-2</v>
      </c>
      <c r="CJ267" s="22">
        <v>-0.113479</v>
      </c>
      <c r="CK267" s="22">
        <v>-8.2372299999999996E-2</v>
      </c>
      <c r="CL267" s="22">
        <v>-5.3727200000000003E-2</v>
      </c>
      <c r="CM267" s="22">
        <v>-3.6485900000000002E-2</v>
      </c>
      <c r="CN267" s="22">
        <v>-0.13138939999999999</v>
      </c>
      <c r="CO267" s="22">
        <v>0.63008739999999996</v>
      </c>
      <c r="CP267" s="22">
        <v>0.56942150000000002</v>
      </c>
      <c r="CQ267" s="22">
        <v>0.44992799999999999</v>
      </c>
      <c r="CR267" s="22">
        <v>0.35114689999999998</v>
      </c>
      <c r="CS267" s="22">
        <v>-0.2120186</v>
      </c>
      <c r="CT267" s="22">
        <v>-0.25785609999999998</v>
      </c>
      <c r="CU267" s="22">
        <v>-0.37821480000000002</v>
      </c>
      <c r="CV267" s="22">
        <v>-0.35529620000000001</v>
      </c>
      <c r="CW267" s="22">
        <v>-0.36596440000000002</v>
      </c>
      <c r="CX267" s="22">
        <v>-0.31020160000000002</v>
      </c>
      <c r="CY267" s="22">
        <v>0.1239156</v>
      </c>
      <c r="CZ267" s="22">
        <v>0.100327</v>
      </c>
      <c r="DA267" s="22">
        <v>8.57155E-2</v>
      </c>
      <c r="DB267" s="22">
        <v>8.2626500000000005E-2</v>
      </c>
      <c r="DC267" s="22">
        <v>5.1184999999999998E-3</v>
      </c>
      <c r="DD267" s="22">
        <v>-3.3671999999999999E-3</v>
      </c>
      <c r="DE267" s="22">
        <v>-1.1813000000000001E-2</v>
      </c>
      <c r="DF267" s="22">
        <v>-7.8527600000000003E-2</v>
      </c>
      <c r="DG267" s="22">
        <v>-3.2608499999999999E-2</v>
      </c>
      <c r="DH267" s="22">
        <v>-8.3099400000000004E-2</v>
      </c>
      <c r="DI267" s="22">
        <v>-5.24004E-2</v>
      </c>
      <c r="DJ267" s="22">
        <v>-1.74769E-2</v>
      </c>
      <c r="DK267" s="22">
        <v>4.346E-3</v>
      </c>
      <c r="DL267" s="22">
        <v>-8.0390100000000006E-2</v>
      </c>
      <c r="DM267" s="22">
        <v>0.68042309999999995</v>
      </c>
      <c r="DN267" s="22">
        <v>0.61983489999999997</v>
      </c>
      <c r="DO267" s="22">
        <v>0.50101790000000002</v>
      </c>
      <c r="DP267" s="22">
        <v>0.4108579</v>
      </c>
      <c r="DQ267" s="22">
        <v>-0.14845469999999999</v>
      </c>
      <c r="DR267" s="22">
        <v>-0.1664659</v>
      </c>
      <c r="DS267" s="22">
        <v>-0.28033770000000002</v>
      </c>
      <c r="DT267" s="22">
        <v>-0.25490040000000003</v>
      </c>
      <c r="DU267" s="22">
        <v>-0.3059634</v>
      </c>
      <c r="DV267" s="22">
        <v>-0.26457389999999997</v>
      </c>
      <c r="DW267" s="22">
        <v>0.18525949999999999</v>
      </c>
      <c r="DX267" s="22">
        <v>0.15631490000000001</v>
      </c>
      <c r="DY267" s="22">
        <v>0.13407820000000001</v>
      </c>
      <c r="DZ267" s="22">
        <v>0.1162779</v>
      </c>
      <c r="EA267" s="22">
        <v>3.7412599999999997E-2</v>
      </c>
      <c r="EB267" s="22">
        <v>2.9729700000000001E-2</v>
      </c>
      <c r="EC267" s="22">
        <v>1.8489800000000001E-2</v>
      </c>
      <c r="ED267" s="22">
        <v>-4.4669E-2</v>
      </c>
      <c r="EE267" s="22">
        <v>4.4520999999999996E-3</v>
      </c>
      <c r="EF267" s="22">
        <v>-3.9236199999999999E-2</v>
      </c>
      <c r="EG267" s="22">
        <v>-9.1257999999999999E-3</v>
      </c>
      <c r="EH267" s="22">
        <v>3.4862799999999999E-2</v>
      </c>
      <c r="EI267" s="22">
        <v>6.3300700000000001E-2</v>
      </c>
      <c r="EJ267" s="22">
        <v>-6.7552999999999997E-3</v>
      </c>
      <c r="EK267" s="22">
        <v>0.75309970000000004</v>
      </c>
      <c r="EL267" s="22">
        <v>0.69262369999999995</v>
      </c>
      <c r="EM267" s="22">
        <v>0.57478359999999995</v>
      </c>
      <c r="EN267" s="22">
        <v>0.49707099999999999</v>
      </c>
      <c r="EO267" s="22">
        <v>-5.6678699999999999E-2</v>
      </c>
      <c r="EP267" s="22">
        <v>-3.4512800000000003E-2</v>
      </c>
      <c r="EQ267" s="22">
        <v>-0.1390187</v>
      </c>
      <c r="ER267" s="22">
        <v>-0.1099448</v>
      </c>
      <c r="ES267" s="22">
        <v>-0.21933140000000001</v>
      </c>
      <c r="ET267" s="22">
        <v>-0.1986946</v>
      </c>
      <c r="EU267" s="22">
        <v>68.944450000000003</v>
      </c>
      <c r="EV267" s="22">
        <v>67.005030000000005</v>
      </c>
      <c r="EW267" s="22">
        <v>66.758030000000005</v>
      </c>
      <c r="EX267" s="22">
        <v>67.070999999999998</v>
      </c>
      <c r="EY267" s="22">
        <v>67.28107</v>
      </c>
      <c r="EZ267" s="22">
        <v>67.246120000000005</v>
      </c>
      <c r="FA267" s="22">
        <v>67.459239999999994</v>
      </c>
      <c r="FB267" s="22">
        <v>71.126009999999994</v>
      </c>
      <c r="FC267" s="22">
        <v>76.212180000000004</v>
      </c>
      <c r="FD267" s="22">
        <v>80.816730000000007</v>
      </c>
      <c r="FE267" s="22">
        <v>85.79522</v>
      </c>
      <c r="FF267" s="22">
        <v>91.343339999999998</v>
      </c>
      <c r="FG267" s="22">
        <v>92.337980000000002</v>
      </c>
      <c r="FH267" s="22">
        <v>92.235789999999994</v>
      </c>
      <c r="FI267" s="22">
        <v>94.741100000000003</v>
      </c>
      <c r="FJ267" s="22">
        <v>98.438029999999998</v>
      </c>
      <c r="FK267" s="22">
        <v>98.578180000000003</v>
      </c>
      <c r="FL267" s="22">
        <v>93.318950000000001</v>
      </c>
      <c r="FM267" s="22">
        <v>88.320189999999997</v>
      </c>
      <c r="FN267" s="22">
        <v>85.630650000000003</v>
      </c>
      <c r="FO267" s="22">
        <v>80.175219999999996</v>
      </c>
      <c r="FP267" s="22">
        <v>75.275970000000001</v>
      </c>
      <c r="FQ267" s="22">
        <v>74.51294</v>
      </c>
      <c r="FR267" s="22">
        <v>73.737189999999998</v>
      </c>
      <c r="FS267" s="22">
        <v>1.197233</v>
      </c>
      <c r="FT267" s="22"/>
      <c r="FU267" s="22">
        <v>8.3140000000000006E-2</v>
      </c>
    </row>
    <row r="268" spans="1:177" x14ac:dyDescent="0.2">
      <c r="A268" s="13" t="s">
        <v>227</v>
      </c>
      <c r="B268" s="13" t="s">
        <v>199</v>
      </c>
      <c r="C268" s="13" t="s">
        <v>271</v>
      </c>
      <c r="D268" s="34" t="s">
        <v>267</v>
      </c>
      <c r="E268" s="23" t="s">
        <v>221</v>
      </c>
      <c r="F268" s="23">
        <v>297</v>
      </c>
      <c r="G268" s="22">
        <v>1.0562130000000001</v>
      </c>
      <c r="H268" s="22">
        <v>0.88720469999999996</v>
      </c>
      <c r="I268" s="22">
        <v>0.72033919999999996</v>
      </c>
      <c r="J268" s="22">
        <v>0.62504490000000001</v>
      </c>
      <c r="K268" s="22">
        <v>0.57374099999999995</v>
      </c>
      <c r="L268" s="22">
        <v>0.56841370000000002</v>
      </c>
      <c r="M268" s="22">
        <v>0.57987219999999995</v>
      </c>
      <c r="N268" s="22">
        <v>0.64184929999999996</v>
      </c>
      <c r="O268" s="22">
        <v>0.63751400000000003</v>
      </c>
      <c r="P268" s="22">
        <v>0.55906290000000003</v>
      </c>
      <c r="Q268" s="22">
        <v>0.4968842</v>
      </c>
      <c r="R268" s="22">
        <v>0.68477739999999998</v>
      </c>
      <c r="S268" s="22">
        <v>1.048144</v>
      </c>
      <c r="T268" s="22">
        <v>1.2887999999999999</v>
      </c>
      <c r="U268" s="22">
        <v>1.6297980000000001</v>
      </c>
      <c r="V268" s="22">
        <v>1.934526</v>
      </c>
      <c r="W268" s="22">
        <v>2.036867</v>
      </c>
      <c r="X268" s="22">
        <v>2.283544</v>
      </c>
      <c r="Y268" s="22">
        <v>2.136234</v>
      </c>
      <c r="Z268" s="22">
        <v>2.0855760000000001</v>
      </c>
      <c r="AA268" s="22">
        <v>2.006192</v>
      </c>
      <c r="AB268" s="22">
        <v>2.008283</v>
      </c>
      <c r="AC268" s="22">
        <v>1.8035319999999999</v>
      </c>
      <c r="AD268" s="22">
        <v>1.680159</v>
      </c>
      <c r="AE268" s="22">
        <v>1.23564E-2</v>
      </c>
      <c r="AF268" s="22">
        <v>1.78444E-2</v>
      </c>
      <c r="AG268" s="22">
        <v>-3.7004200000000001E-2</v>
      </c>
      <c r="AH268" s="22">
        <v>-6.4225999999999997E-3</v>
      </c>
      <c r="AI268" s="22">
        <v>-1.7514600000000002E-2</v>
      </c>
      <c r="AJ268" s="22">
        <v>9.8090000000000004E-4</v>
      </c>
      <c r="AK268" s="22">
        <v>-4.8219600000000001E-2</v>
      </c>
      <c r="AL268" s="22">
        <v>-6.5211500000000006E-2</v>
      </c>
      <c r="AM268" s="22">
        <v>-6.7682800000000001E-2</v>
      </c>
      <c r="AN268" s="22">
        <v>-0.1539054</v>
      </c>
      <c r="AO268" s="22">
        <v>-0.26854339999999999</v>
      </c>
      <c r="AP268" s="22">
        <v>-0.29315530000000001</v>
      </c>
      <c r="AQ268" s="22">
        <v>-0.30581659999999999</v>
      </c>
      <c r="AR268" s="22">
        <v>-0.55396179999999995</v>
      </c>
      <c r="AS268" s="22">
        <v>0.3893568</v>
      </c>
      <c r="AT268" s="22">
        <v>0.52921819999999997</v>
      </c>
      <c r="AU268" s="22">
        <v>0.42168499999999998</v>
      </c>
      <c r="AV268" s="22">
        <v>0.40255390000000002</v>
      </c>
      <c r="AW268" s="22">
        <v>-0.60433380000000003</v>
      </c>
      <c r="AX268" s="22">
        <v>-0.66719379999999995</v>
      </c>
      <c r="AY268" s="22">
        <v>-0.61224540000000005</v>
      </c>
      <c r="AZ268" s="22">
        <v>-0.65253260000000002</v>
      </c>
      <c r="BA268" s="22">
        <v>-0.57882560000000005</v>
      </c>
      <c r="BB268" s="22">
        <v>-0.41718650000000002</v>
      </c>
      <c r="BC268" s="22">
        <v>5.5412999999999997E-2</v>
      </c>
      <c r="BD268" s="22">
        <v>5.4730800000000003E-2</v>
      </c>
      <c r="BE268" s="22">
        <v>-2.8517999999999998E-3</v>
      </c>
      <c r="BF268" s="22">
        <v>1.87686E-2</v>
      </c>
      <c r="BG268" s="22">
        <v>5.2043000000000002E-3</v>
      </c>
      <c r="BH268" s="22">
        <v>2.0362100000000001E-2</v>
      </c>
      <c r="BI268" s="22">
        <v>-2.2333499999999999E-2</v>
      </c>
      <c r="BJ268" s="22">
        <v>-3.1286300000000003E-2</v>
      </c>
      <c r="BK268" s="22">
        <v>-2.7055900000000001E-2</v>
      </c>
      <c r="BL268" s="22">
        <v>-9.4986000000000001E-2</v>
      </c>
      <c r="BM268" s="22">
        <v>-0.17593819999999999</v>
      </c>
      <c r="BN268" s="22">
        <v>-0.2064907</v>
      </c>
      <c r="BO268" s="22">
        <v>-0.20126160000000001</v>
      </c>
      <c r="BP268" s="22">
        <v>-0.42387550000000002</v>
      </c>
      <c r="BQ268" s="22">
        <v>0.52572169999999996</v>
      </c>
      <c r="BR268" s="22">
        <v>0.67597770000000001</v>
      </c>
      <c r="BS268" s="22">
        <v>0.58558270000000001</v>
      </c>
      <c r="BT268" s="22">
        <v>0.56120230000000004</v>
      </c>
      <c r="BU268" s="22">
        <v>-0.47819349999999999</v>
      </c>
      <c r="BV268" s="22">
        <v>-0.55180980000000002</v>
      </c>
      <c r="BW268" s="22">
        <v>-0.50255939999999999</v>
      </c>
      <c r="BX268" s="22">
        <v>-0.54215820000000003</v>
      </c>
      <c r="BY268" s="22">
        <v>-0.48017280000000001</v>
      </c>
      <c r="BZ268" s="22">
        <v>-0.32177719999999999</v>
      </c>
      <c r="CA268" s="22">
        <v>8.5233799999999998E-2</v>
      </c>
      <c r="CB268" s="22">
        <v>8.0278100000000005E-2</v>
      </c>
      <c r="CC268" s="22">
        <v>2.0802000000000001E-2</v>
      </c>
      <c r="CD268" s="22">
        <v>3.6215900000000002E-2</v>
      </c>
      <c r="CE268" s="22">
        <v>2.0939300000000001E-2</v>
      </c>
      <c r="CF268" s="22">
        <v>3.37854E-2</v>
      </c>
      <c r="CG268" s="22">
        <v>-4.4048000000000004E-3</v>
      </c>
      <c r="CH268" s="22">
        <v>-7.7898000000000004E-3</v>
      </c>
      <c r="CI268" s="22">
        <v>1.0820999999999999E-3</v>
      </c>
      <c r="CJ268" s="22">
        <v>-5.41786E-2</v>
      </c>
      <c r="CK268" s="22">
        <v>-0.1118001</v>
      </c>
      <c r="CL268" s="22">
        <v>-0.14646700000000001</v>
      </c>
      <c r="CM268" s="22">
        <v>-0.12884709999999999</v>
      </c>
      <c r="CN268" s="22">
        <v>-0.33377810000000002</v>
      </c>
      <c r="CO268" s="22">
        <v>0.62016769999999999</v>
      </c>
      <c r="CP268" s="22">
        <v>0.77762290000000001</v>
      </c>
      <c r="CQ268" s="22">
        <v>0.69909779999999999</v>
      </c>
      <c r="CR268" s="22">
        <v>0.6710817</v>
      </c>
      <c r="CS268" s="22">
        <v>-0.39082909999999998</v>
      </c>
      <c r="CT268" s="22">
        <v>-0.47189510000000001</v>
      </c>
      <c r="CU268" s="22">
        <v>-0.4265912</v>
      </c>
      <c r="CV268" s="22">
        <v>-0.46571319999999999</v>
      </c>
      <c r="CW268" s="22">
        <v>-0.4118462</v>
      </c>
      <c r="CX268" s="22">
        <v>-0.25569700000000001</v>
      </c>
      <c r="CY268" s="22">
        <v>0.1150547</v>
      </c>
      <c r="CZ268" s="22">
        <v>0.1058255</v>
      </c>
      <c r="DA268" s="22">
        <v>4.44559E-2</v>
      </c>
      <c r="DB268" s="22">
        <v>5.3663200000000001E-2</v>
      </c>
      <c r="DC268" s="22">
        <v>3.66743E-2</v>
      </c>
      <c r="DD268" s="22">
        <v>4.7208800000000002E-2</v>
      </c>
      <c r="DE268" s="22">
        <v>1.35239E-2</v>
      </c>
      <c r="DF268" s="22">
        <v>1.57068E-2</v>
      </c>
      <c r="DG268" s="22">
        <v>2.9220200000000002E-2</v>
      </c>
      <c r="DH268" s="22">
        <v>-1.33712E-2</v>
      </c>
      <c r="DI268" s="22">
        <v>-4.7662099999999999E-2</v>
      </c>
      <c r="DJ268" s="22">
        <v>-8.6443300000000001E-2</v>
      </c>
      <c r="DK268" s="22">
        <v>-5.6432599999999999E-2</v>
      </c>
      <c r="DL268" s="22">
        <v>-0.2436808</v>
      </c>
      <c r="DM268" s="22">
        <v>0.71461359999999996</v>
      </c>
      <c r="DN268" s="22">
        <v>0.8792681</v>
      </c>
      <c r="DO268" s="22">
        <v>0.81261280000000002</v>
      </c>
      <c r="DP268" s="22">
        <v>0.78096100000000002</v>
      </c>
      <c r="DQ268" s="22">
        <v>-0.30346469999999998</v>
      </c>
      <c r="DR268" s="22">
        <v>-0.39198050000000001</v>
      </c>
      <c r="DS268" s="22">
        <v>-0.35062300000000002</v>
      </c>
      <c r="DT268" s="22">
        <v>-0.38926820000000001</v>
      </c>
      <c r="DU268" s="22">
        <v>-0.34351949999999998</v>
      </c>
      <c r="DV268" s="22">
        <v>-0.1896168</v>
      </c>
      <c r="DW268" s="22">
        <v>0.15811120000000001</v>
      </c>
      <c r="DX268" s="22">
        <v>0.1427119</v>
      </c>
      <c r="DY268" s="22">
        <v>7.8608300000000006E-2</v>
      </c>
      <c r="DZ268" s="22">
        <v>7.8854300000000002E-2</v>
      </c>
      <c r="EA268" s="22">
        <v>5.9393099999999997E-2</v>
      </c>
      <c r="EB268" s="22">
        <v>6.6589999999999996E-2</v>
      </c>
      <c r="EC268" s="22">
        <v>3.9410100000000003E-2</v>
      </c>
      <c r="ED268" s="22">
        <v>4.9632000000000003E-2</v>
      </c>
      <c r="EE268" s="22">
        <v>6.9847000000000006E-2</v>
      </c>
      <c r="EF268" s="22">
        <v>4.5548199999999997E-2</v>
      </c>
      <c r="EG268" s="22">
        <v>4.49431E-2</v>
      </c>
      <c r="EH268" s="22">
        <v>2.2130000000000001E-4</v>
      </c>
      <c r="EI268" s="22">
        <v>4.8122400000000003E-2</v>
      </c>
      <c r="EJ268" s="22">
        <v>-0.1135946</v>
      </c>
      <c r="EK268" s="22">
        <v>0.85097860000000003</v>
      </c>
      <c r="EL268" s="22">
        <v>1.0260279999999999</v>
      </c>
      <c r="EM268" s="22">
        <v>0.97651049999999995</v>
      </c>
      <c r="EN268" s="22">
        <v>0.93960940000000004</v>
      </c>
      <c r="EO268" s="22">
        <v>-0.17732429999999999</v>
      </c>
      <c r="EP268" s="22">
        <v>-0.27659650000000002</v>
      </c>
      <c r="EQ268" s="22">
        <v>-0.24093700000000001</v>
      </c>
      <c r="ER268" s="22">
        <v>-0.27889389999999997</v>
      </c>
      <c r="ES268" s="22">
        <v>-0.24486669999999999</v>
      </c>
      <c r="ET268" s="22">
        <v>-9.42075E-2</v>
      </c>
      <c r="EU268" s="22">
        <v>67.777450000000002</v>
      </c>
      <c r="EV268" s="22">
        <v>67.57347</v>
      </c>
      <c r="EW268" s="22">
        <v>66.298649999999995</v>
      </c>
      <c r="EX268" s="22">
        <v>65.244290000000007</v>
      </c>
      <c r="EY268" s="22">
        <v>65.2196</v>
      </c>
      <c r="EZ268" s="22">
        <v>64.643460000000005</v>
      </c>
      <c r="FA268" s="22">
        <v>64.998850000000004</v>
      </c>
      <c r="FB268" s="22">
        <v>70.467709999999997</v>
      </c>
      <c r="FC268" s="22">
        <v>79.429339999999996</v>
      </c>
      <c r="FD268" s="22">
        <v>88.575999999999993</v>
      </c>
      <c r="FE268" s="22">
        <v>94.806979999999996</v>
      </c>
      <c r="FF268" s="22">
        <v>98.950969999999998</v>
      </c>
      <c r="FG268" s="22">
        <v>101.64400000000001</v>
      </c>
      <c r="FH268" s="22">
        <v>102.5461</v>
      </c>
      <c r="FI268" s="22">
        <v>102.015</v>
      </c>
      <c r="FJ268" s="22">
        <v>103.599</v>
      </c>
      <c r="FK268" s="22">
        <v>103.4761</v>
      </c>
      <c r="FL268" s="22">
        <v>102.02160000000001</v>
      </c>
      <c r="FM268" s="22">
        <v>97.587230000000005</v>
      </c>
      <c r="FN268" s="22">
        <v>93.955860000000001</v>
      </c>
      <c r="FO268" s="22">
        <v>87.164599999999993</v>
      </c>
      <c r="FP268" s="22">
        <v>83.712429999999998</v>
      </c>
      <c r="FQ268" s="22">
        <v>80.481750000000005</v>
      </c>
      <c r="FR268" s="22">
        <v>78.363600000000005</v>
      </c>
      <c r="FS268" s="22">
        <v>1.238375</v>
      </c>
      <c r="FT268" s="22"/>
      <c r="FU268" s="22">
        <v>0.17962110000000001</v>
      </c>
    </row>
    <row r="269" spans="1:177" x14ac:dyDescent="0.2">
      <c r="A269" s="13" t="s">
        <v>227</v>
      </c>
      <c r="B269" s="13" t="s">
        <v>199</v>
      </c>
      <c r="C269" s="13" t="s">
        <v>271</v>
      </c>
      <c r="D269" s="34" t="s">
        <v>261</v>
      </c>
      <c r="E269" s="23" t="s">
        <v>219</v>
      </c>
      <c r="F269" s="23">
        <v>595.83330000000001</v>
      </c>
      <c r="G269" s="22">
        <v>1.2368619999999999</v>
      </c>
      <c r="H269" s="22">
        <v>1.0641769999999999</v>
      </c>
      <c r="I269" s="22">
        <v>0.90654310000000005</v>
      </c>
      <c r="J269" s="22">
        <v>0.8013226</v>
      </c>
      <c r="K269" s="22">
        <v>0.71730709999999998</v>
      </c>
      <c r="L269" s="22">
        <v>0.70432070000000002</v>
      </c>
      <c r="M269" s="22">
        <v>0.72425170000000005</v>
      </c>
      <c r="N269" s="22">
        <v>0.74000849999999996</v>
      </c>
      <c r="O269" s="22">
        <v>0.74631400000000003</v>
      </c>
      <c r="P269" s="22">
        <v>0.73071799999999998</v>
      </c>
      <c r="Q269" s="22">
        <v>0.77555759999999996</v>
      </c>
      <c r="R269" s="22">
        <v>0.85561509999999996</v>
      </c>
      <c r="S269" s="22">
        <v>1.037377</v>
      </c>
      <c r="T269" s="22">
        <v>1.205867</v>
      </c>
      <c r="U269" s="22">
        <v>1.401538</v>
      </c>
      <c r="V269" s="22">
        <v>1.539236</v>
      </c>
      <c r="W269" s="22">
        <v>1.6359630000000001</v>
      </c>
      <c r="X269" s="22">
        <v>1.817029</v>
      </c>
      <c r="Y269" s="22">
        <v>1.881999</v>
      </c>
      <c r="Z269" s="22">
        <v>1.8367929999999999</v>
      </c>
      <c r="AA269" s="22">
        <v>1.8161849999999999</v>
      </c>
      <c r="AB269" s="22">
        <v>1.826023</v>
      </c>
      <c r="AC269" s="22">
        <v>1.6606209999999999</v>
      </c>
      <c r="AD269" s="22">
        <v>1.4333610000000001</v>
      </c>
      <c r="AE269" s="22">
        <v>-0.1300856</v>
      </c>
      <c r="AF269" s="22">
        <v>-9.8839700000000003E-2</v>
      </c>
      <c r="AG269" s="22">
        <v>-0.1091164</v>
      </c>
      <c r="AH269" s="22">
        <v>-8.0058000000000004E-2</v>
      </c>
      <c r="AI269" s="22">
        <v>-9.0668799999999994E-2</v>
      </c>
      <c r="AJ269" s="22">
        <v>-7.9684000000000005E-2</v>
      </c>
      <c r="AK269" s="22">
        <v>-9.60342E-2</v>
      </c>
      <c r="AL269" s="22">
        <v>-0.112398</v>
      </c>
      <c r="AM269" s="22">
        <v>-0.1435941</v>
      </c>
      <c r="AN269" s="22">
        <v>-0.20355210000000001</v>
      </c>
      <c r="AO269" s="22">
        <v>-0.25858409999999998</v>
      </c>
      <c r="AP269" s="22">
        <v>-0.37133389999999999</v>
      </c>
      <c r="AQ269" s="22">
        <v>-0.3550895</v>
      </c>
      <c r="AR269" s="22">
        <v>-0.49445549999999999</v>
      </c>
      <c r="AS269" s="22">
        <v>0.3909146</v>
      </c>
      <c r="AT269" s="22">
        <v>0.39287840000000002</v>
      </c>
      <c r="AU269" s="22">
        <v>0.29130899999999998</v>
      </c>
      <c r="AV269" s="22">
        <v>0.28062690000000001</v>
      </c>
      <c r="AW269" s="22">
        <v>-0.48372749999999998</v>
      </c>
      <c r="AX269" s="22">
        <v>-0.56350990000000001</v>
      </c>
      <c r="AY269" s="22">
        <v>-0.52864469999999997</v>
      </c>
      <c r="AZ269" s="22">
        <v>-0.50989209999999996</v>
      </c>
      <c r="BA269" s="22">
        <v>-0.43833919999999998</v>
      </c>
      <c r="BB269" s="22">
        <v>-0.32276589999999999</v>
      </c>
      <c r="BC269" s="22">
        <v>-6.4055000000000001E-2</v>
      </c>
      <c r="BD269" s="22">
        <v>-3.7460800000000002E-2</v>
      </c>
      <c r="BE269" s="22">
        <v>-5.2369899999999997E-2</v>
      </c>
      <c r="BF269" s="22">
        <v>-2.9743599999999999E-2</v>
      </c>
      <c r="BG269" s="22">
        <v>-4.1841999999999997E-2</v>
      </c>
      <c r="BH269" s="22">
        <v>-2.6387500000000001E-2</v>
      </c>
      <c r="BI269" s="22">
        <v>-3.8026200000000003E-2</v>
      </c>
      <c r="BJ269" s="22">
        <v>-5.1780699999999999E-2</v>
      </c>
      <c r="BK269" s="22">
        <v>-6.7087400000000005E-2</v>
      </c>
      <c r="BL269" s="22">
        <v>-0.1042838</v>
      </c>
      <c r="BM269" s="22">
        <v>-0.1382371</v>
      </c>
      <c r="BN269" s="22">
        <v>-0.2231581</v>
      </c>
      <c r="BO269" s="22">
        <v>-0.2056258</v>
      </c>
      <c r="BP269" s="22">
        <v>-0.35328670000000001</v>
      </c>
      <c r="BQ269" s="22">
        <v>0.53363729999999998</v>
      </c>
      <c r="BR269" s="22">
        <v>0.5352519</v>
      </c>
      <c r="BS269" s="22">
        <v>0.4439398</v>
      </c>
      <c r="BT269" s="22">
        <v>0.43169629999999998</v>
      </c>
      <c r="BU269" s="22">
        <v>-0.33620450000000002</v>
      </c>
      <c r="BV269" s="22">
        <v>-0.41012660000000001</v>
      </c>
      <c r="BW269" s="22">
        <v>-0.38786490000000001</v>
      </c>
      <c r="BX269" s="22">
        <v>-0.38100879999999998</v>
      </c>
      <c r="BY269" s="22">
        <v>-0.32845360000000001</v>
      </c>
      <c r="BZ269" s="22">
        <v>-0.23954449999999999</v>
      </c>
      <c r="CA269" s="22">
        <v>-1.83223E-2</v>
      </c>
      <c r="CB269" s="22">
        <v>5.0501000000000001E-3</v>
      </c>
      <c r="CC269" s="22">
        <v>-1.3067499999999999E-2</v>
      </c>
      <c r="CD269" s="22">
        <v>5.104E-3</v>
      </c>
      <c r="CE269" s="22">
        <v>-8.0245999999999998E-3</v>
      </c>
      <c r="CF269" s="22">
        <v>1.05255E-2</v>
      </c>
      <c r="CG269" s="22">
        <v>2.15E-3</v>
      </c>
      <c r="CH269" s="22">
        <v>-9.7973000000000001E-3</v>
      </c>
      <c r="CI269" s="22">
        <v>-1.40991E-2</v>
      </c>
      <c r="CJ269" s="22">
        <v>-3.5530899999999997E-2</v>
      </c>
      <c r="CK269" s="22">
        <v>-5.4885000000000003E-2</v>
      </c>
      <c r="CL269" s="22">
        <v>-0.120532</v>
      </c>
      <c r="CM269" s="22">
        <v>-0.10210760000000001</v>
      </c>
      <c r="CN269" s="22">
        <v>-0.25551370000000001</v>
      </c>
      <c r="CO269" s="22">
        <v>0.63248660000000001</v>
      </c>
      <c r="CP269" s="22">
        <v>0.63385930000000001</v>
      </c>
      <c r="CQ269" s="22">
        <v>0.54965160000000002</v>
      </c>
      <c r="CR269" s="22">
        <v>0.53632650000000004</v>
      </c>
      <c r="CS269" s="22">
        <v>-0.2340305</v>
      </c>
      <c r="CT269" s="22">
        <v>-0.30389379999999999</v>
      </c>
      <c r="CU269" s="22">
        <v>-0.29036109999999998</v>
      </c>
      <c r="CV269" s="22">
        <v>-0.29174470000000002</v>
      </c>
      <c r="CW269" s="22">
        <v>-0.25234719999999999</v>
      </c>
      <c r="CX269" s="22">
        <v>-0.1819057</v>
      </c>
      <c r="CY269" s="22">
        <v>2.7410299999999999E-2</v>
      </c>
      <c r="CZ269" s="22">
        <v>4.7560999999999999E-2</v>
      </c>
      <c r="DA269" s="22">
        <v>2.6234899999999998E-2</v>
      </c>
      <c r="DB269" s="22">
        <v>3.99517E-2</v>
      </c>
      <c r="DC269" s="22">
        <v>2.5792699999999998E-2</v>
      </c>
      <c r="DD269" s="22">
        <v>4.7438399999999999E-2</v>
      </c>
      <c r="DE269" s="22">
        <v>4.2326200000000001E-2</v>
      </c>
      <c r="DF269" s="22">
        <v>3.2186100000000002E-2</v>
      </c>
      <c r="DG269" s="22">
        <v>3.8889199999999999E-2</v>
      </c>
      <c r="DH269" s="22">
        <v>3.3222000000000002E-2</v>
      </c>
      <c r="DI269" s="22">
        <v>2.8466999999999999E-2</v>
      </c>
      <c r="DJ269" s="22">
        <v>-1.7905899999999999E-2</v>
      </c>
      <c r="DK269" s="22">
        <v>1.4105000000000001E-3</v>
      </c>
      <c r="DL269" s="22">
        <v>-0.15774070000000001</v>
      </c>
      <c r="DM269" s="22">
        <v>0.73133590000000004</v>
      </c>
      <c r="DN269" s="22">
        <v>0.73246670000000003</v>
      </c>
      <c r="DO269" s="22">
        <v>0.65536329999999998</v>
      </c>
      <c r="DP269" s="22">
        <v>0.64095659999999999</v>
      </c>
      <c r="DQ269" s="22">
        <v>-0.13185649999999999</v>
      </c>
      <c r="DR269" s="22">
        <v>-0.197661</v>
      </c>
      <c r="DS269" s="22">
        <v>-0.19285740000000001</v>
      </c>
      <c r="DT269" s="22">
        <v>-0.20248060000000001</v>
      </c>
      <c r="DU269" s="22">
        <v>-0.1762407</v>
      </c>
      <c r="DV269" s="22">
        <v>-0.1242668</v>
      </c>
      <c r="DW269" s="22">
        <v>9.3440899999999993E-2</v>
      </c>
      <c r="DX269" s="22">
        <v>0.10894</v>
      </c>
      <c r="DY269" s="22">
        <v>8.2981399999999997E-2</v>
      </c>
      <c r="DZ269" s="22">
        <v>9.0266100000000002E-2</v>
      </c>
      <c r="EA269" s="22">
        <v>7.4619599999999994E-2</v>
      </c>
      <c r="EB269" s="22">
        <v>0.1007349</v>
      </c>
      <c r="EC269" s="22">
        <v>0.1003343</v>
      </c>
      <c r="ED269" s="22">
        <v>9.2803399999999994E-2</v>
      </c>
      <c r="EE269" s="22">
        <v>0.1153959</v>
      </c>
      <c r="EF269" s="22">
        <v>0.1324902</v>
      </c>
      <c r="EG269" s="22">
        <v>0.1488141</v>
      </c>
      <c r="EH269" s="22">
        <v>0.13026989999999999</v>
      </c>
      <c r="EI269" s="22">
        <v>0.15087420000000001</v>
      </c>
      <c r="EJ269" s="22">
        <v>-1.6571900000000001E-2</v>
      </c>
      <c r="EK269" s="22">
        <v>0.87405849999999996</v>
      </c>
      <c r="EL269" s="22">
        <v>0.87484019999999996</v>
      </c>
      <c r="EM269" s="22">
        <v>0.80799410000000005</v>
      </c>
      <c r="EN269" s="22">
        <v>0.79202600000000001</v>
      </c>
      <c r="EO269" s="22">
        <v>1.56665E-2</v>
      </c>
      <c r="EP269" s="22">
        <v>-4.4277700000000003E-2</v>
      </c>
      <c r="EQ269" s="22">
        <v>-5.2077600000000002E-2</v>
      </c>
      <c r="ER269" s="22">
        <v>-7.3597300000000004E-2</v>
      </c>
      <c r="ES269" s="22">
        <v>-6.63551E-2</v>
      </c>
      <c r="ET269" s="22">
        <v>-4.1045499999999999E-2</v>
      </c>
      <c r="EU269" s="22">
        <v>72.08905</v>
      </c>
      <c r="EV269" s="22">
        <v>71.257099999999994</v>
      </c>
      <c r="EW269" s="22">
        <v>70.327849999999998</v>
      </c>
      <c r="EX269" s="22">
        <v>69.869159999999994</v>
      </c>
      <c r="EY269" s="22">
        <v>69.508030000000005</v>
      </c>
      <c r="EZ269" s="22">
        <v>68.751379999999997</v>
      </c>
      <c r="FA269" s="22">
        <v>68.619550000000004</v>
      </c>
      <c r="FB269" s="22">
        <v>70.564250000000001</v>
      </c>
      <c r="FC269" s="22">
        <v>75.029740000000004</v>
      </c>
      <c r="FD269" s="22">
        <v>79.552970000000002</v>
      </c>
      <c r="FE269" s="22">
        <v>83.855599999999995</v>
      </c>
      <c r="FF269" s="22">
        <v>87.692660000000004</v>
      </c>
      <c r="FG269" s="22">
        <v>89.818799999999996</v>
      </c>
      <c r="FH269" s="22">
        <v>91.250330000000005</v>
      </c>
      <c r="FI269" s="22">
        <v>91.812150000000003</v>
      </c>
      <c r="FJ269" s="22">
        <v>92.066180000000003</v>
      </c>
      <c r="FK269" s="22">
        <v>91.084149999999994</v>
      </c>
      <c r="FL269" s="22">
        <v>89.202449999999999</v>
      </c>
      <c r="FM269" s="22">
        <v>86.601339999999993</v>
      </c>
      <c r="FN269" s="22">
        <v>83.416079999999994</v>
      </c>
      <c r="FO269" s="22">
        <v>79.327960000000004</v>
      </c>
      <c r="FP269" s="22">
        <v>76.844080000000005</v>
      </c>
      <c r="FQ269" s="22">
        <v>75.725470000000001</v>
      </c>
      <c r="FR269" s="22">
        <v>74.54092</v>
      </c>
      <c r="FS269" s="22">
        <v>0.46080969999999999</v>
      </c>
      <c r="FT269" s="22"/>
      <c r="FU269" s="22">
        <v>6.13632E-2</v>
      </c>
    </row>
    <row r="270" spans="1:177" x14ac:dyDescent="0.2">
      <c r="A270" s="13" t="s">
        <v>227</v>
      </c>
      <c r="B270" s="13" t="s">
        <v>199</v>
      </c>
      <c r="C270" s="13" t="s">
        <v>271</v>
      </c>
      <c r="D270" s="34" t="s">
        <v>261</v>
      </c>
      <c r="E270" s="23" t="s">
        <v>220</v>
      </c>
      <c r="F270" s="23">
        <v>297.91669999999999</v>
      </c>
      <c r="G270" s="22">
        <v>1.173651</v>
      </c>
      <c r="H270" s="22">
        <v>1.0289189999999999</v>
      </c>
      <c r="I270" s="22">
        <v>0.89317210000000002</v>
      </c>
      <c r="J270" s="22">
        <v>0.79078619999999999</v>
      </c>
      <c r="K270" s="22">
        <v>0.71292120000000003</v>
      </c>
      <c r="L270" s="22">
        <v>0.68583360000000004</v>
      </c>
      <c r="M270" s="22">
        <v>0.72689239999999999</v>
      </c>
      <c r="N270" s="22">
        <v>0.74569940000000001</v>
      </c>
      <c r="O270" s="22">
        <v>0.79194609999999999</v>
      </c>
      <c r="P270" s="22">
        <v>0.78131249999999997</v>
      </c>
      <c r="Q270" s="22">
        <v>0.82241200000000003</v>
      </c>
      <c r="R270" s="22">
        <v>0.88023899999999999</v>
      </c>
      <c r="S270" s="22">
        <v>1.0774280000000001</v>
      </c>
      <c r="T270" s="22">
        <v>1.219875</v>
      </c>
      <c r="U270" s="22">
        <v>1.482585</v>
      </c>
      <c r="V270" s="22">
        <v>1.630806</v>
      </c>
      <c r="W270" s="22">
        <v>1.6994469999999999</v>
      </c>
      <c r="X270" s="22">
        <v>1.870533</v>
      </c>
      <c r="Y270" s="22">
        <v>1.854511</v>
      </c>
      <c r="Z270" s="22">
        <v>1.804184</v>
      </c>
      <c r="AA270" s="22">
        <v>1.7650699999999999</v>
      </c>
      <c r="AB270" s="22">
        <v>1.7621309999999999</v>
      </c>
      <c r="AC270" s="22">
        <v>1.526697</v>
      </c>
      <c r="AD270" s="22">
        <v>1.2842340000000001</v>
      </c>
      <c r="AE270" s="22">
        <v>-9.0491199999999994E-2</v>
      </c>
      <c r="AF270" s="22">
        <v>-4.5918300000000002E-2</v>
      </c>
      <c r="AG270" s="22">
        <v>-5.27462E-2</v>
      </c>
      <c r="AH270" s="22">
        <v>-1.12082E-2</v>
      </c>
      <c r="AI270" s="22">
        <v>-3.2291199999999999E-2</v>
      </c>
      <c r="AJ270" s="22">
        <v>-1.8896E-2</v>
      </c>
      <c r="AK270" s="22">
        <v>-3.1899799999999999E-2</v>
      </c>
      <c r="AL270" s="22">
        <v>-4.2000799999999998E-2</v>
      </c>
      <c r="AM270" s="22">
        <v>-4.5570100000000002E-2</v>
      </c>
      <c r="AN270" s="22">
        <v>-7.8335600000000005E-2</v>
      </c>
      <c r="AO270" s="22">
        <v>-9.96702E-2</v>
      </c>
      <c r="AP270" s="22">
        <v>-0.22030330000000001</v>
      </c>
      <c r="AQ270" s="22">
        <v>-0.18045410000000001</v>
      </c>
      <c r="AR270" s="22">
        <v>-0.34767160000000003</v>
      </c>
      <c r="AS270" s="22">
        <v>0.48399399999999998</v>
      </c>
      <c r="AT270" s="22">
        <v>0.46787719999999999</v>
      </c>
      <c r="AU270" s="22">
        <v>0.40388869999999999</v>
      </c>
      <c r="AV270" s="22">
        <v>0.36188379999999998</v>
      </c>
      <c r="AW270" s="22">
        <v>-0.2712677</v>
      </c>
      <c r="AX270" s="22">
        <v>-0.27632679999999998</v>
      </c>
      <c r="AY270" s="22">
        <v>-0.31731290000000001</v>
      </c>
      <c r="AZ270" s="22">
        <v>-0.41266000000000003</v>
      </c>
      <c r="BA270" s="22">
        <v>-0.35333399999999998</v>
      </c>
      <c r="BB270" s="22">
        <v>-0.29838320000000002</v>
      </c>
      <c r="BC270" s="22">
        <v>-5.8159599999999999E-2</v>
      </c>
      <c r="BD270" s="22">
        <v>-2.4056299999999999E-2</v>
      </c>
      <c r="BE270" s="22">
        <v>-3.14819E-2</v>
      </c>
      <c r="BF270" s="22">
        <v>6.0299000000000004E-3</v>
      </c>
      <c r="BG270" s="22">
        <v>-1.53221E-2</v>
      </c>
      <c r="BH270" s="22">
        <v>-3.9316999999999998E-3</v>
      </c>
      <c r="BI270" s="22">
        <v>-1.7415199999999999E-2</v>
      </c>
      <c r="BJ270" s="22">
        <v>-2.77868E-2</v>
      </c>
      <c r="BK270" s="22">
        <v>-2.6125599999999999E-2</v>
      </c>
      <c r="BL270" s="22">
        <v>-5.6372400000000003E-2</v>
      </c>
      <c r="BM270" s="22">
        <v>-6.6775200000000007E-2</v>
      </c>
      <c r="BN270" s="22">
        <v>-0.1634254</v>
      </c>
      <c r="BO270" s="22">
        <v>-0.12471550000000001</v>
      </c>
      <c r="BP270" s="22">
        <v>-0.29356409999999999</v>
      </c>
      <c r="BQ270" s="22">
        <v>0.53371440000000003</v>
      </c>
      <c r="BR270" s="22">
        <v>0.5100787</v>
      </c>
      <c r="BS270" s="22">
        <v>0.44623020000000002</v>
      </c>
      <c r="BT270" s="22">
        <v>0.40381509999999998</v>
      </c>
      <c r="BU270" s="22">
        <v>-0.22522139999999999</v>
      </c>
      <c r="BV270" s="22">
        <v>-0.2332458</v>
      </c>
      <c r="BW270" s="22">
        <v>-0.26307180000000002</v>
      </c>
      <c r="BX270" s="22">
        <v>-0.32697920000000003</v>
      </c>
      <c r="BY270" s="22">
        <v>-0.32197730000000002</v>
      </c>
      <c r="BZ270" s="22">
        <v>-0.27213949999999998</v>
      </c>
      <c r="CA270" s="22">
        <v>-3.5766800000000001E-2</v>
      </c>
      <c r="CB270" s="22">
        <v>-8.9148000000000005E-3</v>
      </c>
      <c r="CC270" s="22">
        <v>-1.67543E-2</v>
      </c>
      <c r="CD270" s="22">
        <v>1.7968999999999999E-2</v>
      </c>
      <c r="CE270" s="22">
        <v>-3.5693000000000001E-3</v>
      </c>
      <c r="CF270" s="22">
        <v>6.4326000000000001E-3</v>
      </c>
      <c r="CG270" s="22">
        <v>-7.3832000000000004E-3</v>
      </c>
      <c r="CH270" s="22">
        <v>-1.7942199999999998E-2</v>
      </c>
      <c r="CI270" s="22">
        <v>-1.26585E-2</v>
      </c>
      <c r="CJ270" s="22">
        <v>-4.1160700000000001E-2</v>
      </c>
      <c r="CK270" s="22">
        <v>-4.3992200000000002E-2</v>
      </c>
      <c r="CL270" s="22">
        <v>-0.124032</v>
      </c>
      <c r="CM270" s="22">
        <v>-8.6111199999999999E-2</v>
      </c>
      <c r="CN270" s="22">
        <v>-0.25608940000000002</v>
      </c>
      <c r="CO270" s="22">
        <v>0.56815059999999995</v>
      </c>
      <c r="CP270" s="22">
        <v>0.53930739999999999</v>
      </c>
      <c r="CQ270" s="22">
        <v>0.47555589999999998</v>
      </c>
      <c r="CR270" s="22">
        <v>0.43285649999999998</v>
      </c>
      <c r="CS270" s="22">
        <v>-0.1933298</v>
      </c>
      <c r="CT270" s="22">
        <v>-0.20340810000000001</v>
      </c>
      <c r="CU270" s="22">
        <v>-0.2255046</v>
      </c>
      <c r="CV270" s="22">
        <v>-0.26763690000000001</v>
      </c>
      <c r="CW270" s="22">
        <v>-0.30025970000000002</v>
      </c>
      <c r="CX270" s="22">
        <v>-0.2539633</v>
      </c>
      <c r="CY270" s="22">
        <v>-1.3373899999999999E-2</v>
      </c>
      <c r="CZ270" s="22">
        <v>6.2266999999999999E-3</v>
      </c>
      <c r="DA270" s="22">
        <v>-2.0267000000000002E-3</v>
      </c>
      <c r="DB270" s="22">
        <v>2.99081E-2</v>
      </c>
      <c r="DC270" s="22">
        <v>8.1834999999999998E-3</v>
      </c>
      <c r="DD270" s="22">
        <v>1.6796800000000001E-2</v>
      </c>
      <c r="DE270" s="22">
        <v>2.6486999999999999E-3</v>
      </c>
      <c r="DF270" s="22">
        <v>-8.0975999999999999E-3</v>
      </c>
      <c r="DG270" s="22">
        <v>8.0869999999999998E-4</v>
      </c>
      <c r="DH270" s="22">
        <v>-2.5949099999999999E-2</v>
      </c>
      <c r="DI270" s="22">
        <v>-2.12093E-2</v>
      </c>
      <c r="DJ270" s="22">
        <v>-8.4638599999999994E-2</v>
      </c>
      <c r="DK270" s="22">
        <v>-4.7506800000000002E-2</v>
      </c>
      <c r="DL270" s="22">
        <v>-0.2186147</v>
      </c>
      <c r="DM270" s="22">
        <v>0.60258690000000004</v>
      </c>
      <c r="DN270" s="22">
        <v>0.56853600000000004</v>
      </c>
      <c r="DO270" s="22">
        <v>0.50488160000000004</v>
      </c>
      <c r="DP270" s="22">
        <v>0.46189809999999998</v>
      </c>
      <c r="DQ270" s="22">
        <v>-0.1614382</v>
      </c>
      <c r="DR270" s="22">
        <v>-0.17357030000000001</v>
      </c>
      <c r="DS270" s="22">
        <v>-0.1879374</v>
      </c>
      <c r="DT270" s="22">
        <v>-0.20829449999999999</v>
      </c>
      <c r="DU270" s="22">
        <v>-0.27854220000000002</v>
      </c>
      <c r="DV270" s="22">
        <v>-0.2357871</v>
      </c>
      <c r="DW270" s="22">
        <v>1.8957700000000001E-2</v>
      </c>
      <c r="DX270" s="22">
        <v>2.8088599999999998E-2</v>
      </c>
      <c r="DY270" s="22">
        <v>1.9237600000000001E-2</v>
      </c>
      <c r="DZ270" s="22">
        <v>4.7146199999999999E-2</v>
      </c>
      <c r="EA270" s="22">
        <v>2.51527E-2</v>
      </c>
      <c r="EB270" s="22">
        <v>3.17611E-2</v>
      </c>
      <c r="EC270" s="22">
        <v>1.7133300000000001E-2</v>
      </c>
      <c r="ED270" s="22">
        <v>6.1164000000000001E-3</v>
      </c>
      <c r="EE270" s="22">
        <v>2.0253199999999999E-2</v>
      </c>
      <c r="EF270" s="22">
        <v>-3.9858999999999997E-3</v>
      </c>
      <c r="EG270" s="22">
        <v>1.16857E-2</v>
      </c>
      <c r="EH270" s="22">
        <v>-2.7760699999999999E-2</v>
      </c>
      <c r="EI270" s="22">
        <v>8.2317999999999992E-3</v>
      </c>
      <c r="EJ270" s="22">
        <v>-0.16450719999999999</v>
      </c>
      <c r="EK270" s="22">
        <v>0.65230730000000003</v>
      </c>
      <c r="EL270" s="22">
        <v>0.61073750000000004</v>
      </c>
      <c r="EM270" s="22">
        <v>0.54722309999999996</v>
      </c>
      <c r="EN270" s="22">
        <v>0.50382930000000004</v>
      </c>
      <c r="EO270" s="22">
        <v>-0.11539190000000001</v>
      </c>
      <c r="EP270" s="22">
        <v>-0.13048940000000001</v>
      </c>
      <c r="EQ270" s="22">
        <v>-0.13369629999999999</v>
      </c>
      <c r="ER270" s="22">
        <v>-0.12261370000000001</v>
      </c>
      <c r="ES270" s="22">
        <v>-0.2471855</v>
      </c>
      <c r="ET270" s="22">
        <v>-0.20954339999999999</v>
      </c>
      <c r="EU270" s="22">
        <v>72.497749999999996</v>
      </c>
      <c r="EV270" s="22">
        <v>71.730620000000002</v>
      </c>
      <c r="EW270" s="22">
        <v>70.932950000000005</v>
      </c>
      <c r="EX270" s="22">
        <v>70.767619999999994</v>
      </c>
      <c r="EY270" s="22">
        <v>70.334109999999995</v>
      </c>
      <c r="EZ270" s="22">
        <v>69.938289999999995</v>
      </c>
      <c r="FA270" s="22">
        <v>69.749489999999994</v>
      </c>
      <c r="FB270" s="22">
        <v>71.271910000000005</v>
      </c>
      <c r="FC270" s="22">
        <v>74.34008</v>
      </c>
      <c r="FD270" s="22">
        <v>77.588800000000006</v>
      </c>
      <c r="FE270" s="22">
        <v>81.852090000000004</v>
      </c>
      <c r="FF270" s="22">
        <v>85.592250000000007</v>
      </c>
      <c r="FG270" s="22">
        <v>87.310990000000004</v>
      </c>
      <c r="FH270" s="22">
        <v>88.26849</v>
      </c>
      <c r="FI270" s="22">
        <v>89.166409999999999</v>
      </c>
      <c r="FJ270" s="22">
        <v>89.626260000000002</v>
      </c>
      <c r="FK270" s="22">
        <v>88.314999999999998</v>
      </c>
      <c r="FL270" s="22">
        <v>86.319890000000001</v>
      </c>
      <c r="FM270" s="22">
        <v>83.885599999999997</v>
      </c>
      <c r="FN270" s="22">
        <v>81.352400000000003</v>
      </c>
      <c r="FO270" s="22">
        <v>78.060149999999993</v>
      </c>
      <c r="FP270" s="22">
        <v>75.668239999999997</v>
      </c>
      <c r="FQ270" s="22">
        <v>74.982420000000005</v>
      </c>
      <c r="FR270" s="22">
        <v>74.161529999999999</v>
      </c>
      <c r="FS270" s="22">
        <v>0.61205540000000003</v>
      </c>
      <c r="FT270" s="22"/>
      <c r="FU270" s="22">
        <v>5.1235700000000002E-2</v>
      </c>
    </row>
    <row r="271" spans="1:177" x14ac:dyDescent="0.2">
      <c r="A271" s="13" t="s">
        <v>227</v>
      </c>
      <c r="B271" s="13" t="s">
        <v>199</v>
      </c>
      <c r="C271" s="13" t="s">
        <v>271</v>
      </c>
      <c r="D271" s="34" t="s">
        <v>261</v>
      </c>
      <c r="E271" s="23" t="s">
        <v>221</v>
      </c>
      <c r="F271" s="23">
        <v>297.91669999999999</v>
      </c>
      <c r="G271" s="22">
        <v>1.253995</v>
      </c>
      <c r="H271" s="22">
        <v>1.066951</v>
      </c>
      <c r="I271" s="22">
        <v>0.90286840000000002</v>
      </c>
      <c r="J271" s="22">
        <v>0.79941530000000005</v>
      </c>
      <c r="K271" s="22">
        <v>0.71895379999999998</v>
      </c>
      <c r="L271" s="22">
        <v>0.71831140000000004</v>
      </c>
      <c r="M271" s="22">
        <v>0.71844940000000002</v>
      </c>
      <c r="N271" s="22">
        <v>0.72987469999999999</v>
      </c>
      <c r="O271" s="22">
        <v>0.71056339999999996</v>
      </c>
      <c r="P271" s="22">
        <v>0.67916509999999997</v>
      </c>
      <c r="Q271" s="22">
        <v>0.76112979999999997</v>
      </c>
      <c r="R271" s="22">
        <v>0.87070999999999998</v>
      </c>
      <c r="S271" s="22">
        <v>1.0826100000000001</v>
      </c>
      <c r="T271" s="22">
        <v>1.3010440000000001</v>
      </c>
      <c r="U271" s="22">
        <v>1.6683490000000001</v>
      </c>
      <c r="V271" s="22">
        <v>1.859577</v>
      </c>
      <c r="W271" s="22">
        <v>1.96827</v>
      </c>
      <c r="X271" s="22">
        <v>2.2075809999999998</v>
      </c>
      <c r="Y271" s="22">
        <v>2.1026020000000001</v>
      </c>
      <c r="Z271" s="22">
        <v>1.909281</v>
      </c>
      <c r="AA271" s="22">
        <v>1.865046</v>
      </c>
      <c r="AB271" s="22">
        <v>1.8371120000000001</v>
      </c>
      <c r="AC271" s="22">
        <v>1.68618</v>
      </c>
      <c r="AD271" s="22">
        <v>1.4875799999999999</v>
      </c>
      <c r="AE271" s="22">
        <v>-4.4837599999999998E-2</v>
      </c>
      <c r="AF271" s="22">
        <v>-2.99542E-2</v>
      </c>
      <c r="AG271" s="22">
        <v>-4.6108200000000002E-2</v>
      </c>
      <c r="AH271" s="22">
        <v>-3.8333699999999998E-2</v>
      </c>
      <c r="AI271" s="22">
        <v>-3.7302599999999998E-2</v>
      </c>
      <c r="AJ271" s="22">
        <v>-1.45547E-2</v>
      </c>
      <c r="AK271" s="22">
        <v>-1.6973800000000001E-2</v>
      </c>
      <c r="AL271" s="22">
        <v>-3.8008199999999999E-2</v>
      </c>
      <c r="AM271" s="22">
        <v>-5.7005800000000002E-2</v>
      </c>
      <c r="AN271" s="22">
        <v>-6.8757799999999994E-2</v>
      </c>
      <c r="AO271" s="22">
        <v>-0.1174395</v>
      </c>
      <c r="AP271" s="22">
        <v>-0.1782678</v>
      </c>
      <c r="AQ271" s="22">
        <v>-0.1681453</v>
      </c>
      <c r="AR271" s="22">
        <v>-0.32089469999999998</v>
      </c>
      <c r="AS271" s="22">
        <v>0.55744830000000001</v>
      </c>
      <c r="AT271" s="22">
        <v>0.59137340000000005</v>
      </c>
      <c r="AU271" s="22">
        <v>0.51994589999999996</v>
      </c>
      <c r="AV271" s="22">
        <v>0.54337480000000005</v>
      </c>
      <c r="AW271" s="22">
        <v>-0.32756180000000001</v>
      </c>
      <c r="AX271" s="22">
        <v>-0.45206079999999998</v>
      </c>
      <c r="AY271" s="22">
        <v>-0.40678829999999999</v>
      </c>
      <c r="AZ271" s="22">
        <v>-0.36669200000000002</v>
      </c>
      <c r="BA271" s="22">
        <v>-0.27786660000000002</v>
      </c>
      <c r="BB271" s="22">
        <v>-0.1993238</v>
      </c>
      <c r="BC271" s="22">
        <v>-2.3325200000000001E-2</v>
      </c>
      <c r="BD271" s="22">
        <v>-8.7732000000000001E-3</v>
      </c>
      <c r="BE271" s="22">
        <v>-2.8539800000000001E-2</v>
      </c>
      <c r="BF271" s="22">
        <v>-2.4238800000000001E-2</v>
      </c>
      <c r="BG271" s="22">
        <v>-2.2657E-2</v>
      </c>
      <c r="BH271" s="22">
        <v>-2.1741E-3</v>
      </c>
      <c r="BI271" s="22">
        <v>-4.2940000000000001E-3</v>
      </c>
      <c r="BJ271" s="22">
        <v>-1.7200799999999999E-2</v>
      </c>
      <c r="BK271" s="22">
        <v>-3.5018500000000001E-2</v>
      </c>
      <c r="BL271" s="22">
        <v>-4.15004E-2</v>
      </c>
      <c r="BM271" s="22">
        <v>-7.7207300000000006E-2</v>
      </c>
      <c r="BN271" s="22">
        <v>-0.13168450000000001</v>
      </c>
      <c r="BO271" s="22">
        <v>-0.1236362</v>
      </c>
      <c r="BP271" s="22">
        <v>-0.26196710000000001</v>
      </c>
      <c r="BQ271" s="22">
        <v>0.62435439999999998</v>
      </c>
      <c r="BR271" s="22">
        <v>0.66022499999999995</v>
      </c>
      <c r="BS271" s="22">
        <v>0.58418020000000004</v>
      </c>
      <c r="BT271" s="22">
        <v>0.60567890000000002</v>
      </c>
      <c r="BU271" s="22">
        <v>-0.26245479999999999</v>
      </c>
      <c r="BV271" s="22">
        <v>-0.39056299999999999</v>
      </c>
      <c r="BW271" s="22">
        <v>-0.35431849999999998</v>
      </c>
      <c r="BX271" s="22">
        <v>-0.3204227</v>
      </c>
      <c r="BY271" s="22">
        <v>-0.24385609999999999</v>
      </c>
      <c r="BZ271" s="22">
        <v>-0.16851269999999999</v>
      </c>
      <c r="CA271" s="22">
        <v>-8.4256999999999995E-3</v>
      </c>
      <c r="CB271" s="22">
        <v>5.8967000000000004E-3</v>
      </c>
      <c r="CC271" s="22">
        <v>-1.6372000000000001E-2</v>
      </c>
      <c r="CD271" s="22">
        <v>-1.4476599999999999E-2</v>
      </c>
      <c r="CE271" s="22">
        <v>-1.25135E-2</v>
      </c>
      <c r="CF271" s="22">
        <v>6.4006999999999996E-3</v>
      </c>
      <c r="CG271" s="22">
        <v>4.4879000000000004E-3</v>
      </c>
      <c r="CH271" s="22">
        <v>-2.7896000000000002E-3</v>
      </c>
      <c r="CI271" s="22">
        <v>-1.9790100000000001E-2</v>
      </c>
      <c r="CJ271" s="22">
        <v>-2.2622E-2</v>
      </c>
      <c r="CK271" s="22">
        <v>-4.93426E-2</v>
      </c>
      <c r="CL271" s="22">
        <v>-9.9421099999999998E-2</v>
      </c>
      <c r="CM271" s="22">
        <v>-9.2809299999999997E-2</v>
      </c>
      <c r="CN271" s="22">
        <v>-0.22115409999999999</v>
      </c>
      <c r="CO271" s="22">
        <v>0.67069330000000005</v>
      </c>
      <c r="CP271" s="22">
        <v>0.70791150000000003</v>
      </c>
      <c r="CQ271" s="22">
        <v>0.62866869999999997</v>
      </c>
      <c r="CR271" s="22">
        <v>0.64883049999999998</v>
      </c>
      <c r="CS271" s="22">
        <v>-0.2173619</v>
      </c>
      <c r="CT271" s="22">
        <v>-0.3479698</v>
      </c>
      <c r="CU271" s="22">
        <v>-0.31797799999999998</v>
      </c>
      <c r="CV271" s="22">
        <v>-0.28837669999999999</v>
      </c>
      <c r="CW271" s="22">
        <v>-0.22030060000000001</v>
      </c>
      <c r="CX271" s="22">
        <v>-0.147173</v>
      </c>
      <c r="CY271" s="22">
        <v>6.4736999999999998E-3</v>
      </c>
      <c r="CZ271" s="22">
        <v>2.0566600000000001E-2</v>
      </c>
      <c r="DA271" s="22">
        <v>-4.2042E-3</v>
      </c>
      <c r="DB271" s="22">
        <v>-4.7144999999999999E-3</v>
      </c>
      <c r="DC271" s="22">
        <v>-2.3700000000000001E-3</v>
      </c>
      <c r="DD271" s="22">
        <v>1.49754E-2</v>
      </c>
      <c r="DE271" s="22">
        <v>1.3269899999999999E-2</v>
      </c>
      <c r="DF271" s="22">
        <v>1.1621599999999999E-2</v>
      </c>
      <c r="DG271" s="22">
        <v>-4.5617000000000001E-3</v>
      </c>
      <c r="DH271" s="22">
        <v>-3.7436000000000001E-3</v>
      </c>
      <c r="DI271" s="22">
        <v>-2.1477900000000001E-2</v>
      </c>
      <c r="DJ271" s="22">
        <v>-6.7157599999999998E-2</v>
      </c>
      <c r="DK271" s="22">
        <v>-6.19824E-2</v>
      </c>
      <c r="DL271" s="22">
        <v>-0.1803411</v>
      </c>
      <c r="DM271" s="22">
        <v>0.71703220000000001</v>
      </c>
      <c r="DN271" s="22">
        <v>0.75559790000000004</v>
      </c>
      <c r="DO271" s="22">
        <v>0.67315729999999996</v>
      </c>
      <c r="DP271" s="22">
        <v>0.69198199999999999</v>
      </c>
      <c r="DQ271" s="22">
        <v>-0.1722689</v>
      </c>
      <c r="DR271" s="22">
        <v>-0.3053766</v>
      </c>
      <c r="DS271" s="22">
        <v>-0.28163749999999999</v>
      </c>
      <c r="DT271" s="22">
        <v>-0.25633070000000002</v>
      </c>
      <c r="DU271" s="22">
        <v>-0.196745</v>
      </c>
      <c r="DV271" s="22">
        <v>-0.12583330000000001</v>
      </c>
      <c r="DW271" s="22">
        <v>2.79861E-2</v>
      </c>
      <c r="DX271" s="22">
        <v>4.1747699999999999E-2</v>
      </c>
      <c r="DY271" s="22">
        <v>1.33642E-2</v>
      </c>
      <c r="DZ271" s="22">
        <v>9.3804999999999999E-3</v>
      </c>
      <c r="EA271" s="22">
        <v>1.2275599999999999E-2</v>
      </c>
      <c r="EB271" s="22">
        <v>2.7355999999999998E-2</v>
      </c>
      <c r="EC271" s="22">
        <v>2.59496E-2</v>
      </c>
      <c r="ED271" s="22">
        <v>3.2428999999999999E-2</v>
      </c>
      <c r="EE271" s="22">
        <v>1.7425599999999999E-2</v>
      </c>
      <c r="EF271" s="22">
        <v>2.3513800000000001E-2</v>
      </c>
      <c r="EG271" s="22">
        <v>1.8754400000000001E-2</v>
      </c>
      <c r="EH271" s="22">
        <v>-2.05744E-2</v>
      </c>
      <c r="EI271" s="22">
        <v>-1.7473300000000001E-2</v>
      </c>
      <c r="EJ271" s="22">
        <v>-0.12141349999999999</v>
      </c>
      <c r="EK271" s="22">
        <v>0.78393829999999998</v>
      </c>
      <c r="EL271" s="22">
        <v>0.8244496</v>
      </c>
      <c r="EM271" s="22">
        <v>0.73739160000000004</v>
      </c>
      <c r="EN271" s="22">
        <v>0.75428609999999996</v>
      </c>
      <c r="EO271" s="22">
        <v>-0.1071619</v>
      </c>
      <c r="EP271" s="22">
        <v>-0.24387880000000001</v>
      </c>
      <c r="EQ271" s="22">
        <v>-0.2291677</v>
      </c>
      <c r="ER271" s="22">
        <v>-0.21006140000000001</v>
      </c>
      <c r="ES271" s="22">
        <v>-0.1627345</v>
      </c>
      <c r="ET271" s="22">
        <v>-9.5022200000000001E-2</v>
      </c>
      <c r="EU271" s="22">
        <v>71.659639999999996</v>
      </c>
      <c r="EV271" s="22">
        <v>70.769329999999997</v>
      </c>
      <c r="EW271" s="22">
        <v>69.709090000000003</v>
      </c>
      <c r="EX271" s="22">
        <v>68.955860000000001</v>
      </c>
      <c r="EY271" s="22">
        <v>68.664519999999996</v>
      </c>
      <c r="EZ271" s="22">
        <v>67.542050000000003</v>
      </c>
      <c r="FA271" s="22">
        <v>67.467479999999995</v>
      </c>
      <c r="FB271" s="22">
        <v>69.860119999999995</v>
      </c>
      <c r="FC271" s="22">
        <v>75.745909999999995</v>
      </c>
      <c r="FD271" s="22">
        <v>81.55838</v>
      </c>
      <c r="FE271" s="22">
        <v>85.897930000000002</v>
      </c>
      <c r="FF271" s="22">
        <v>89.828329999999994</v>
      </c>
      <c r="FG271" s="22">
        <v>92.344290000000001</v>
      </c>
      <c r="FH271" s="22">
        <v>94.247349999999997</v>
      </c>
      <c r="FI271" s="22">
        <v>94.472639999999998</v>
      </c>
      <c r="FJ271" s="22">
        <v>94.515550000000005</v>
      </c>
      <c r="FK271" s="22">
        <v>93.862279999999998</v>
      </c>
      <c r="FL271" s="22">
        <v>92.097589999999997</v>
      </c>
      <c r="FM271" s="22">
        <v>89.335710000000006</v>
      </c>
      <c r="FN271" s="22">
        <v>85.500169999999997</v>
      </c>
      <c r="FO271" s="22">
        <v>80.598060000000004</v>
      </c>
      <c r="FP271" s="22">
        <v>78.004350000000002</v>
      </c>
      <c r="FQ271" s="22">
        <v>76.459029999999998</v>
      </c>
      <c r="FR271" s="22">
        <v>74.911100000000005</v>
      </c>
      <c r="FS271" s="22">
        <v>0.59160440000000003</v>
      </c>
      <c r="FT271" s="22"/>
      <c r="FU271" s="22">
        <v>7.9476099999999994E-2</v>
      </c>
    </row>
    <row r="272" spans="1:177" x14ac:dyDescent="0.2">
      <c r="A272" s="13" t="s">
        <v>226</v>
      </c>
      <c r="B272" s="13" t="s">
        <v>199</v>
      </c>
      <c r="C272" s="13" t="s">
        <v>272</v>
      </c>
      <c r="D272" s="34" t="s">
        <v>231</v>
      </c>
      <c r="E272" s="23" t="s">
        <v>219</v>
      </c>
      <c r="F272" s="23">
        <v>1335</v>
      </c>
      <c r="G272" s="22">
        <v>0.64037299999999997</v>
      </c>
      <c r="H272" s="22">
        <v>0.57226049999999995</v>
      </c>
      <c r="I272" s="22">
        <v>0.53337820000000002</v>
      </c>
      <c r="J272" s="22">
        <v>0.51300009999999996</v>
      </c>
      <c r="K272" s="22">
        <v>0.50977269999999997</v>
      </c>
      <c r="L272" s="22">
        <v>0.5372285</v>
      </c>
      <c r="M272" s="22">
        <v>0.61271359999999997</v>
      </c>
      <c r="N272" s="22">
        <v>0.61868299999999998</v>
      </c>
      <c r="O272" s="22">
        <v>0.51988959999999995</v>
      </c>
      <c r="P272" s="22">
        <v>0.39570749999999999</v>
      </c>
      <c r="Q272" s="22">
        <v>0.30810749999999998</v>
      </c>
      <c r="R272" s="22">
        <v>0.19727910000000001</v>
      </c>
      <c r="S272" s="22">
        <v>0.15914339999999999</v>
      </c>
      <c r="T272" s="22">
        <v>0.13596929999999999</v>
      </c>
      <c r="U272" s="22">
        <v>0.2036259</v>
      </c>
      <c r="V272" s="22">
        <v>0.30818719999999999</v>
      </c>
      <c r="W272" s="22">
        <v>0.42540099999999997</v>
      </c>
      <c r="X272" s="22">
        <v>0.59289139999999996</v>
      </c>
      <c r="Y272" s="22">
        <v>0.77758749999999999</v>
      </c>
      <c r="Z272" s="22">
        <v>0.92479250000000002</v>
      </c>
      <c r="AA272" s="22">
        <v>0.98392619999999997</v>
      </c>
      <c r="AB272" s="22">
        <v>0.92453070000000004</v>
      </c>
      <c r="AC272" s="22">
        <v>0.84200359999999996</v>
      </c>
      <c r="AD272" s="22">
        <v>0.72153</v>
      </c>
      <c r="AE272" s="22">
        <v>-6.1096499999999998E-2</v>
      </c>
      <c r="AF272" s="22">
        <v>-8.3915100000000006E-2</v>
      </c>
      <c r="AG272" s="22">
        <v>-8.8300600000000007E-2</v>
      </c>
      <c r="AH272" s="22">
        <v>-7.5875700000000004E-2</v>
      </c>
      <c r="AI272" s="22">
        <v>-7.1093900000000002E-2</v>
      </c>
      <c r="AJ272" s="22">
        <v>-6.7453399999999997E-2</v>
      </c>
      <c r="AK272" s="22">
        <v>-5.8712100000000003E-2</v>
      </c>
      <c r="AL272" s="22">
        <v>-6.4490099999999995E-2</v>
      </c>
      <c r="AM272" s="22">
        <v>-4.2704400000000003E-2</v>
      </c>
      <c r="AN272" s="22">
        <v>-4.02671E-2</v>
      </c>
      <c r="AO272" s="22">
        <v>-2.4924000000000002E-2</v>
      </c>
      <c r="AP272" s="22">
        <v>-5.2558800000000003E-2</v>
      </c>
      <c r="AQ272" s="22">
        <v>-4.7648799999999998E-2</v>
      </c>
      <c r="AR272" s="22">
        <v>-6.1148500000000001E-2</v>
      </c>
      <c r="AS272" s="22">
        <v>-2.3046799999999999E-2</v>
      </c>
      <c r="AT272" s="22">
        <v>1.5928100000000001E-2</v>
      </c>
      <c r="AU272" s="22">
        <v>2.8376E-3</v>
      </c>
      <c r="AV272" s="22">
        <v>-2.7947400000000001E-2</v>
      </c>
      <c r="AW272" s="22">
        <v>-2.2249700000000001E-2</v>
      </c>
      <c r="AX272" s="22">
        <v>-2.44161E-2</v>
      </c>
      <c r="AY272" s="22">
        <v>-2.96773E-2</v>
      </c>
      <c r="AZ272" s="22">
        <v>-5.0464299999999997E-2</v>
      </c>
      <c r="BA272" s="22">
        <v>-2.8254100000000001E-2</v>
      </c>
      <c r="BB272" s="22">
        <v>-2.5251800000000001E-2</v>
      </c>
      <c r="BC272" s="22">
        <v>-3.6715900000000003E-2</v>
      </c>
      <c r="BD272" s="22">
        <v>-5.8250900000000001E-2</v>
      </c>
      <c r="BE272" s="22">
        <v>-6.2441799999999999E-2</v>
      </c>
      <c r="BF272" s="22">
        <v>-5.2524599999999998E-2</v>
      </c>
      <c r="BG272" s="22">
        <v>-4.7810199999999997E-2</v>
      </c>
      <c r="BH272" s="22">
        <v>-4.3937299999999999E-2</v>
      </c>
      <c r="BI272" s="22">
        <v>-3.6607399999999998E-2</v>
      </c>
      <c r="BJ272" s="22">
        <v>-3.6830799999999997E-2</v>
      </c>
      <c r="BK272" s="22">
        <v>-1.38478E-2</v>
      </c>
      <c r="BL272" s="22">
        <v>-1.6418100000000001E-2</v>
      </c>
      <c r="BM272" s="22">
        <v>1.9455E-3</v>
      </c>
      <c r="BN272" s="22">
        <v>-2.1616E-2</v>
      </c>
      <c r="BO272" s="22">
        <v>-1.4726700000000001E-2</v>
      </c>
      <c r="BP272" s="22">
        <v>-2.70472E-2</v>
      </c>
      <c r="BQ272" s="22">
        <v>1.1514099999999999E-2</v>
      </c>
      <c r="BR272" s="22">
        <v>4.9159399999999999E-2</v>
      </c>
      <c r="BS272" s="22">
        <v>3.4605700000000003E-2</v>
      </c>
      <c r="BT272" s="22">
        <v>1.23E-7</v>
      </c>
      <c r="BU272" s="22">
        <v>3.5907999999999999E-3</v>
      </c>
      <c r="BV272" s="22">
        <v>6.8959999999999996E-4</v>
      </c>
      <c r="BW272" s="22">
        <v>-1.9131E-3</v>
      </c>
      <c r="BX272" s="22">
        <v>-2.3316099999999999E-2</v>
      </c>
      <c r="BY272" s="22">
        <v>-3.4618000000000001E-3</v>
      </c>
      <c r="BZ272" s="22">
        <v>-4.2788000000000001E-3</v>
      </c>
      <c r="CA272" s="22">
        <v>-1.983E-2</v>
      </c>
      <c r="CB272" s="22">
        <v>-4.0475900000000002E-2</v>
      </c>
      <c r="CC272" s="22">
        <v>-4.4532200000000001E-2</v>
      </c>
      <c r="CD272" s="22">
        <v>-3.6351700000000001E-2</v>
      </c>
      <c r="CE272" s="22">
        <v>-3.1683999999999997E-2</v>
      </c>
      <c r="CF272" s="22">
        <v>-2.76502E-2</v>
      </c>
      <c r="CG272" s="22">
        <v>-2.1297799999999999E-2</v>
      </c>
      <c r="CH272" s="22">
        <v>-1.7673999999999999E-2</v>
      </c>
      <c r="CI272" s="22">
        <v>6.1380999999999996E-3</v>
      </c>
      <c r="CJ272" s="22">
        <v>9.9599999999999995E-5</v>
      </c>
      <c r="CK272" s="22">
        <v>2.0555199999999999E-2</v>
      </c>
      <c r="CL272" s="22">
        <v>-1.851E-4</v>
      </c>
      <c r="CM272" s="22">
        <v>8.0751E-3</v>
      </c>
      <c r="CN272" s="22">
        <v>-3.4288000000000001E-3</v>
      </c>
      <c r="CO272" s="22">
        <v>3.54509E-2</v>
      </c>
      <c r="CP272" s="22">
        <v>7.2175299999999998E-2</v>
      </c>
      <c r="CQ272" s="22">
        <v>5.6608199999999997E-2</v>
      </c>
      <c r="CR272" s="22">
        <v>1.9356499999999999E-2</v>
      </c>
      <c r="CS272" s="22">
        <v>2.1487900000000001E-2</v>
      </c>
      <c r="CT272" s="22">
        <v>1.8077699999999999E-2</v>
      </c>
      <c r="CU272" s="22">
        <v>1.73162E-2</v>
      </c>
      <c r="CV272" s="22">
        <v>-4.5132999999999996E-3</v>
      </c>
      <c r="CW272" s="22">
        <v>1.37094E-2</v>
      </c>
      <c r="CX272" s="22">
        <v>1.0246999999999999E-2</v>
      </c>
      <c r="CY272" s="22">
        <v>-2.9440999999999998E-3</v>
      </c>
      <c r="CZ272" s="22">
        <v>-2.2700999999999999E-2</v>
      </c>
      <c r="DA272" s="22">
        <v>-2.66225E-2</v>
      </c>
      <c r="DB272" s="22">
        <v>-2.01788E-2</v>
      </c>
      <c r="DC272" s="22">
        <v>-1.55578E-2</v>
      </c>
      <c r="DD272" s="22">
        <v>-1.1363E-2</v>
      </c>
      <c r="DE272" s="22">
        <v>-5.9881999999999999E-3</v>
      </c>
      <c r="DF272" s="22">
        <v>1.4827E-3</v>
      </c>
      <c r="DG272" s="22">
        <v>2.6124100000000001E-2</v>
      </c>
      <c r="DH272" s="22">
        <v>1.6617300000000002E-2</v>
      </c>
      <c r="DI272" s="22">
        <v>3.91648E-2</v>
      </c>
      <c r="DJ272" s="22">
        <v>2.1245799999999999E-2</v>
      </c>
      <c r="DK272" s="22">
        <v>3.0876799999999999E-2</v>
      </c>
      <c r="DL272" s="22">
        <v>2.0189700000000001E-2</v>
      </c>
      <c r="DM272" s="22">
        <v>5.9387599999999999E-2</v>
      </c>
      <c r="DN272" s="22">
        <v>9.5191100000000001E-2</v>
      </c>
      <c r="DO272" s="22">
        <v>7.8610700000000006E-2</v>
      </c>
      <c r="DP272" s="22">
        <v>3.8712900000000001E-2</v>
      </c>
      <c r="DQ272" s="22">
        <v>3.9385000000000003E-2</v>
      </c>
      <c r="DR272" s="22">
        <v>3.5465900000000002E-2</v>
      </c>
      <c r="DS272" s="22">
        <v>3.6545599999999998E-2</v>
      </c>
      <c r="DT272" s="22">
        <v>1.42896E-2</v>
      </c>
      <c r="DU272" s="22">
        <v>3.0880500000000002E-2</v>
      </c>
      <c r="DV272" s="22">
        <v>2.4772800000000001E-2</v>
      </c>
      <c r="DW272" s="22">
        <v>2.1436400000000001E-2</v>
      </c>
      <c r="DX272" s="22">
        <v>2.9632999999999999E-3</v>
      </c>
      <c r="DY272" s="22">
        <v>-7.6369999999999997E-4</v>
      </c>
      <c r="DZ272" s="22">
        <v>3.1722999999999999E-3</v>
      </c>
      <c r="EA272" s="22">
        <v>7.7259E-3</v>
      </c>
      <c r="EB272" s="22">
        <v>1.21531E-2</v>
      </c>
      <c r="EC272" s="22">
        <v>1.6116499999999999E-2</v>
      </c>
      <c r="ED272" s="22">
        <v>2.9142100000000001E-2</v>
      </c>
      <c r="EE272" s="22">
        <v>5.49807E-2</v>
      </c>
      <c r="EF272" s="22">
        <v>4.0466200000000001E-2</v>
      </c>
      <c r="EG272" s="22">
        <v>6.6034300000000004E-2</v>
      </c>
      <c r="EH272" s="22">
        <v>5.2188600000000002E-2</v>
      </c>
      <c r="EI272" s="22">
        <v>6.3798999999999995E-2</v>
      </c>
      <c r="EJ272" s="22">
        <v>5.4290999999999999E-2</v>
      </c>
      <c r="EK272" s="22">
        <v>9.3948500000000004E-2</v>
      </c>
      <c r="EL272" s="22">
        <v>0.12842239999999999</v>
      </c>
      <c r="EM272" s="22">
        <v>0.1103788</v>
      </c>
      <c r="EN272" s="22">
        <v>6.6660399999999995E-2</v>
      </c>
      <c r="EO272" s="22">
        <v>6.5225500000000006E-2</v>
      </c>
      <c r="EP272" s="22">
        <v>6.0571600000000003E-2</v>
      </c>
      <c r="EQ272" s="22">
        <v>6.4309699999999997E-2</v>
      </c>
      <c r="ER272" s="22">
        <v>4.1437799999999997E-2</v>
      </c>
      <c r="ES272" s="22">
        <v>5.5672800000000001E-2</v>
      </c>
      <c r="ET272" s="22">
        <v>4.5745800000000003E-2</v>
      </c>
      <c r="EU272" s="22">
        <v>56.67445</v>
      </c>
      <c r="EV272" s="22">
        <v>55.999940000000002</v>
      </c>
      <c r="EW272" s="22">
        <v>55.774039999999999</v>
      </c>
      <c r="EX272" s="22">
        <v>55.283740000000002</v>
      </c>
      <c r="EY272" s="22">
        <v>54.789909999999999</v>
      </c>
      <c r="EZ272" s="22">
        <v>54.408189999999998</v>
      </c>
      <c r="FA272" s="22">
        <v>54.072479999999999</v>
      </c>
      <c r="FB272" s="22">
        <v>54.438319999999997</v>
      </c>
      <c r="FC272" s="22">
        <v>57.14143</v>
      </c>
      <c r="FD272" s="22">
        <v>60.342219999999998</v>
      </c>
      <c r="FE272" s="22">
        <v>63.678759999999997</v>
      </c>
      <c r="FF272" s="22">
        <v>66.187049999999999</v>
      </c>
      <c r="FG272" s="22">
        <v>68.099819999999994</v>
      </c>
      <c r="FH272" s="22">
        <v>68.749619999999993</v>
      </c>
      <c r="FI272" s="22">
        <v>69.202780000000004</v>
      </c>
      <c r="FJ272" s="22">
        <v>69.218010000000007</v>
      </c>
      <c r="FK272" s="22">
        <v>68.464389999999995</v>
      </c>
      <c r="FL272" s="22">
        <v>66.92313</v>
      </c>
      <c r="FM272" s="22">
        <v>64.932310000000001</v>
      </c>
      <c r="FN272" s="22">
        <v>62.47289</v>
      </c>
      <c r="FO272" s="22">
        <v>60.083300000000001</v>
      </c>
      <c r="FP272" s="22">
        <v>58.792459999999998</v>
      </c>
      <c r="FQ272" s="22">
        <v>57.942880000000002</v>
      </c>
      <c r="FR272" s="22">
        <v>57.026919999999997</v>
      </c>
      <c r="FS272" s="22">
        <v>0.48706080000000002</v>
      </c>
      <c r="FT272" s="22">
        <v>2.2695E-2</v>
      </c>
      <c r="FU272" s="22">
        <v>2.9414800000000001E-2</v>
      </c>
    </row>
    <row r="273" spans="1:177" x14ac:dyDescent="0.2">
      <c r="A273" s="13" t="s">
        <v>226</v>
      </c>
      <c r="B273" s="13" t="s">
        <v>199</v>
      </c>
      <c r="C273" s="13" t="s">
        <v>272</v>
      </c>
      <c r="D273" s="34" t="s">
        <v>231</v>
      </c>
      <c r="E273" s="23" t="s">
        <v>220</v>
      </c>
      <c r="F273" s="23">
        <v>760</v>
      </c>
      <c r="G273" s="22">
        <v>0.63715069999999996</v>
      </c>
      <c r="H273" s="22">
        <v>0.54133679999999995</v>
      </c>
      <c r="I273" s="22">
        <v>0.49410130000000002</v>
      </c>
      <c r="J273" s="22">
        <v>0.48574590000000001</v>
      </c>
      <c r="K273" s="22">
        <v>0.48143350000000001</v>
      </c>
      <c r="L273" s="22">
        <v>0.50488310000000003</v>
      </c>
      <c r="M273" s="22">
        <v>0.57652910000000002</v>
      </c>
      <c r="N273" s="22">
        <v>0.59247590000000006</v>
      </c>
      <c r="O273" s="22">
        <v>0.51414820000000006</v>
      </c>
      <c r="P273" s="22">
        <v>0.39304860000000003</v>
      </c>
      <c r="Q273" s="22">
        <v>0.33390609999999998</v>
      </c>
      <c r="R273" s="22">
        <v>0.24789639999999999</v>
      </c>
      <c r="S273" s="22">
        <v>0.22318080000000001</v>
      </c>
      <c r="T273" s="22">
        <v>0.19478780000000001</v>
      </c>
      <c r="U273" s="22">
        <v>0.25372980000000001</v>
      </c>
      <c r="V273" s="22">
        <v>0.320882</v>
      </c>
      <c r="W273" s="22">
        <v>0.39224059999999999</v>
      </c>
      <c r="X273" s="22">
        <v>0.52365720000000004</v>
      </c>
      <c r="Y273" s="22">
        <v>0.70439620000000003</v>
      </c>
      <c r="Z273" s="22">
        <v>0.87572229999999995</v>
      </c>
      <c r="AA273" s="22">
        <v>0.91645350000000003</v>
      </c>
      <c r="AB273" s="22">
        <v>0.88254310000000002</v>
      </c>
      <c r="AC273" s="22">
        <v>0.82991309999999996</v>
      </c>
      <c r="AD273" s="22">
        <v>0.72675219999999996</v>
      </c>
      <c r="AE273" s="22">
        <v>-6.3876199999999994E-2</v>
      </c>
      <c r="AF273" s="22">
        <v>-0.1194347</v>
      </c>
      <c r="AG273" s="22">
        <v>-0.14260039999999999</v>
      </c>
      <c r="AH273" s="22">
        <v>-0.1057041</v>
      </c>
      <c r="AI273" s="22">
        <v>-9.3453300000000003E-2</v>
      </c>
      <c r="AJ273" s="22">
        <v>-8.9669799999999994E-2</v>
      </c>
      <c r="AK273" s="22">
        <v>-6.9181300000000001E-2</v>
      </c>
      <c r="AL273" s="22">
        <v>-8.4198599999999998E-2</v>
      </c>
      <c r="AM273" s="22">
        <v>-5.3073599999999999E-2</v>
      </c>
      <c r="AN273" s="22">
        <v>-7.4594800000000003E-2</v>
      </c>
      <c r="AO273" s="22">
        <v>-7.5381500000000004E-2</v>
      </c>
      <c r="AP273" s="22">
        <v>-9.7279000000000004E-2</v>
      </c>
      <c r="AQ273" s="22">
        <v>-8.9806499999999997E-2</v>
      </c>
      <c r="AR273" s="22">
        <v>-0.1034861</v>
      </c>
      <c r="AS273" s="22">
        <v>-6.0401499999999997E-2</v>
      </c>
      <c r="AT273" s="22">
        <v>-2.50657E-2</v>
      </c>
      <c r="AU273" s="22">
        <v>-4.0688299999999997E-2</v>
      </c>
      <c r="AV273" s="22">
        <v>-5.6915800000000003E-2</v>
      </c>
      <c r="AW273" s="22">
        <v>-5.4946200000000001E-2</v>
      </c>
      <c r="AX273" s="22">
        <v>-4.9069399999999999E-2</v>
      </c>
      <c r="AY273" s="22">
        <v>-7.9954600000000001E-2</v>
      </c>
      <c r="AZ273" s="22">
        <v>-7.6038499999999995E-2</v>
      </c>
      <c r="BA273" s="22">
        <v>-2.7460499999999999E-2</v>
      </c>
      <c r="BB273" s="22">
        <v>-2.2230799999999998E-2</v>
      </c>
      <c r="BC273" s="22">
        <v>-3.05332E-2</v>
      </c>
      <c r="BD273" s="22">
        <v>-8.0785200000000001E-2</v>
      </c>
      <c r="BE273" s="22">
        <v>-0.10152509999999999</v>
      </c>
      <c r="BF273" s="22">
        <v>-7.0852899999999996E-2</v>
      </c>
      <c r="BG273" s="22">
        <v>-5.9205500000000001E-2</v>
      </c>
      <c r="BH273" s="22">
        <v>-5.30739E-2</v>
      </c>
      <c r="BI273" s="22">
        <v>-3.9963100000000001E-2</v>
      </c>
      <c r="BJ273" s="22">
        <v>-4.9463699999999999E-2</v>
      </c>
      <c r="BK273" s="22">
        <v>-1.9418100000000001E-2</v>
      </c>
      <c r="BL273" s="22">
        <v>-4.2892300000000001E-2</v>
      </c>
      <c r="BM273" s="22">
        <v>-3.4188299999999998E-2</v>
      </c>
      <c r="BN273" s="22">
        <v>-5.4192499999999998E-2</v>
      </c>
      <c r="BO273" s="22">
        <v>-4.9227600000000003E-2</v>
      </c>
      <c r="BP273" s="22">
        <v>-6.3613199999999995E-2</v>
      </c>
      <c r="BQ273" s="22">
        <v>-2.1409500000000001E-2</v>
      </c>
      <c r="BR273" s="22">
        <v>9.5502E-3</v>
      </c>
      <c r="BS273" s="22">
        <v>-9.0279999999999996E-3</v>
      </c>
      <c r="BT273" s="22">
        <v>-2.81438E-2</v>
      </c>
      <c r="BU273" s="22">
        <v>-1.9653799999999999E-2</v>
      </c>
      <c r="BV273" s="22">
        <v>-9.7727000000000005E-3</v>
      </c>
      <c r="BW273" s="22">
        <v>-3.4804799999999997E-2</v>
      </c>
      <c r="BX273" s="22">
        <v>-3.5709699999999997E-2</v>
      </c>
      <c r="BY273" s="22">
        <v>5.1602000000000002E-3</v>
      </c>
      <c r="BZ273" s="22">
        <v>7.9258000000000002E-3</v>
      </c>
      <c r="CA273" s="22">
        <v>-7.4400000000000004E-3</v>
      </c>
      <c r="CB273" s="22">
        <v>-5.4016700000000001E-2</v>
      </c>
      <c r="CC273" s="22">
        <v>-7.3076500000000003E-2</v>
      </c>
      <c r="CD273" s="22">
        <v>-4.6715100000000002E-2</v>
      </c>
      <c r="CE273" s="22">
        <v>-3.5485500000000003E-2</v>
      </c>
      <c r="CF273" s="22">
        <v>-2.7727700000000001E-2</v>
      </c>
      <c r="CG273" s="22">
        <v>-1.97266E-2</v>
      </c>
      <c r="CH273" s="22">
        <v>-2.54063E-2</v>
      </c>
      <c r="CI273" s="22">
        <v>3.8915999999999998E-3</v>
      </c>
      <c r="CJ273" s="22">
        <v>-2.0935200000000001E-2</v>
      </c>
      <c r="CK273" s="22">
        <v>-5.6579000000000004E-3</v>
      </c>
      <c r="CL273" s="22">
        <v>-2.4350900000000002E-2</v>
      </c>
      <c r="CM273" s="22">
        <v>-2.1122800000000001E-2</v>
      </c>
      <c r="CN273" s="22">
        <v>-3.5997399999999999E-2</v>
      </c>
      <c r="CO273" s="22">
        <v>5.5963000000000002E-3</v>
      </c>
      <c r="CP273" s="22">
        <v>3.3525199999999998E-2</v>
      </c>
      <c r="CQ273" s="22">
        <v>1.2899900000000001E-2</v>
      </c>
      <c r="CR273" s="22">
        <v>-8.2164000000000004E-3</v>
      </c>
      <c r="CS273" s="22">
        <v>4.7897E-3</v>
      </c>
      <c r="CT273" s="22">
        <v>1.7444100000000001E-2</v>
      </c>
      <c r="CU273" s="22">
        <v>-3.5341000000000001E-3</v>
      </c>
      <c r="CV273" s="22">
        <v>-7.7780999999999996E-3</v>
      </c>
      <c r="CW273" s="22">
        <v>2.7753199999999999E-2</v>
      </c>
      <c r="CX273" s="22">
        <v>2.88122E-2</v>
      </c>
      <c r="CY273" s="22">
        <v>1.5653199999999999E-2</v>
      </c>
      <c r="CZ273" s="22">
        <v>-2.7248100000000001E-2</v>
      </c>
      <c r="DA273" s="22">
        <v>-4.4627800000000002E-2</v>
      </c>
      <c r="DB273" s="22">
        <v>-2.2577300000000002E-2</v>
      </c>
      <c r="DC273" s="22">
        <v>-1.1765599999999999E-2</v>
      </c>
      <c r="DD273" s="22">
        <v>-2.3814999999999999E-3</v>
      </c>
      <c r="DE273" s="22">
        <v>5.1000000000000004E-4</v>
      </c>
      <c r="DF273" s="22">
        <v>-1.3489999999999999E-3</v>
      </c>
      <c r="DG273" s="22">
        <v>2.7201199999999998E-2</v>
      </c>
      <c r="DH273" s="22">
        <v>1.0218E-3</v>
      </c>
      <c r="DI273" s="22">
        <v>2.2872400000000001E-2</v>
      </c>
      <c r="DJ273" s="22">
        <v>5.4907000000000003E-3</v>
      </c>
      <c r="DK273" s="22">
        <v>6.9820999999999998E-3</v>
      </c>
      <c r="DL273" s="22">
        <v>-8.3815000000000001E-3</v>
      </c>
      <c r="DM273" s="22">
        <v>3.2601999999999999E-2</v>
      </c>
      <c r="DN273" s="22">
        <v>5.7500099999999998E-2</v>
      </c>
      <c r="DO273" s="22">
        <v>3.4827700000000003E-2</v>
      </c>
      <c r="DP273" s="22">
        <v>1.17109E-2</v>
      </c>
      <c r="DQ273" s="22">
        <v>2.9233100000000001E-2</v>
      </c>
      <c r="DR273" s="22">
        <v>4.4660900000000003E-2</v>
      </c>
      <c r="DS273" s="22">
        <v>2.7736500000000001E-2</v>
      </c>
      <c r="DT273" s="22">
        <v>2.0153500000000001E-2</v>
      </c>
      <c r="DU273" s="22">
        <v>5.0346200000000001E-2</v>
      </c>
      <c r="DV273" s="22">
        <v>4.9698600000000002E-2</v>
      </c>
      <c r="DW273" s="22">
        <v>4.8996100000000001E-2</v>
      </c>
      <c r="DX273" s="22">
        <v>1.1401400000000001E-2</v>
      </c>
      <c r="DY273" s="22">
        <v>-3.5525000000000001E-3</v>
      </c>
      <c r="DZ273" s="22">
        <v>1.22738E-2</v>
      </c>
      <c r="EA273" s="22">
        <v>2.24823E-2</v>
      </c>
      <c r="EB273" s="22">
        <v>3.4214300000000003E-2</v>
      </c>
      <c r="EC273" s="22">
        <v>2.97282E-2</v>
      </c>
      <c r="ED273" s="22">
        <v>3.3385900000000003E-2</v>
      </c>
      <c r="EE273" s="22">
        <v>6.08567E-2</v>
      </c>
      <c r="EF273" s="22">
        <v>3.2724299999999998E-2</v>
      </c>
      <c r="EG273" s="22">
        <v>6.40656E-2</v>
      </c>
      <c r="EH273" s="22">
        <v>4.8577200000000001E-2</v>
      </c>
      <c r="EI273" s="22">
        <v>4.7560999999999999E-2</v>
      </c>
      <c r="EJ273" s="22">
        <v>3.14913E-2</v>
      </c>
      <c r="EK273" s="22">
        <v>7.1594099999999994E-2</v>
      </c>
      <c r="EL273" s="22">
        <v>9.2116100000000006E-2</v>
      </c>
      <c r="EM273" s="22">
        <v>6.6488000000000005E-2</v>
      </c>
      <c r="EN273" s="22">
        <v>4.0482900000000002E-2</v>
      </c>
      <c r="EO273" s="22">
        <v>6.4525600000000002E-2</v>
      </c>
      <c r="EP273" s="22">
        <v>8.3957699999999996E-2</v>
      </c>
      <c r="EQ273" s="22">
        <v>7.2886300000000001E-2</v>
      </c>
      <c r="ER273" s="22">
        <v>6.0482300000000003E-2</v>
      </c>
      <c r="ES273" s="22">
        <v>8.2966999999999999E-2</v>
      </c>
      <c r="ET273" s="22">
        <v>7.9855300000000004E-2</v>
      </c>
      <c r="EU273" s="22">
        <v>57.721519999999998</v>
      </c>
      <c r="EV273" s="22">
        <v>57.15354</v>
      </c>
      <c r="EW273" s="22">
        <v>56.995849999999997</v>
      </c>
      <c r="EX273" s="22">
        <v>56.511989999999997</v>
      </c>
      <c r="EY273" s="22">
        <v>56.160789999999999</v>
      </c>
      <c r="EZ273" s="22">
        <v>55.821429999999999</v>
      </c>
      <c r="FA273" s="22">
        <v>55.452739999999999</v>
      </c>
      <c r="FB273" s="22">
        <v>55.761600000000001</v>
      </c>
      <c r="FC273" s="22">
        <v>58.158459999999998</v>
      </c>
      <c r="FD273" s="22">
        <v>60.82029</v>
      </c>
      <c r="FE273" s="22">
        <v>63.724350000000001</v>
      </c>
      <c r="FF273" s="22">
        <v>65.925449999999998</v>
      </c>
      <c r="FG273" s="22">
        <v>67.446690000000004</v>
      </c>
      <c r="FH273" s="22">
        <v>67.807839999999999</v>
      </c>
      <c r="FI273" s="22">
        <v>68.195329999999998</v>
      </c>
      <c r="FJ273" s="22">
        <v>68.105990000000006</v>
      </c>
      <c r="FK273" s="22">
        <v>67.476299999999995</v>
      </c>
      <c r="FL273" s="22">
        <v>66.011409999999998</v>
      </c>
      <c r="FM273" s="22">
        <v>64.229929999999996</v>
      </c>
      <c r="FN273" s="22">
        <v>62.269159999999999</v>
      </c>
      <c r="FO273" s="22">
        <v>60.460360000000001</v>
      </c>
      <c r="FP273" s="22">
        <v>59.415059999999997</v>
      </c>
      <c r="FQ273" s="22">
        <v>58.696800000000003</v>
      </c>
      <c r="FR273" s="22">
        <v>57.94106</v>
      </c>
      <c r="FS273" s="22">
        <v>0.73374539999999999</v>
      </c>
      <c r="FT273" s="22">
        <v>3.11039E-2</v>
      </c>
      <c r="FU273" s="22">
        <v>3.8397800000000003E-2</v>
      </c>
    </row>
    <row r="274" spans="1:177" x14ac:dyDescent="0.2">
      <c r="A274" s="13" t="s">
        <v>226</v>
      </c>
      <c r="B274" s="13" t="s">
        <v>199</v>
      </c>
      <c r="C274" s="13" t="s">
        <v>272</v>
      </c>
      <c r="D274" s="34" t="s">
        <v>231</v>
      </c>
      <c r="E274" s="23" t="s">
        <v>221</v>
      </c>
      <c r="F274" s="23">
        <v>575</v>
      </c>
      <c r="G274" s="22">
        <v>0.64659299999999997</v>
      </c>
      <c r="H274" s="22">
        <v>0.61956230000000001</v>
      </c>
      <c r="I274" s="22">
        <v>0.59048429999999996</v>
      </c>
      <c r="J274" s="22">
        <v>0.5538826</v>
      </c>
      <c r="K274" s="22">
        <v>0.54913889999999999</v>
      </c>
      <c r="L274" s="22">
        <v>0.58137879999999997</v>
      </c>
      <c r="M274" s="22">
        <v>0.65973040000000005</v>
      </c>
      <c r="N274" s="22">
        <v>0.65266109999999999</v>
      </c>
      <c r="O274" s="22">
        <v>0.52981120000000004</v>
      </c>
      <c r="P274" s="22">
        <v>0.38849640000000002</v>
      </c>
      <c r="Q274" s="22">
        <v>0.25561590000000001</v>
      </c>
      <c r="R274" s="22">
        <v>0.1161609</v>
      </c>
      <c r="S274" s="22">
        <v>6.22652E-2</v>
      </c>
      <c r="T274" s="22">
        <v>4.71549E-2</v>
      </c>
      <c r="U274" s="22">
        <v>0.1251322</v>
      </c>
      <c r="V274" s="22">
        <v>0.28714849999999997</v>
      </c>
      <c r="W274" s="22">
        <v>0.46491500000000002</v>
      </c>
      <c r="X274" s="22">
        <v>0.68888499999999997</v>
      </c>
      <c r="Y274" s="22">
        <v>0.87693699999999997</v>
      </c>
      <c r="Z274" s="22">
        <v>0.98563979999999995</v>
      </c>
      <c r="AA274" s="22">
        <v>1.0586469999999999</v>
      </c>
      <c r="AB274" s="22">
        <v>0.96492330000000004</v>
      </c>
      <c r="AC274" s="22">
        <v>0.85033919999999996</v>
      </c>
      <c r="AD274" s="22">
        <v>0.70671980000000001</v>
      </c>
      <c r="AE274" s="22">
        <v>-9.3229999999999993E-2</v>
      </c>
      <c r="AF274" s="22">
        <v>-7.1483699999999997E-2</v>
      </c>
      <c r="AG274" s="22">
        <v>-5.6265799999999998E-2</v>
      </c>
      <c r="AH274" s="22">
        <v>-7.2078299999999998E-2</v>
      </c>
      <c r="AI274" s="22">
        <v>-7.9936599999999997E-2</v>
      </c>
      <c r="AJ274" s="22">
        <v>-7.7973700000000007E-2</v>
      </c>
      <c r="AK274" s="22">
        <v>-7.9474799999999998E-2</v>
      </c>
      <c r="AL274" s="22">
        <v>-7.8461199999999995E-2</v>
      </c>
      <c r="AM274" s="22">
        <v>-6.8275100000000005E-2</v>
      </c>
      <c r="AN274" s="22">
        <v>-4.41E-2</v>
      </c>
      <c r="AO274" s="22">
        <v>-2.28346E-2</v>
      </c>
      <c r="AP274" s="22">
        <v>-5.8893300000000003E-2</v>
      </c>
      <c r="AQ274" s="22">
        <v>-5.3918599999999997E-2</v>
      </c>
      <c r="AR274" s="22">
        <v>-6.6188800000000006E-2</v>
      </c>
      <c r="AS274" s="22">
        <v>-3.5526599999999998E-2</v>
      </c>
      <c r="AT274" s="22">
        <v>2.0898E-2</v>
      </c>
      <c r="AU274" s="22">
        <v>1.2292300000000001E-2</v>
      </c>
      <c r="AV274" s="22">
        <v>-2.8804699999999999E-2</v>
      </c>
      <c r="AW274" s="22">
        <v>-2.5823200000000001E-2</v>
      </c>
      <c r="AX274" s="22">
        <v>-3.8941200000000002E-2</v>
      </c>
      <c r="AY274" s="22">
        <v>-2.7765700000000001E-2</v>
      </c>
      <c r="AZ274" s="22">
        <v>-7.7578800000000003E-2</v>
      </c>
      <c r="BA274" s="22">
        <v>-7.4368600000000007E-2</v>
      </c>
      <c r="BB274" s="22">
        <v>-6.7117499999999997E-2</v>
      </c>
      <c r="BC274" s="22">
        <v>-5.6601699999999998E-2</v>
      </c>
      <c r="BD274" s="22">
        <v>-3.7393900000000001E-2</v>
      </c>
      <c r="BE274" s="22">
        <v>-2.22499E-2</v>
      </c>
      <c r="BF274" s="22">
        <v>-3.8241799999999999E-2</v>
      </c>
      <c r="BG274" s="22">
        <v>-4.5521100000000002E-2</v>
      </c>
      <c r="BH274" s="22">
        <v>-4.5567499999999997E-2</v>
      </c>
      <c r="BI274" s="22">
        <v>-4.4991700000000003E-2</v>
      </c>
      <c r="BJ274" s="22">
        <v>-3.4796800000000003E-2</v>
      </c>
      <c r="BK274" s="22">
        <v>-1.95076E-2</v>
      </c>
      <c r="BL274" s="22">
        <v>-6.0366999999999999E-3</v>
      </c>
      <c r="BM274" s="22">
        <v>1.5421799999999999E-2</v>
      </c>
      <c r="BN274" s="22">
        <v>-9.9462999999999999E-3</v>
      </c>
      <c r="BO274" s="22">
        <v>2.9764000000000001E-3</v>
      </c>
      <c r="BP274" s="22">
        <v>-5.7381000000000003E-3</v>
      </c>
      <c r="BQ274" s="22">
        <v>2.6303900000000002E-2</v>
      </c>
      <c r="BR274" s="22">
        <v>8.1242999999999996E-2</v>
      </c>
      <c r="BS274" s="22">
        <v>7.1261699999999997E-2</v>
      </c>
      <c r="BT274" s="22">
        <v>2.28119E-2</v>
      </c>
      <c r="BU274" s="22">
        <v>1.5827899999999999E-2</v>
      </c>
      <c r="BV274" s="22">
        <v>-6.3137000000000002E-3</v>
      </c>
      <c r="BW274" s="22">
        <v>8.2208999999999997E-3</v>
      </c>
      <c r="BX274" s="22">
        <v>-3.8269400000000002E-2</v>
      </c>
      <c r="BY274" s="22">
        <v>-3.4972400000000001E-2</v>
      </c>
      <c r="BZ274" s="22">
        <v>-3.70283E-2</v>
      </c>
      <c r="CA274" s="22">
        <v>-3.1233E-2</v>
      </c>
      <c r="CB274" s="22">
        <v>-1.37833E-2</v>
      </c>
      <c r="CC274" s="22">
        <v>1.3094000000000001E-3</v>
      </c>
      <c r="CD274" s="22">
        <v>-1.4806700000000001E-2</v>
      </c>
      <c r="CE274" s="22">
        <v>-2.1685099999999999E-2</v>
      </c>
      <c r="CF274" s="22">
        <v>-2.3123000000000001E-2</v>
      </c>
      <c r="CG274" s="22">
        <v>-2.1108700000000001E-2</v>
      </c>
      <c r="CH274" s="22">
        <v>-4.555E-3</v>
      </c>
      <c r="CI274" s="22">
        <v>1.42685E-2</v>
      </c>
      <c r="CJ274" s="22">
        <v>2.0325800000000002E-2</v>
      </c>
      <c r="CK274" s="22">
        <v>4.19181E-2</v>
      </c>
      <c r="CL274" s="22">
        <v>2.3954099999999999E-2</v>
      </c>
      <c r="CM274" s="22">
        <v>4.2381700000000001E-2</v>
      </c>
      <c r="CN274" s="22">
        <v>3.6129799999999997E-2</v>
      </c>
      <c r="CO274" s="22">
        <v>6.9127599999999997E-2</v>
      </c>
      <c r="CP274" s="22">
        <v>0.1230378</v>
      </c>
      <c r="CQ274" s="22">
        <v>0.1121037</v>
      </c>
      <c r="CR274" s="22">
        <v>5.85614E-2</v>
      </c>
      <c r="CS274" s="22">
        <v>4.4675300000000001E-2</v>
      </c>
      <c r="CT274" s="22">
        <v>1.62839E-2</v>
      </c>
      <c r="CU274" s="22">
        <v>3.31452E-2</v>
      </c>
      <c r="CV274" s="22">
        <v>-1.1043799999999999E-2</v>
      </c>
      <c r="CW274" s="22">
        <v>-7.6867000000000003E-3</v>
      </c>
      <c r="CX274" s="22">
        <v>-1.6188500000000001E-2</v>
      </c>
      <c r="CY274" s="22">
        <v>-5.8643000000000002E-3</v>
      </c>
      <c r="CZ274" s="22">
        <v>9.8271999999999995E-3</v>
      </c>
      <c r="DA274" s="22">
        <v>2.4868700000000001E-2</v>
      </c>
      <c r="DB274" s="22">
        <v>8.6283999999999996E-3</v>
      </c>
      <c r="DC274" s="22">
        <v>2.1510000000000001E-3</v>
      </c>
      <c r="DD274" s="22">
        <v>-6.7860000000000001E-4</v>
      </c>
      <c r="DE274" s="22">
        <v>2.7742000000000001E-3</v>
      </c>
      <c r="DF274" s="22">
        <v>2.5686799999999999E-2</v>
      </c>
      <c r="DG274" s="22">
        <v>4.8044700000000003E-2</v>
      </c>
      <c r="DH274" s="22">
        <v>4.6688300000000002E-2</v>
      </c>
      <c r="DI274" s="22">
        <v>6.84144E-2</v>
      </c>
      <c r="DJ274" s="22">
        <v>5.7854599999999999E-2</v>
      </c>
      <c r="DK274" s="22">
        <v>8.1786999999999999E-2</v>
      </c>
      <c r="DL274" s="22">
        <v>7.7997700000000003E-2</v>
      </c>
      <c r="DM274" s="22">
        <v>0.1119512</v>
      </c>
      <c r="DN274" s="22">
        <v>0.16483249999999999</v>
      </c>
      <c r="DO274" s="22">
        <v>0.15294569999999999</v>
      </c>
      <c r="DP274" s="22">
        <v>9.4310900000000003E-2</v>
      </c>
      <c r="DQ274" s="22">
        <v>7.3522699999999996E-2</v>
      </c>
      <c r="DR274" s="22">
        <v>3.8881600000000002E-2</v>
      </c>
      <c r="DS274" s="22">
        <v>5.80694E-2</v>
      </c>
      <c r="DT274" s="22">
        <v>1.61818E-2</v>
      </c>
      <c r="DU274" s="22">
        <v>1.9598899999999999E-2</v>
      </c>
      <c r="DV274" s="22">
        <v>4.6512000000000003E-3</v>
      </c>
      <c r="DW274" s="22">
        <v>3.0764E-2</v>
      </c>
      <c r="DX274" s="22">
        <v>4.3917100000000001E-2</v>
      </c>
      <c r="DY274" s="22">
        <v>5.8884600000000002E-2</v>
      </c>
      <c r="DZ274" s="22">
        <v>4.24649E-2</v>
      </c>
      <c r="EA274" s="22">
        <v>3.6566500000000002E-2</v>
      </c>
      <c r="EB274" s="22">
        <v>3.1727699999999998E-2</v>
      </c>
      <c r="EC274" s="22">
        <v>3.7257400000000003E-2</v>
      </c>
      <c r="ED274" s="22">
        <v>6.9351200000000002E-2</v>
      </c>
      <c r="EE274" s="22">
        <v>9.6812099999999998E-2</v>
      </c>
      <c r="EF274" s="22">
        <v>8.4751499999999994E-2</v>
      </c>
      <c r="EG274" s="22">
        <v>0.1066708</v>
      </c>
      <c r="EH274" s="22">
        <v>0.1068016</v>
      </c>
      <c r="EI274" s="22">
        <v>0.1386821</v>
      </c>
      <c r="EJ274" s="22">
        <v>0.1384484</v>
      </c>
      <c r="EK274" s="22">
        <v>0.17378179999999999</v>
      </c>
      <c r="EL274" s="22">
        <v>0.2251775</v>
      </c>
      <c r="EM274" s="22">
        <v>0.21191499999999999</v>
      </c>
      <c r="EN274" s="22">
        <v>0.14592749999999999</v>
      </c>
      <c r="EO274" s="22">
        <v>0.11517380000000001</v>
      </c>
      <c r="EP274" s="22">
        <v>7.1509100000000006E-2</v>
      </c>
      <c r="EQ274" s="22">
        <v>9.4056100000000004E-2</v>
      </c>
      <c r="ER274" s="22">
        <v>5.5491199999999997E-2</v>
      </c>
      <c r="ES274" s="22">
        <v>5.8995100000000002E-2</v>
      </c>
      <c r="ET274" s="22">
        <v>3.4740399999999998E-2</v>
      </c>
      <c r="EU274" s="22">
        <v>55.263809999999999</v>
      </c>
      <c r="EV274" s="22">
        <v>54.445920000000001</v>
      </c>
      <c r="EW274" s="22">
        <v>54.128360000000001</v>
      </c>
      <c r="EX274" s="22">
        <v>53.629660000000001</v>
      </c>
      <c r="EY274" s="22">
        <v>52.944510000000001</v>
      </c>
      <c r="EZ274" s="22">
        <v>52.505369999999999</v>
      </c>
      <c r="FA274" s="22">
        <v>52.213760000000001</v>
      </c>
      <c r="FB274" s="22">
        <v>52.657629999999997</v>
      </c>
      <c r="FC274" s="22">
        <v>55.776510000000002</v>
      </c>
      <c r="FD274" s="22">
        <v>59.70467</v>
      </c>
      <c r="FE274" s="22">
        <v>63.622459999999997</v>
      </c>
      <c r="FF274" s="22">
        <v>66.541430000000005</v>
      </c>
      <c r="FG274" s="22">
        <v>68.980779999999996</v>
      </c>
      <c r="FH274" s="22">
        <v>70.018060000000006</v>
      </c>
      <c r="FI274" s="22">
        <v>70.55932</v>
      </c>
      <c r="FJ274" s="22">
        <v>70.715909999999994</v>
      </c>
      <c r="FK274" s="22">
        <v>69.795860000000005</v>
      </c>
      <c r="FL274" s="22">
        <v>68.152109999999993</v>
      </c>
      <c r="FM274" s="22">
        <v>65.879170000000002</v>
      </c>
      <c r="FN274" s="22">
        <v>62.747729999999997</v>
      </c>
      <c r="FO274" s="22">
        <v>59.575049999999997</v>
      </c>
      <c r="FP274" s="22">
        <v>57.954160000000002</v>
      </c>
      <c r="FQ274" s="22">
        <v>56.927039999999998</v>
      </c>
      <c r="FR274" s="22">
        <v>55.796039999999998</v>
      </c>
      <c r="FS274" s="22">
        <v>0.70289670000000004</v>
      </c>
      <c r="FT274" s="22">
        <v>3.5430799999999998E-2</v>
      </c>
      <c r="FU274" s="22">
        <v>4.8287499999999997E-2</v>
      </c>
    </row>
    <row r="275" spans="1:177" x14ac:dyDescent="0.2">
      <c r="A275" s="13" t="s">
        <v>226</v>
      </c>
      <c r="B275" s="13" t="s">
        <v>199</v>
      </c>
      <c r="C275" s="13" t="s">
        <v>272</v>
      </c>
      <c r="D275" s="34" t="s">
        <v>243</v>
      </c>
      <c r="E275" s="23" t="s">
        <v>219</v>
      </c>
      <c r="F275" s="23">
        <v>1335</v>
      </c>
      <c r="G275" s="22">
        <v>0.64204969999999995</v>
      </c>
      <c r="H275" s="22">
        <v>0.56168070000000003</v>
      </c>
      <c r="I275" s="22">
        <v>0.48186200000000001</v>
      </c>
      <c r="J275" s="22">
        <v>0.46843210000000002</v>
      </c>
      <c r="K275" s="22">
        <v>0.48862800000000001</v>
      </c>
      <c r="L275" s="22">
        <v>0.5406379</v>
      </c>
      <c r="M275" s="22">
        <v>0.60107089999999996</v>
      </c>
      <c r="N275" s="22">
        <v>0.5809493</v>
      </c>
      <c r="O275" s="22">
        <v>0.44989200000000001</v>
      </c>
      <c r="P275" s="22">
        <v>0.3335323</v>
      </c>
      <c r="Q275" s="22">
        <v>0.23446990000000001</v>
      </c>
      <c r="R275" s="22">
        <v>0.1288929</v>
      </c>
      <c r="S275" s="22">
        <v>0.13367309999999999</v>
      </c>
      <c r="T275" s="22">
        <v>0.19084400000000001</v>
      </c>
      <c r="U275" s="22">
        <v>0.28524860000000002</v>
      </c>
      <c r="V275" s="22">
        <v>0.41718119999999997</v>
      </c>
      <c r="W275" s="22">
        <v>0.62794119999999998</v>
      </c>
      <c r="X275" s="22">
        <v>0.76719230000000005</v>
      </c>
      <c r="Y275" s="22">
        <v>0.97163580000000005</v>
      </c>
      <c r="Z275" s="22">
        <v>1.0622480000000001</v>
      </c>
      <c r="AA275" s="22">
        <v>1.1397969999999999</v>
      </c>
      <c r="AB275" s="22">
        <v>1.0065</v>
      </c>
      <c r="AC275" s="22">
        <v>0.92231269999999999</v>
      </c>
      <c r="AD275" s="22">
        <v>0.79215250000000004</v>
      </c>
      <c r="AE275" s="22">
        <v>-0.1145769</v>
      </c>
      <c r="AF275" s="22">
        <v>-0.16836039999999999</v>
      </c>
      <c r="AG275" s="22">
        <v>-0.1791586</v>
      </c>
      <c r="AH275" s="22">
        <v>-0.15416959999999999</v>
      </c>
      <c r="AI275" s="22">
        <v>-0.12264</v>
      </c>
      <c r="AJ275" s="22">
        <v>-9.4937800000000003E-2</v>
      </c>
      <c r="AK275" s="22">
        <v>-7.7466900000000005E-2</v>
      </c>
      <c r="AL275" s="22">
        <v>-8.6848700000000001E-2</v>
      </c>
      <c r="AM275" s="22">
        <v>-9.5705899999999997E-2</v>
      </c>
      <c r="AN275" s="22">
        <v>-6.9718000000000002E-2</v>
      </c>
      <c r="AO275" s="22">
        <v>-8.0429399999999998E-2</v>
      </c>
      <c r="AP275" s="22">
        <v>-0.1188403</v>
      </c>
      <c r="AQ275" s="22">
        <v>-0.1137132</v>
      </c>
      <c r="AR275" s="22">
        <v>-6.3978900000000005E-2</v>
      </c>
      <c r="AS275" s="22">
        <v>-2.8122500000000002E-2</v>
      </c>
      <c r="AT275" s="22">
        <v>-3.3899999999999998E-3</v>
      </c>
      <c r="AU275" s="22">
        <v>2.08582E-2</v>
      </c>
      <c r="AV275" s="22">
        <v>-0.1067114</v>
      </c>
      <c r="AW275" s="22">
        <v>-4.7700699999999999E-2</v>
      </c>
      <c r="AX275" s="22">
        <v>-8.4954600000000005E-2</v>
      </c>
      <c r="AY275" s="22">
        <v>-6.6905500000000007E-2</v>
      </c>
      <c r="AZ275" s="22">
        <v>-0.125721</v>
      </c>
      <c r="BA275" s="22">
        <v>-6.4685300000000001E-2</v>
      </c>
      <c r="BB275" s="22">
        <v>-7.8004599999999993E-2</v>
      </c>
      <c r="BC275" s="22">
        <v>-6.4066300000000007E-2</v>
      </c>
      <c r="BD275" s="22">
        <v>-0.1042811</v>
      </c>
      <c r="BE275" s="22">
        <v>-0.13144420000000001</v>
      </c>
      <c r="BF275" s="22">
        <v>-0.1119935</v>
      </c>
      <c r="BG275" s="22">
        <v>-8.1116599999999997E-2</v>
      </c>
      <c r="BH275" s="22">
        <v>-5.4042800000000002E-2</v>
      </c>
      <c r="BI275" s="22">
        <v>-3.8083800000000001E-2</v>
      </c>
      <c r="BJ275" s="22">
        <v>-4.4637900000000001E-2</v>
      </c>
      <c r="BK275" s="22">
        <v>-4.1968499999999999E-2</v>
      </c>
      <c r="BL275" s="22">
        <v>-2.4828300000000001E-2</v>
      </c>
      <c r="BM275" s="22">
        <v>-3.14317E-2</v>
      </c>
      <c r="BN275" s="22">
        <v>-6.7273700000000006E-2</v>
      </c>
      <c r="BO275" s="22">
        <v>-6.0102500000000003E-2</v>
      </c>
      <c r="BP275" s="22">
        <v>-1.04531E-2</v>
      </c>
      <c r="BQ275" s="22">
        <v>2.4072099999999999E-2</v>
      </c>
      <c r="BR275" s="22">
        <v>4.6838900000000003E-2</v>
      </c>
      <c r="BS275" s="22">
        <v>7.3104500000000003E-2</v>
      </c>
      <c r="BT275" s="22">
        <v>-4.6186699999999997E-2</v>
      </c>
      <c r="BU275" s="22">
        <v>1.29444E-2</v>
      </c>
      <c r="BV275" s="22">
        <v>-2.6998399999999999E-2</v>
      </c>
      <c r="BW275" s="22">
        <v>-1.4210499999999999E-2</v>
      </c>
      <c r="BX275" s="22">
        <v>-7.1258699999999994E-2</v>
      </c>
      <c r="BY275" s="22">
        <v>-1.47834E-2</v>
      </c>
      <c r="BZ275" s="22">
        <v>-3.0682000000000001E-2</v>
      </c>
      <c r="CA275" s="22">
        <v>-2.9082799999999999E-2</v>
      </c>
      <c r="CB275" s="22">
        <v>-5.9899899999999999E-2</v>
      </c>
      <c r="CC275" s="22">
        <v>-9.8397399999999996E-2</v>
      </c>
      <c r="CD275" s="22">
        <v>-8.2782499999999995E-2</v>
      </c>
      <c r="CE275" s="22">
        <v>-5.2357500000000001E-2</v>
      </c>
      <c r="CF275" s="22">
        <v>-2.5719100000000002E-2</v>
      </c>
      <c r="CG275" s="22">
        <v>-1.0807199999999999E-2</v>
      </c>
      <c r="CH275" s="22">
        <v>-1.54027E-2</v>
      </c>
      <c r="CI275" s="22">
        <v>-4.7501000000000002E-3</v>
      </c>
      <c r="CJ275" s="22">
        <v>6.2620999999999996E-3</v>
      </c>
      <c r="CK275" s="22">
        <v>2.5038999999999999E-3</v>
      </c>
      <c r="CL275" s="22">
        <v>-3.1558799999999998E-2</v>
      </c>
      <c r="CM275" s="22">
        <v>-2.2971800000000001E-2</v>
      </c>
      <c r="CN275" s="22">
        <v>2.6618800000000001E-2</v>
      </c>
      <c r="CO275" s="22">
        <v>6.0221999999999998E-2</v>
      </c>
      <c r="CP275" s="22">
        <v>8.1627199999999997E-2</v>
      </c>
      <c r="CQ275" s="22">
        <v>0.1092902</v>
      </c>
      <c r="CR275" s="22">
        <v>-4.2674000000000002E-3</v>
      </c>
      <c r="CS275" s="22">
        <v>5.4947099999999999E-2</v>
      </c>
      <c r="CT275" s="22">
        <v>1.31418E-2</v>
      </c>
      <c r="CU275" s="22">
        <v>2.2286E-2</v>
      </c>
      <c r="CV275" s="22">
        <v>-3.35383E-2</v>
      </c>
      <c r="CW275" s="22">
        <v>1.9778500000000001E-2</v>
      </c>
      <c r="CX275" s="22">
        <v>2.0934999999999999E-3</v>
      </c>
      <c r="CY275" s="22">
        <v>5.9005999999999998E-3</v>
      </c>
      <c r="CZ275" s="22">
        <v>-1.5518799999999999E-2</v>
      </c>
      <c r="DA275" s="22">
        <v>-6.5350500000000006E-2</v>
      </c>
      <c r="DB275" s="22">
        <v>-5.3571399999999998E-2</v>
      </c>
      <c r="DC275" s="22">
        <v>-2.3598500000000001E-2</v>
      </c>
      <c r="DD275" s="22">
        <v>2.6045999999999999E-3</v>
      </c>
      <c r="DE275" s="22">
        <v>1.6469299999999999E-2</v>
      </c>
      <c r="DF275" s="22">
        <v>1.38324E-2</v>
      </c>
      <c r="DG275" s="22">
        <v>3.2468299999999999E-2</v>
      </c>
      <c r="DH275" s="22">
        <v>3.73526E-2</v>
      </c>
      <c r="DI275" s="22">
        <v>3.64395E-2</v>
      </c>
      <c r="DJ275" s="22">
        <v>4.1561000000000002E-3</v>
      </c>
      <c r="DK275" s="22">
        <v>1.4158799999999999E-2</v>
      </c>
      <c r="DL275" s="22">
        <v>6.36906E-2</v>
      </c>
      <c r="DM275" s="22">
        <v>9.6371899999999996E-2</v>
      </c>
      <c r="DN275" s="22">
        <v>0.11641559999999999</v>
      </c>
      <c r="DO275" s="22">
        <v>0.14547589999999999</v>
      </c>
      <c r="DP275" s="22">
        <v>3.7651799999999999E-2</v>
      </c>
      <c r="DQ275" s="22">
        <v>9.6949800000000003E-2</v>
      </c>
      <c r="DR275" s="22">
        <v>5.3282099999999999E-2</v>
      </c>
      <c r="DS275" s="22">
        <v>5.8782500000000001E-2</v>
      </c>
      <c r="DT275" s="22">
        <v>4.1821999999999996E-3</v>
      </c>
      <c r="DU275" s="22">
        <v>5.4340399999999997E-2</v>
      </c>
      <c r="DV275" s="22">
        <v>3.4868900000000001E-2</v>
      </c>
      <c r="DW275" s="22">
        <v>5.6411200000000002E-2</v>
      </c>
      <c r="DX275" s="22">
        <v>4.8560499999999999E-2</v>
      </c>
      <c r="DY275" s="22">
        <v>-1.7636099999999998E-2</v>
      </c>
      <c r="DZ275" s="22">
        <v>-1.1395300000000001E-2</v>
      </c>
      <c r="EA275" s="22">
        <v>1.7925E-2</v>
      </c>
      <c r="EB275" s="22">
        <v>4.3499500000000003E-2</v>
      </c>
      <c r="EC275" s="22">
        <v>5.5852400000000003E-2</v>
      </c>
      <c r="ED275" s="22">
        <v>5.6043200000000001E-2</v>
      </c>
      <c r="EE275" s="22">
        <v>8.6205799999999999E-2</v>
      </c>
      <c r="EF275" s="22">
        <v>8.2242300000000004E-2</v>
      </c>
      <c r="EG275" s="22">
        <v>8.5437200000000005E-2</v>
      </c>
      <c r="EH275" s="22">
        <v>5.57227E-2</v>
      </c>
      <c r="EI275" s="22">
        <v>6.7769599999999999E-2</v>
      </c>
      <c r="EJ275" s="22">
        <v>0.1172165</v>
      </c>
      <c r="EK275" s="22">
        <v>0.14856659999999999</v>
      </c>
      <c r="EL275" s="22">
        <v>0.1666444</v>
      </c>
      <c r="EM275" s="22">
        <v>0.19772229999999999</v>
      </c>
      <c r="EN275" s="22">
        <v>9.8176600000000003E-2</v>
      </c>
      <c r="EO275" s="22">
        <v>0.15759500000000001</v>
      </c>
      <c r="EP275" s="22">
        <v>0.1112383</v>
      </c>
      <c r="EQ275" s="22">
        <v>0.1114776</v>
      </c>
      <c r="ER275" s="22">
        <v>5.8644500000000002E-2</v>
      </c>
      <c r="ES275" s="22">
        <v>0.1042424</v>
      </c>
      <c r="ET275" s="22">
        <v>8.2191500000000001E-2</v>
      </c>
      <c r="EU275" s="22">
        <v>61.168239999999997</v>
      </c>
      <c r="EV275" s="22">
        <v>59.832720000000002</v>
      </c>
      <c r="EW275" s="22">
        <v>59.404670000000003</v>
      </c>
      <c r="EX275" s="22">
        <v>58.349820000000001</v>
      </c>
      <c r="EY275" s="22">
        <v>57.017510000000001</v>
      </c>
      <c r="EZ275" s="22">
        <v>55.950859999999999</v>
      </c>
      <c r="FA275" s="22">
        <v>55.60933</v>
      </c>
      <c r="FB275" s="22">
        <v>57.062600000000003</v>
      </c>
      <c r="FC275" s="22">
        <v>63.020350000000001</v>
      </c>
      <c r="FD275" s="22">
        <v>71.840559999999996</v>
      </c>
      <c r="FE275" s="22">
        <v>78.725489999999994</v>
      </c>
      <c r="FF275" s="22">
        <v>81.540390000000002</v>
      </c>
      <c r="FG275" s="22">
        <v>85.038460000000001</v>
      </c>
      <c r="FH275" s="22">
        <v>87.501050000000006</v>
      </c>
      <c r="FI275" s="22">
        <v>86.568910000000002</v>
      </c>
      <c r="FJ275" s="22">
        <v>87.473529999999997</v>
      </c>
      <c r="FK275" s="22">
        <v>83.563460000000006</v>
      </c>
      <c r="FL275" s="22">
        <v>79.297520000000006</v>
      </c>
      <c r="FM275" s="22">
        <v>77.622510000000005</v>
      </c>
      <c r="FN275" s="22">
        <v>73.551419999999993</v>
      </c>
      <c r="FO275" s="22">
        <v>69.019260000000003</v>
      </c>
      <c r="FP275" s="22">
        <v>66.461309999999997</v>
      </c>
      <c r="FQ275" s="22">
        <v>64.917140000000003</v>
      </c>
      <c r="FR275" s="22">
        <v>63.106630000000003</v>
      </c>
      <c r="FS275" s="22">
        <v>0.77708089999999996</v>
      </c>
      <c r="FT275" s="22">
        <v>3.39063E-2</v>
      </c>
      <c r="FU275" s="22">
        <v>5.6038699999999997E-2</v>
      </c>
    </row>
    <row r="276" spans="1:177" x14ac:dyDescent="0.2">
      <c r="A276" s="13" t="s">
        <v>226</v>
      </c>
      <c r="B276" s="13" t="s">
        <v>199</v>
      </c>
      <c r="C276" s="13" t="s">
        <v>272</v>
      </c>
      <c r="D276" s="34" t="s">
        <v>243</v>
      </c>
      <c r="E276" s="23" t="s">
        <v>220</v>
      </c>
      <c r="F276" s="23">
        <v>760</v>
      </c>
      <c r="G276" s="22">
        <v>0.60465999999999998</v>
      </c>
      <c r="H276" s="22">
        <v>0.49075299999999999</v>
      </c>
      <c r="I276" s="22">
        <v>0.44201439999999997</v>
      </c>
      <c r="J276" s="22">
        <v>0.42535499999999998</v>
      </c>
      <c r="K276" s="22">
        <v>0.45431329999999998</v>
      </c>
      <c r="L276" s="22">
        <v>0.50922409999999996</v>
      </c>
      <c r="M276" s="22">
        <v>0.57344189999999995</v>
      </c>
      <c r="N276" s="22">
        <v>0.57706749999999996</v>
      </c>
      <c r="O276" s="22">
        <v>0.51741990000000004</v>
      </c>
      <c r="P276" s="22">
        <v>0.37846259999999998</v>
      </c>
      <c r="Q276" s="22">
        <v>0.25611040000000002</v>
      </c>
      <c r="R276" s="22">
        <v>0.16694619999999999</v>
      </c>
      <c r="S276" s="22">
        <v>0.18514510000000001</v>
      </c>
      <c r="T276" s="22">
        <v>0.20444660000000001</v>
      </c>
      <c r="U276" s="22">
        <v>0.29760510000000001</v>
      </c>
      <c r="V276" s="22">
        <v>0.41482809999999998</v>
      </c>
      <c r="W276" s="22">
        <v>0.57063200000000003</v>
      </c>
      <c r="X276" s="22">
        <v>0.68442970000000003</v>
      </c>
      <c r="Y276" s="22">
        <v>0.89172589999999996</v>
      </c>
      <c r="Z276" s="22">
        <v>1.0372140000000001</v>
      </c>
      <c r="AA276" s="22">
        <v>1.0519400000000001</v>
      </c>
      <c r="AB276" s="22">
        <v>0.93948220000000005</v>
      </c>
      <c r="AC276" s="22">
        <v>0.88823289999999999</v>
      </c>
      <c r="AD276" s="22">
        <v>0.80639280000000002</v>
      </c>
      <c r="AE276" s="22">
        <v>-0.14349290000000001</v>
      </c>
      <c r="AF276" s="22">
        <v>-0.2356607</v>
      </c>
      <c r="AG276" s="22">
        <v>-0.234543</v>
      </c>
      <c r="AH276" s="22">
        <v>-0.21500520000000001</v>
      </c>
      <c r="AI276" s="22">
        <v>-0.17968290000000001</v>
      </c>
      <c r="AJ276" s="22">
        <v>-0.1439425</v>
      </c>
      <c r="AK276" s="22">
        <v>-6.8895700000000004E-2</v>
      </c>
      <c r="AL276" s="22">
        <v>-0.1064034</v>
      </c>
      <c r="AM276" s="22">
        <v>-2.9957299999999999E-2</v>
      </c>
      <c r="AN276" s="22">
        <v>-6.5877900000000003E-2</v>
      </c>
      <c r="AO276" s="22">
        <v>-0.1572037</v>
      </c>
      <c r="AP276" s="22">
        <v>-0.1933434</v>
      </c>
      <c r="AQ276" s="22">
        <v>-0.1816931</v>
      </c>
      <c r="AR276" s="22">
        <v>-0.16102639999999999</v>
      </c>
      <c r="AS276" s="22">
        <v>-8.5753300000000005E-2</v>
      </c>
      <c r="AT276" s="22">
        <v>-3.2046199999999997E-2</v>
      </c>
      <c r="AU276" s="22">
        <v>5.8872000000000004E-3</v>
      </c>
      <c r="AV276" s="22">
        <v>-8.5099999999999995E-2</v>
      </c>
      <c r="AW276" s="22">
        <v>-4.9754199999999998E-2</v>
      </c>
      <c r="AX276" s="22">
        <v>-3.7835500000000001E-2</v>
      </c>
      <c r="AY276" s="22">
        <v>-7.1405099999999999E-2</v>
      </c>
      <c r="AZ276" s="22">
        <v>-0.1594324</v>
      </c>
      <c r="BA276" s="22">
        <v>-8.5697300000000004E-2</v>
      </c>
      <c r="BB276" s="22">
        <v>-7.4018700000000007E-2</v>
      </c>
      <c r="BC276" s="22">
        <v>-8.1290600000000005E-2</v>
      </c>
      <c r="BD276" s="22">
        <v>-0.15929769999999999</v>
      </c>
      <c r="BE276" s="22">
        <v>-0.17483199999999999</v>
      </c>
      <c r="BF276" s="22">
        <v>-0.1545106</v>
      </c>
      <c r="BG276" s="22">
        <v>-0.1153145</v>
      </c>
      <c r="BH276" s="22">
        <v>-7.8247200000000003E-2</v>
      </c>
      <c r="BI276" s="22">
        <v>-2.1323700000000001E-2</v>
      </c>
      <c r="BJ276" s="22">
        <v>-4.92188E-2</v>
      </c>
      <c r="BK276" s="22">
        <v>2.0681100000000001E-2</v>
      </c>
      <c r="BL276" s="22">
        <v>-1.1753E-2</v>
      </c>
      <c r="BM276" s="22">
        <v>-8.9310399999999998E-2</v>
      </c>
      <c r="BN276" s="22">
        <v>-0.1189848</v>
      </c>
      <c r="BO276" s="22">
        <v>-0.1109608</v>
      </c>
      <c r="BP276" s="22">
        <v>-8.9538000000000006E-2</v>
      </c>
      <c r="BQ276" s="22">
        <v>-2.0892500000000001E-2</v>
      </c>
      <c r="BR276" s="22">
        <v>2.7247400000000001E-2</v>
      </c>
      <c r="BS276" s="22">
        <v>6.6634600000000002E-2</v>
      </c>
      <c r="BT276" s="22">
        <v>-1.17298E-2</v>
      </c>
      <c r="BU276" s="22">
        <v>3.8073299999999997E-2</v>
      </c>
      <c r="BV276" s="22">
        <v>4.44482E-2</v>
      </c>
      <c r="BW276" s="22">
        <v>5.6169000000000002E-3</v>
      </c>
      <c r="BX276" s="22">
        <v>-8.3224099999999995E-2</v>
      </c>
      <c r="BY276" s="22">
        <v>-2.1423000000000001E-2</v>
      </c>
      <c r="BZ276" s="22">
        <v>-1.04688E-2</v>
      </c>
      <c r="CA276" s="22">
        <v>-3.82095E-2</v>
      </c>
      <c r="CB276" s="22">
        <v>-0.1064089</v>
      </c>
      <c r="CC276" s="22">
        <v>-0.13347629999999999</v>
      </c>
      <c r="CD276" s="22">
        <v>-0.1126123</v>
      </c>
      <c r="CE276" s="22">
        <v>-7.0733199999999996E-2</v>
      </c>
      <c r="CF276" s="22">
        <v>-3.27468E-2</v>
      </c>
      <c r="CG276" s="22">
        <v>1.1624600000000001E-2</v>
      </c>
      <c r="CH276" s="22">
        <v>-9.6129000000000006E-3</v>
      </c>
      <c r="CI276" s="22">
        <v>5.5753200000000003E-2</v>
      </c>
      <c r="CJ276" s="22">
        <v>2.5733599999999999E-2</v>
      </c>
      <c r="CK276" s="22">
        <v>-4.2287600000000002E-2</v>
      </c>
      <c r="CL276" s="22">
        <v>-6.7484299999999997E-2</v>
      </c>
      <c r="CM276" s="22">
        <v>-6.19718E-2</v>
      </c>
      <c r="CN276" s="22">
        <v>-4.00253E-2</v>
      </c>
      <c r="CO276" s="22">
        <v>2.4029999999999999E-2</v>
      </c>
      <c r="CP276" s="22">
        <v>6.8314E-2</v>
      </c>
      <c r="CQ276" s="22">
        <v>0.1087081</v>
      </c>
      <c r="CR276" s="22">
        <v>3.9086200000000001E-2</v>
      </c>
      <c r="CS276" s="22">
        <v>9.8902299999999999E-2</v>
      </c>
      <c r="CT276" s="22">
        <v>0.1014376</v>
      </c>
      <c r="CU276" s="22">
        <v>5.8962100000000003E-2</v>
      </c>
      <c r="CV276" s="22">
        <v>-3.0442400000000001E-2</v>
      </c>
      <c r="CW276" s="22">
        <v>2.3093200000000001E-2</v>
      </c>
      <c r="CX276" s="22">
        <v>3.3545600000000002E-2</v>
      </c>
      <c r="CY276" s="22">
        <v>4.8716999999999996E-3</v>
      </c>
      <c r="CZ276" s="22">
        <v>-5.3520100000000001E-2</v>
      </c>
      <c r="DA276" s="22">
        <v>-9.2120599999999997E-2</v>
      </c>
      <c r="DB276" s="22">
        <v>-7.0713999999999999E-2</v>
      </c>
      <c r="DC276" s="22">
        <v>-2.6151799999999999E-2</v>
      </c>
      <c r="DD276" s="22">
        <v>1.27536E-2</v>
      </c>
      <c r="DE276" s="22">
        <v>4.4572800000000003E-2</v>
      </c>
      <c r="DF276" s="22">
        <v>2.9992999999999999E-2</v>
      </c>
      <c r="DG276" s="22">
        <v>9.0825199999999995E-2</v>
      </c>
      <c r="DH276" s="22">
        <v>6.3220299999999993E-2</v>
      </c>
      <c r="DI276" s="22">
        <v>4.7350999999999999E-3</v>
      </c>
      <c r="DJ276" s="22">
        <v>-1.59837E-2</v>
      </c>
      <c r="DK276" s="22">
        <v>-1.2982799999999999E-2</v>
      </c>
      <c r="DL276" s="22">
        <v>9.4874999999999994E-3</v>
      </c>
      <c r="DM276" s="22">
        <v>6.8952399999999997E-2</v>
      </c>
      <c r="DN276" s="22">
        <v>0.10938050000000001</v>
      </c>
      <c r="DO276" s="22">
        <v>0.15078150000000001</v>
      </c>
      <c r="DP276" s="22">
        <v>8.9902200000000002E-2</v>
      </c>
      <c r="DQ276" s="22">
        <v>0.1597314</v>
      </c>
      <c r="DR276" s="22">
        <v>0.15842700000000001</v>
      </c>
      <c r="DS276" s="22">
        <v>0.1123073</v>
      </c>
      <c r="DT276" s="22">
        <v>2.23392E-2</v>
      </c>
      <c r="DU276" s="22">
        <v>6.76094E-2</v>
      </c>
      <c r="DV276" s="22">
        <v>7.7560000000000004E-2</v>
      </c>
      <c r="DW276" s="22">
        <v>6.7073999999999995E-2</v>
      </c>
      <c r="DX276" s="22">
        <v>2.2842899999999999E-2</v>
      </c>
      <c r="DY276" s="22">
        <v>-3.2409500000000001E-2</v>
      </c>
      <c r="DZ276" s="22">
        <v>-1.02194E-2</v>
      </c>
      <c r="EA276" s="22">
        <v>3.8216699999999999E-2</v>
      </c>
      <c r="EB276" s="22">
        <v>7.8449000000000005E-2</v>
      </c>
      <c r="EC276" s="22">
        <v>9.2144799999999999E-2</v>
      </c>
      <c r="ED276" s="22">
        <v>8.7177699999999997E-2</v>
      </c>
      <c r="EE276" s="22">
        <v>0.14146359999999999</v>
      </c>
      <c r="EF276" s="22">
        <v>0.1173452</v>
      </c>
      <c r="EG276" s="22">
        <v>7.2628399999999996E-2</v>
      </c>
      <c r="EH276" s="22">
        <v>5.8375000000000003E-2</v>
      </c>
      <c r="EI276" s="22">
        <v>5.7749500000000002E-2</v>
      </c>
      <c r="EJ276" s="22">
        <v>8.0975900000000003E-2</v>
      </c>
      <c r="EK276" s="22">
        <v>0.13381319999999999</v>
      </c>
      <c r="EL276" s="22">
        <v>0.16867409999999999</v>
      </c>
      <c r="EM276" s="22">
        <v>0.21152889999999999</v>
      </c>
      <c r="EN276" s="22">
        <v>0.16327249999999999</v>
      </c>
      <c r="EO276" s="22">
        <v>0.2475589</v>
      </c>
      <c r="EP276" s="22">
        <v>0.2407106</v>
      </c>
      <c r="EQ276" s="22">
        <v>0.18932930000000001</v>
      </c>
      <c r="ER276" s="22">
        <v>9.8547599999999999E-2</v>
      </c>
      <c r="ES276" s="22">
        <v>0.13188369999999999</v>
      </c>
      <c r="ET276" s="22">
        <v>0.14110990000000001</v>
      </c>
      <c r="EU276" s="22">
        <v>61.436300000000003</v>
      </c>
      <c r="EV276" s="22">
        <v>61.186970000000002</v>
      </c>
      <c r="EW276" s="22">
        <v>60.571860000000001</v>
      </c>
      <c r="EX276" s="22">
        <v>59.931489999999997</v>
      </c>
      <c r="EY276" s="22">
        <v>58.482289999999999</v>
      </c>
      <c r="EZ276" s="22">
        <v>57.529870000000003</v>
      </c>
      <c r="FA276" s="22">
        <v>57.210099999999997</v>
      </c>
      <c r="FB276" s="22">
        <v>58.380159999999997</v>
      </c>
      <c r="FC276" s="22">
        <v>64.389780000000002</v>
      </c>
      <c r="FD276" s="22">
        <v>72.743849999999995</v>
      </c>
      <c r="FE276" s="22">
        <v>78.457999999999998</v>
      </c>
      <c r="FF276" s="22">
        <v>79.81859</v>
      </c>
      <c r="FG276" s="22">
        <v>84.06474</v>
      </c>
      <c r="FH276" s="22">
        <v>86.602739999999997</v>
      </c>
      <c r="FI276" s="22">
        <v>85.144739999999999</v>
      </c>
      <c r="FJ276" s="22">
        <v>86.174800000000005</v>
      </c>
      <c r="FK276" s="22">
        <v>81.74718</v>
      </c>
      <c r="FL276" s="22">
        <v>76.537319999999994</v>
      </c>
      <c r="FM276" s="22">
        <v>76.013480000000001</v>
      </c>
      <c r="FN276" s="22">
        <v>71.881050000000002</v>
      </c>
      <c r="FO276" s="22">
        <v>68.331270000000004</v>
      </c>
      <c r="FP276" s="22">
        <v>66.399860000000004</v>
      </c>
      <c r="FQ276" s="22">
        <v>65.373199999999997</v>
      </c>
      <c r="FR276" s="22">
        <v>63.625720000000001</v>
      </c>
      <c r="FS276" s="22">
        <v>1.131372</v>
      </c>
      <c r="FT276" s="22">
        <v>4.5867499999999999E-2</v>
      </c>
      <c r="FU276" s="22">
        <v>7.4547199999999994E-2</v>
      </c>
    </row>
    <row r="277" spans="1:177" x14ac:dyDescent="0.2">
      <c r="A277" s="13" t="s">
        <v>226</v>
      </c>
      <c r="B277" s="13" t="s">
        <v>199</v>
      </c>
      <c r="C277" s="13" t="s">
        <v>272</v>
      </c>
      <c r="D277" s="34" t="s">
        <v>243</v>
      </c>
      <c r="E277" s="23" t="s">
        <v>221</v>
      </c>
      <c r="F277" s="23">
        <v>575</v>
      </c>
      <c r="G277" s="22">
        <v>0.69882610000000001</v>
      </c>
      <c r="H277" s="22">
        <v>0.66607079999999996</v>
      </c>
      <c r="I277" s="22">
        <v>0.54498199999999997</v>
      </c>
      <c r="J277" s="22">
        <v>0.53518719999999997</v>
      </c>
      <c r="K277" s="22">
        <v>0.53691520000000004</v>
      </c>
      <c r="L277" s="22">
        <v>0.59072550000000001</v>
      </c>
      <c r="M277" s="22">
        <v>0.65743830000000003</v>
      </c>
      <c r="N277" s="22">
        <v>0.60944560000000003</v>
      </c>
      <c r="O277" s="22">
        <v>0.38659850000000001</v>
      </c>
      <c r="P277" s="22">
        <v>0.27608149999999998</v>
      </c>
      <c r="Q277" s="22">
        <v>0.1918619</v>
      </c>
      <c r="R277" s="22">
        <v>7.6440900000000006E-2</v>
      </c>
      <c r="S277" s="22">
        <v>6.0611600000000002E-2</v>
      </c>
      <c r="T277" s="22">
        <v>0.1798294</v>
      </c>
      <c r="U277" s="22">
        <v>0.26949590000000001</v>
      </c>
      <c r="V277" s="22">
        <v>0.41922369999999998</v>
      </c>
      <c r="W277" s="22">
        <v>0.70045440000000003</v>
      </c>
      <c r="X277" s="22">
        <v>0.88751679999999999</v>
      </c>
      <c r="Y277" s="22">
        <v>1.1056440000000001</v>
      </c>
      <c r="Z277" s="22">
        <v>1.118916</v>
      </c>
      <c r="AA277" s="22">
        <v>1.2735110000000001</v>
      </c>
      <c r="AB277" s="22">
        <v>1.091029</v>
      </c>
      <c r="AC277" s="22">
        <v>0.96718479999999996</v>
      </c>
      <c r="AD277" s="22">
        <v>0.76988639999999997</v>
      </c>
      <c r="AE277" s="22">
        <v>-0.14041680000000001</v>
      </c>
      <c r="AF277" s="22">
        <v>-0.1455805</v>
      </c>
      <c r="AG277" s="22">
        <v>-0.1683037</v>
      </c>
      <c r="AH277" s="22">
        <v>-0.13598060000000001</v>
      </c>
      <c r="AI277" s="22">
        <v>-0.11759749999999999</v>
      </c>
      <c r="AJ277" s="22">
        <v>-9.7727900000000006E-2</v>
      </c>
      <c r="AK277" s="22">
        <v>-0.12021</v>
      </c>
      <c r="AL277" s="22">
        <v>-9.0995099999999995E-2</v>
      </c>
      <c r="AM277" s="22">
        <v>-0.2145087</v>
      </c>
      <c r="AN277" s="22">
        <v>-0.14102790000000001</v>
      </c>
      <c r="AO277" s="22">
        <v>-7.7093300000000003E-2</v>
      </c>
      <c r="AP277" s="22">
        <v>-0.1141588</v>
      </c>
      <c r="AQ277" s="22">
        <v>-0.11821619999999999</v>
      </c>
      <c r="AR277" s="22">
        <v>-1.9801699999999998E-2</v>
      </c>
      <c r="AS277" s="22">
        <v>-3.7895900000000003E-2</v>
      </c>
      <c r="AT277" s="22">
        <v>-4.6221699999999998E-2</v>
      </c>
      <c r="AU277" s="22">
        <v>-4.11416E-2</v>
      </c>
      <c r="AV277" s="22">
        <v>-0.221523</v>
      </c>
      <c r="AW277" s="22">
        <v>-0.120714</v>
      </c>
      <c r="AX277" s="22">
        <v>-0.2151969</v>
      </c>
      <c r="AY277" s="22">
        <v>-0.12451180000000001</v>
      </c>
      <c r="AZ277" s="22">
        <v>-0.17299809999999999</v>
      </c>
      <c r="BA277" s="22">
        <v>-0.1083761</v>
      </c>
      <c r="BB277" s="22">
        <v>-0.15476309999999999</v>
      </c>
      <c r="BC277" s="22">
        <v>-6.1647500000000001E-2</v>
      </c>
      <c r="BD277" s="22">
        <v>-5.0439299999999999E-2</v>
      </c>
      <c r="BE277" s="22">
        <v>-9.0907199999999994E-2</v>
      </c>
      <c r="BF277" s="22">
        <v>-7.32014E-2</v>
      </c>
      <c r="BG277" s="22">
        <v>-6.06306E-2</v>
      </c>
      <c r="BH277" s="22">
        <v>-4.2684800000000002E-2</v>
      </c>
      <c r="BI277" s="22">
        <v>-5.9679599999999999E-2</v>
      </c>
      <c r="BJ277" s="22">
        <v>-3.5095099999999997E-2</v>
      </c>
      <c r="BK277" s="22">
        <v>-0.1213712</v>
      </c>
      <c r="BL277" s="22">
        <v>-6.7247699999999994E-2</v>
      </c>
      <c r="BM277" s="22">
        <v>-1.3032E-3</v>
      </c>
      <c r="BN277" s="22">
        <v>-3.5399800000000002E-2</v>
      </c>
      <c r="BO277" s="22">
        <v>-3.0062200000000001E-2</v>
      </c>
      <c r="BP277" s="22">
        <v>6.7257300000000006E-2</v>
      </c>
      <c r="BQ277" s="22">
        <v>5.0756200000000001E-2</v>
      </c>
      <c r="BR277" s="22">
        <v>3.9476900000000002E-2</v>
      </c>
      <c r="BS277" s="22">
        <v>4.58748E-2</v>
      </c>
      <c r="BT277" s="22">
        <v>-0.1229951</v>
      </c>
      <c r="BU277" s="22">
        <v>-3.6614300000000002E-2</v>
      </c>
      <c r="BV277" s="22">
        <v>-0.13714080000000001</v>
      </c>
      <c r="BW277" s="22">
        <v>-5.7874599999999998E-2</v>
      </c>
      <c r="BX277" s="22">
        <v>-9.3107300000000004E-2</v>
      </c>
      <c r="BY277" s="22">
        <v>-3.2091799999999997E-2</v>
      </c>
      <c r="BZ277" s="22">
        <v>-8.3760299999999996E-2</v>
      </c>
      <c r="CA277" s="22">
        <v>-7.0920999999999996E-3</v>
      </c>
      <c r="CB277" s="22">
        <v>1.54553E-2</v>
      </c>
      <c r="CC277" s="22">
        <v>-3.7302599999999998E-2</v>
      </c>
      <c r="CD277" s="22">
        <v>-2.9720699999999999E-2</v>
      </c>
      <c r="CE277" s="22">
        <v>-2.11755E-2</v>
      </c>
      <c r="CF277" s="22">
        <v>-4.5621000000000004E-3</v>
      </c>
      <c r="CG277" s="22">
        <v>-1.7756399999999999E-2</v>
      </c>
      <c r="CH277" s="22">
        <v>3.6210000000000001E-3</v>
      </c>
      <c r="CI277" s="22">
        <v>-5.68643E-2</v>
      </c>
      <c r="CJ277" s="22">
        <v>-1.6147700000000001E-2</v>
      </c>
      <c r="CK277" s="22">
        <v>5.11888E-2</v>
      </c>
      <c r="CL277" s="22">
        <v>1.9148399999999999E-2</v>
      </c>
      <c r="CM277" s="22">
        <v>3.0993E-2</v>
      </c>
      <c r="CN277" s="22">
        <v>0.1275541</v>
      </c>
      <c r="CO277" s="22">
        <v>0.1121563</v>
      </c>
      <c r="CP277" s="22">
        <v>9.88314E-2</v>
      </c>
      <c r="CQ277" s="22">
        <v>0.1061421</v>
      </c>
      <c r="CR277" s="22">
        <v>-5.4754999999999998E-2</v>
      </c>
      <c r="CS277" s="22">
        <v>2.16329E-2</v>
      </c>
      <c r="CT277" s="22">
        <v>-8.3079399999999998E-2</v>
      </c>
      <c r="CU277" s="22">
        <v>-1.17219E-2</v>
      </c>
      <c r="CV277" s="22">
        <v>-3.7775200000000002E-2</v>
      </c>
      <c r="CW277" s="22">
        <v>2.0742400000000001E-2</v>
      </c>
      <c r="CX277" s="22">
        <v>-3.4583999999999997E-2</v>
      </c>
      <c r="CY277" s="22">
        <v>4.74633E-2</v>
      </c>
      <c r="CZ277" s="22">
        <v>8.13498E-2</v>
      </c>
      <c r="DA277" s="22">
        <v>1.6302000000000001E-2</v>
      </c>
      <c r="DB277" s="22">
        <v>1.37599E-2</v>
      </c>
      <c r="DC277" s="22">
        <v>1.82796E-2</v>
      </c>
      <c r="DD277" s="22">
        <v>3.3560600000000003E-2</v>
      </c>
      <c r="DE277" s="22">
        <v>2.4166699999999999E-2</v>
      </c>
      <c r="DF277" s="22">
        <v>4.2337100000000003E-2</v>
      </c>
      <c r="DG277" s="22">
        <v>7.6425E-3</v>
      </c>
      <c r="DH277" s="22">
        <v>3.4952200000000003E-2</v>
      </c>
      <c r="DI277" s="22">
        <v>0.1036808</v>
      </c>
      <c r="DJ277" s="22">
        <v>7.3696700000000004E-2</v>
      </c>
      <c r="DK277" s="22">
        <v>9.2048199999999997E-2</v>
      </c>
      <c r="DL277" s="22">
        <v>0.18785089999999999</v>
      </c>
      <c r="DM277" s="22">
        <v>0.1735565</v>
      </c>
      <c r="DN277" s="22">
        <v>0.15818599999999999</v>
      </c>
      <c r="DO277" s="22">
        <v>0.16640949999999999</v>
      </c>
      <c r="DP277" s="22">
        <v>1.34851E-2</v>
      </c>
      <c r="DQ277" s="22">
        <v>7.9880099999999996E-2</v>
      </c>
      <c r="DR277" s="22">
        <v>-2.9017899999999999E-2</v>
      </c>
      <c r="DS277" s="22">
        <v>3.4430799999999998E-2</v>
      </c>
      <c r="DT277" s="22">
        <v>1.75569E-2</v>
      </c>
      <c r="DU277" s="22">
        <v>7.3576600000000006E-2</v>
      </c>
      <c r="DV277" s="22">
        <v>1.4592300000000001E-2</v>
      </c>
      <c r="DW277" s="22">
        <v>0.1262325</v>
      </c>
      <c r="DX277" s="22">
        <v>0.17649110000000001</v>
      </c>
      <c r="DY277" s="22">
        <v>9.3698400000000001E-2</v>
      </c>
      <c r="DZ277" s="22">
        <v>7.6539099999999999E-2</v>
      </c>
      <c r="EA277" s="22">
        <v>7.5246499999999994E-2</v>
      </c>
      <c r="EB277" s="22">
        <v>8.8603699999999994E-2</v>
      </c>
      <c r="EC277" s="22">
        <v>8.4697099999999997E-2</v>
      </c>
      <c r="ED277" s="22">
        <v>9.8237099999999994E-2</v>
      </c>
      <c r="EE277" s="22">
        <v>0.1007801</v>
      </c>
      <c r="EF277" s="22">
        <v>0.1087325</v>
      </c>
      <c r="EG277" s="22">
        <v>0.17947099999999999</v>
      </c>
      <c r="EH277" s="22">
        <v>0.1524556</v>
      </c>
      <c r="EI277" s="22">
        <v>0.18020220000000001</v>
      </c>
      <c r="EJ277" s="22">
        <v>0.27490989999999998</v>
      </c>
      <c r="EK277" s="22">
        <v>0.26220860000000001</v>
      </c>
      <c r="EL277" s="22">
        <v>0.24388460000000001</v>
      </c>
      <c r="EM277" s="22">
        <v>0.25342589999999998</v>
      </c>
      <c r="EN277" s="22">
        <v>0.1120129</v>
      </c>
      <c r="EO277" s="22">
        <v>0.16397990000000001</v>
      </c>
      <c r="EP277" s="22">
        <v>4.9038199999999997E-2</v>
      </c>
      <c r="EQ277" s="22">
        <v>0.10106800000000001</v>
      </c>
      <c r="ER277" s="22">
        <v>9.7447699999999998E-2</v>
      </c>
      <c r="ES277" s="22">
        <v>0.14986089999999999</v>
      </c>
      <c r="ET277" s="22">
        <v>8.5595000000000004E-2</v>
      </c>
      <c r="EU277" s="22">
        <v>60.804600000000001</v>
      </c>
      <c r="EV277" s="22">
        <v>58.013260000000002</v>
      </c>
      <c r="EW277" s="22">
        <v>57.837739999999997</v>
      </c>
      <c r="EX277" s="22">
        <v>56.227699999999999</v>
      </c>
      <c r="EY277" s="22">
        <v>55.050579999999997</v>
      </c>
      <c r="EZ277" s="22">
        <v>53.83567</v>
      </c>
      <c r="FA277" s="22">
        <v>53.465859999999999</v>
      </c>
      <c r="FB277" s="22">
        <v>55.299630000000001</v>
      </c>
      <c r="FC277" s="22">
        <v>61.189540000000001</v>
      </c>
      <c r="FD277" s="22">
        <v>70.640230000000003</v>
      </c>
      <c r="FE277" s="22">
        <v>79.090549999999993</v>
      </c>
      <c r="FF277" s="22">
        <v>83.849220000000003</v>
      </c>
      <c r="FG277" s="22">
        <v>86.344909999999999</v>
      </c>
      <c r="FH277" s="22">
        <v>88.706090000000003</v>
      </c>
      <c r="FI277" s="22">
        <v>88.476410000000001</v>
      </c>
      <c r="FJ277" s="22">
        <v>89.209879999999998</v>
      </c>
      <c r="FK277" s="22">
        <v>85.997230000000002</v>
      </c>
      <c r="FL277" s="22">
        <v>82.992310000000003</v>
      </c>
      <c r="FM277" s="22">
        <v>79.778080000000003</v>
      </c>
      <c r="FN277" s="22">
        <v>75.790779999999998</v>
      </c>
      <c r="FO277" s="22">
        <v>69.938249999999996</v>
      </c>
      <c r="FP277" s="22">
        <v>66.542640000000006</v>
      </c>
      <c r="FQ277" s="22">
        <v>64.308009999999996</v>
      </c>
      <c r="FR277" s="22">
        <v>62.410640000000001</v>
      </c>
      <c r="FS277" s="22">
        <v>1.0952869999999999</v>
      </c>
      <c r="FT277" s="22">
        <v>5.0374500000000003E-2</v>
      </c>
      <c r="FU277" s="22">
        <v>8.1619899999999995E-2</v>
      </c>
    </row>
    <row r="278" spans="1:177" x14ac:dyDescent="0.2">
      <c r="A278" s="13" t="s">
        <v>226</v>
      </c>
      <c r="B278" s="13" t="s">
        <v>199</v>
      </c>
      <c r="C278" s="13" t="s">
        <v>272</v>
      </c>
      <c r="D278" s="34" t="s">
        <v>232</v>
      </c>
      <c r="E278" s="23" t="s">
        <v>219</v>
      </c>
      <c r="F278" s="23">
        <v>2456</v>
      </c>
      <c r="G278" s="22">
        <v>1.0875189999999999</v>
      </c>
      <c r="H278" s="22">
        <v>1.001306</v>
      </c>
      <c r="I278" s="22">
        <v>0.90900990000000004</v>
      </c>
      <c r="J278" s="22">
        <v>0.84031250000000002</v>
      </c>
      <c r="K278" s="22">
        <v>0.7977822</v>
      </c>
      <c r="L278" s="22">
        <v>0.81225729999999996</v>
      </c>
      <c r="M278" s="22">
        <v>0.79431090000000004</v>
      </c>
      <c r="N278" s="22">
        <v>0.71704380000000001</v>
      </c>
      <c r="O278" s="22">
        <v>0.47343859999999999</v>
      </c>
      <c r="P278" s="22">
        <v>0.1663683</v>
      </c>
      <c r="Q278" s="22">
        <v>-6.4260300000000006E-2</v>
      </c>
      <c r="R278" s="22">
        <v>-0.12685769999999999</v>
      </c>
      <c r="S278" s="22">
        <v>-7.6561100000000007E-2</v>
      </c>
      <c r="T278" s="22">
        <v>7.6364100000000004E-2</v>
      </c>
      <c r="U278" s="22">
        <v>0.3279609</v>
      </c>
      <c r="V278" s="22">
        <v>0.67560370000000003</v>
      </c>
      <c r="W278" s="22">
        <v>1.0791230000000001</v>
      </c>
      <c r="X278" s="22">
        <v>1.5350969999999999</v>
      </c>
      <c r="Y278" s="22">
        <v>1.792036</v>
      </c>
      <c r="Z278" s="22">
        <v>1.8232660000000001</v>
      </c>
      <c r="AA278" s="22">
        <v>1.839777</v>
      </c>
      <c r="AB278" s="22">
        <v>1.68598</v>
      </c>
      <c r="AC278" s="22">
        <v>1.4691920000000001</v>
      </c>
      <c r="AD278" s="22">
        <v>1.260661</v>
      </c>
      <c r="AE278" s="22">
        <v>-0.10588980000000001</v>
      </c>
      <c r="AF278" s="22">
        <v>-7.0559899999999995E-2</v>
      </c>
      <c r="AG278" s="22">
        <v>-6.0889800000000001E-2</v>
      </c>
      <c r="AH278" s="22">
        <v>-4.8673800000000003E-2</v>
      </c>
      <c r="AI278" s="22">
        <v>-4.0664100000000002E-2</v>
      </c>
      <c r="AJ278" s="22">
        <v>-3.2546699999999998E-2</v>
      </c>
      <c r="AK278" s="22">
        <v>-9.2224799999999996E-2</v>
      </c>
      <c r="AL278" s="22">
        <v>-5.6718400000000002E-2</v>
      </c>
      <c r="AM278" s="22">
        <v>-5.7507999999999997E-2</v>
      </c>
      <c r="AN278" s="22">
        <v>-6.4866999999999994E-2</v>
      </c>
      <c r="AO278" s="22">
        <v>-7.6664300000000005E-2</v>
      </c>
      <c r="AP278" s="22">
        <v>-1.9924999999999998E-2</v>
      </c>
      <c r="AQ278" s="22">
        <v>-7.5272000000000004E-3</v>
      </c>
      <c r="AR278" s="22">
        <v>-7.5509999999999998E-4</v>
      </c>
      <c r="AS278" s="22">
        <v>1.63803E-2</v>
      </c>
      <c r="AT278" s="22">
        <v>3.7078199999999999E-2</v>
      </c>
      <c r="AU278" s="22">
        <v>6.6016699999999998E-2</v>
      </c>
      <c r="AV278" s="22">
        <v>9.4303399999999996E-2</v>
      </c>
      <c r="AW278" s="22">
        <v>7.2814400000000001E-2</v>
      </c>
      <c r="AX278" s="22">
        <v>4.0062599999999997E-2</v>
      </c>
      <c r="AY278" s="22">
        <v>5.5182099999999998E-2</v>
      </c>
      <c r="AZ278" s="22">
        <v>-2.7559299999999998E-2</v>
      </c>
      <c r="BA278" s="22">
        <v>-4.5873299999999999E-2</v>
      </c>
      <c r="BB278" s="22">
        <v>-4.6998900000000003E-2</v>
      </c>
      <c r="BC278" s="22">
        <v>-7.1948999999999999E-2</v>
      </c>
      <c r="BD278" s="22">
        <v>-4.1869000000000003E-2</v>
      </c>
      <c r="BE278" s="22">
        <v>-3.59043E-2</v>
      </c>
      <c r="BF278" s="22">
        <v>-2.4750000000000001E-2</v>
      </c>
      <c r="BG278" s="22">
        <v>-1.79957E-2</v>
      </c>
      <c r="BH278" s="22">
        <v>-4.1082000000000002E-3</v>
      </c>
      <c r="BI278" s="22">
        <v>-5.8700799999999997E-2</v>
      </c>
      <c r="BJ278" s="22">
        <v>-3.0242000000000002E-2</v>
      </c>
      <c r="BK278" s="22">
        <v>-2.48693E-2</v>
      </c>
      <c r="BL278" s="22">
        <v>-2.82946E-2</v>
      </c>
      <c r="BM278" s="22">
        <v>-3.0629799999999999E-2</v>
      </c>
      <c r="BN278" s="22">
        <v>2.9327700000000002E-2</v>
      </c>
      <c r="BO278" s="22">
        <v>4.7675200000000001E-2</v>
      </c>
      <c r="BP278" s="22">
        <v>5.8080199999999998E-2</v>
      </c>
      <c r="BQ278" s="22">
        <v>7.9850699999999997E-2</v>
      </c>
      <c r="BR278" s="22">
        <v>9.7885799999999995E-2</v>
      </c>
      <c r="BS278" s="22">
        <v>0.12975020000000001</v>
      </c>
      <c r="BT278" s="22">
        <v>0.1540532</v>
      </c>
      <c r="BU278" s="22">
        <v>0.12524940000000001</v>
      </c>
      <c r="BV278" s="22">
        <v>8.6081400000000002E-2</v>
      </c>
      <c r="BW278" s="22">
        <v>9.9730299999999994E-2</v>
      </c>
      <c r="BX278" s="22">
        <v>1.33043E-2</v>
      </c>
      <c r="BY278" s="22">
        <v>-8.8404999999999994E-3</v>
      </c>
      <c r="BZ278" s="22">
        <v>-1.31208E-2</v>
      </c>
      <c r="CA278" s="22">
        <v>-4.8441699999999997E-2</v>
      </c>
      <c r="CB278" s="22">
        <v>-2.1997800000000001E-2</v>
      </c>
      <c r="CC278" s="22">
        <v>-1.8599500000000001E-2</v>
      </c>
      <c r="CD278" s="22">
        <v>-8.1805000000000003E-3</v>
      </c>
      <c r="CE278" s="22">
        <v>-2.2956999999999999E-3</v>
      </c>
      <c r="CF278" s="22">
        <v>1.5588299999999999E-2</v>
      </c>
      <c r="CG278" s="22">
        <v>-3.5482199999999998E-2</v>
      </c>
      <c r="CH278" s="22">
        <v>-1.19045E-2</v>
      </c>
      <c r="CI278" s="22">
        <v>-2.2639000000000001E-3</v>
      </c>
      <c r="CJ278" s="22">
        <v>-2.9646999999999998E-3</v>
      </c>
      <c r="CK278" s="22">
        <v>1.2535000000000001E-3</v>
      </c>
      <c r="CL278" s="22">
        <v>6.3439899999999994E-2</v>
      </c>
      <c r="CM278" s="22">
        <v>8.5908200000000004E-2</v>
      </c>
      <c r="CN278" s="22">
        <v>9.8829299999999995E-2</v>
      </c>
      <c r="CO278" s="22">
        <v>0.12381010000000001</v>
      </c>
      <c r="CP278" s="22">
        <v>0.14000090000000001</v>
      </c>
      <c r="CQ278" s="22">
        <v>0.17389180000000001</v>
      </c>
      <c r="CR278" s="22">
        <v>0.19543569999999999</v>
      </c>
      <c r="CS278" s="22">
        <v>0.16156570000000001</v>
      </c>
      <c r="CT278" s="22">
        <v>0.1179539</v>
      </c>
      <c r="CU278" s="22">
        <v>0.13058429999999999</v>
      </c>
      <c r="CV278" s="22">
        <v>4.1606299999999999E-2</v>
      </c>
      <c r="CW278" s="22">
        <v>1.6808400000000001E-2</v>
      </c>
      <c r="CX278" s="22">
        <v>1.0343099999999999E-2</v>
      </c>
      <c r="CY278" s="22">
        <v>-2.49343E-2</v>
      </c>
      <c r="CZ278" s="22">
        <v>-2.1266000000000002E-3</v>
      </c>
      <c r="DA278" s="22">
        <v>-1.2945999999999999E-3</v>
      </c>
      <c r="DB278" s="22">
        <v>8.3890000000000006E-3</v>
      </c>
      <c r="DC278" s="22">
        <v>1.3404299999999999E-2</v>
      </c>
      <c r="DD278" s="22">
        <v>3.5284700000000002E-2</v>
      </c>
      <c r="DE278" s="22">
        <v>-1.22636E-2</v>
      </c>
      <c r="DF278" s="22">
        <v>6.4330000000000003E-3</v>
      </c>
      <c r="DG278" s="22">
        <v>2.0341600000000001E-2</v>
      </c>
      <c r="DH278" s="22">
        <v>2.2365300000000001E-2</v>
      </c>
      <c r="DI278" s="22">
        <v>3.3136800000000001E-2</v>
      </c>
      <c r="DJ278" s="22">
        <v>9.7552200000000006E-2</v>
      </c>
      <c r="DK278" s="22">
        <v>0.1241411</v>
      </c>
      <c r="DL278" s="22">
        <v>0.13957839999999999</v>
      </c>
      <c r="DM278" s="22">
        <v>0.16776949999999999</v>
      </c>
      <c r="DN278" s="22">
        <v>0.1821161</v>
      </c>
      <c r="DO278" s="22">
        <v>0.21803349999999999</v>
      </c>
      <c r="DP278" s="22">
        <v>0.23681820000000001</v>
      </c>
      <c r="DQ278" s="22">
        <v>0.19788210000000001</v>
      </c>
      <c r="DR278" s="22">
        <v>0.1498263</v>
      </c>
      <c r="DS278" s="22">
        <v>0.1614382</v>
      </c>
      <c r="DT278" s="22">
        <v>6.9908300000000007E-2</v>
      </c>
      <c r="DU278" s="22">
        <v>4.24572E-2</v>
      </c>
      <c r="DV278" s="22">
        <v>3.38071E-2</v>
      </c>
      <c r="DW278" s="22">
        <v>9.0065000000000006E-3</v>
      </c>
      <c r="DX278" s="22">
        <v>2.6564299999999999E-2</v>
      </c>
      <c r="DY278" s="22">
        <v>2.3690800000000001E-2</v>
      </c>
      <c r="DZ278" s="22">
        <v>3.2312800000000003E-2</v>
      </c>
      <c r="EA278" s="22">
        <v>3.6072699999999999E-2</v>
      </c>
      <c r="EB278" s="22">
        <v>6.3723299999999997E-2</v>
      </c>
      <c r="EC278" s="22">
        <v>2.1260299999999999E-2</v>
      </c>
      <c r="ED278" s="22">
        <v>3.2909399999999998E-2</v>
      </c>
      <c r="EE278" s="22">
        <v>5.2980300000000001E-2</v>
      </c>
      <c r="EF278" s="22">
        <v>5.8937700000000003E-2</v>
      </c>
      <c r="EG278" s="22">
        <v>7.91713E-2</v>
      </c>
      <c r="EH278" s="22">
        <v>0.14680480000000001</v>
      </c>
      <c r="EI278" s="22">
        <v>0.17934349999999999</v>
      </c>
      <c r="EJ278" s="22">
        <v>0.1984137</v>
      </c>
      <c r="EK278" s="22">
        <v>0.2312398</v>
      </c>
      <c r="EL278" s="22">
        <v>0.24292369999999999</v>
      </c>
      <c r="EM278" s="22">
        <v>0.28176699999999999</v>
      </c>
      <c r="EN278" s="22">
        <v>0.2965681</v>
      </c>
      <c r="EO278" s="22">
        <v>0.25031710000000001</v>
      </c>
      <c r="EP278" s="22">
        <v>0.19584509999999999</v>
      </c>
      <c r="EQ278" s="22">
        <v>0.20598649999999999</v>
      </c>
      <c r="ER278" s="22">
        <v>0.1107718</v>
      </c>
      <c r="ES278" s="22">
        <v>7.9490000000000005E-2</v>
      </c>
      <c r="ET278" s="22">
        <v>6.7685200000000001E-2</v>
      </c>
      <c r="EU278" s="22">
        <v>71.265429999999995</v>
      </c>
      <c r="EV278" s="22">
        <v>70.69914</v>
      </c>
      <c r="EW278" s="22">
        <v>70.224509999999995</v>
      </c>
      <c r="EX278" s="22">
        <v>69.873369999999994</v>
      </c>
      <c r="EY278" s="22">
        <v>69.747169999999997</v>
      </c>
      <c r="EZ278" s="22">
        <v>69.407939999999996</v>
      </c>
      <c r="FA278" s="22">
        <v>69.188479999999998</v>
      </c>
      <c r="FB278" s="22">
        <v>69.993549999999999</v>
      </c>
      <c r="FC278" s="22">
        <v>72.289119999999997</v>
      </c>
      <c r="FD278" s="22">
        <v>75.24051</v>
      </c>
      <c r="FE278" s="22">
        <v>78.529929999999993</v>
      </c>
      <c r="FF278" s="22">
        <v>81.169280000000001</v>
      </c>
      <c r="FG278" s="22">
        <v>82.577370000000002</v>
      </c>
      <c r="FH278" s="22">
        <v>83.679919999999996</v>
      </c>
      <c r="FI278" s="22">
        <v>83.850350000000006</v>
      </c>
      <c r="FJ278" s="22">
        <v>83.489230000000006</v>
      </c>
      <c r="FK278" s="22">
        <v>82.507210000000001</v>
      </c>
      <c r="FL278" s="22">
        <v>81.086560000000006</v>
      </c>
      <c r="FM278" s="22">
        <v>79.463499999999996</v>
      </c>
      <c r="FN278" s="22">
        <v>77.151539999999997</v>
      </c>
      <c r="FO278" s="22">
        <v>74.711100000000002</v>
      </c>
      <c r="FP278" s="22">
        <v>73.394000000000005</v>
      </c>
      <c r="FQ278" s="22">
        <v>72.606539999999995</v>
      </c>
      <c r="FR278" s="22">
        <v>71.905370000000005</v>
      </c>
      <c r="FS278" s="22">
        <v>0.84596519999999997</v>
      </c>
      <c r="FT278" s="22">
        <v>4.1483100000000002E-2</v>
      </c>
      <c r="FU278" s="22">
        <v>6.3206300000000007E-2</v>
      </c>
    </row>
    <row r="279" spans="1:177" x14ac:dyDescent="0.2">
      <c r="A279" s="13" t="s">
        <v>226</v>
      </c>
      <c r="B279" s="13" t="s">
        <v>199</v>
      </c>
      <c r="C279" s="13" t="s">
        <v>272</v>
      </c>
      <c r="D279" s="34" t="s">
        <v>232</v>
      </c>
      <c r="E279" s="23" t="s">
        <v>220</v>
      </c>
      <c r="F279" s="23">
        <v>1341</v>
      </c>
      <c r="G279" s="22">
        <v>1.0540160000000001</v>
      </c>
      <c r="H279" s="22">
        <v>0.95407019999999998</v>
      </c>
      <c r="I279" s="22">
        <v>0.86756489999999997</v>
      </c>
      <c r="J279" s="22">
        <v>0.80693950000000003</v>
      </c>
      <c r="K279" s="22">
        <v>0.77746110000000002</v>
      </c>
      <c r="L279" s="22">
        <v>0.7619165</v>
      </c>
      <c r="M279" s="22">
        <v>0.74849370000000004</v>
      </c>
      <c r="N279" s="22">
        <v>0.71042899999999998</v>
      </c>
      <c r="O279" s="22">
        <v>0.52077130000000005</v>
      </c>
      <c r="P279" s="22">
        <v>0.24948390000000001</v>
      </c>
      <c r="Q279" s="22">
        <v>1.8909499999999999E-2</v>
      </c>
      <c r="R279" s="22">
        <v>-2.8529200000000001E-2</v>
      </c>
      <c r="S279" s="22">
        <v>1.4213399999999999E-2</v>
      </c>
      <c r="T279" s="22">
        <v>0.13182820000000001</v>
      </c>
      <c r="U279" s="22">
        <v>0.33756350000000002</v>
      </c>
      <c r="V279" s="22">
        <v>0.6570762</v>
      </c>
      <c r="W279" s="22">
        <v>1.018794</v>
      </c>
      <c r="X279" s="22">
        <v>1.366455</v>
      </c>
      <c r="Y279" s="22">
        <v>1.5689919999999999</v>
      </c>
      <c r="Z279" s="22">
        <v>1.6283209999999999</v>
      </c>
      <c r="AA279" s="22">
        <v>1.7046110000000001</v>
      </c>
      <c r="AB279" s="22">
        <v>1.585237</v>
      </c>
      <c r="AC279" s="22">
        <v>1.4045650000000001</v>
      </c>
      <c r="AD279" s="22">
        <v>1.2169719999999999</v>
      </c>
      <c r="AE279" s="22">
        <v>-0.14029220000000001</v>
      </c>
      <c r="AF279" s="22">
        <v>-0.1111171</v>
      </c>
      <c r="AG279" s="22">
        <v>-9.60868E-2</v>
      </c>
      <c r="AH279" s="22">
        <v>-7.4268500000000001E-2</v>
      </c>
      <c r="AI279" s="22">
        <v>-4.82659E-2</v>
      </c>
      <c r="AJ279" s="22">
        <v>-7.4740399999999999E-2</v>
      </c>
      <c r="AK279" s="22">
        <v>-0.1022569</v>
      </c>
      <c r="AL279" s="22">
        <v>-5.2685999999999997E-2</v>
      </c>
      <c r="AM279" s="22">
        <v>-5.9371E-2</v>
      </c>
      <c r="AN279" s="22">
        <v>-9.2193499999999998E-2</v>
      </c>
      <c r="AO279" s="22">
        <v>-0.1483701</v>
      </c>
      <c r="AP279" s="22">
        <v>-4.8439900000000001E-2</v>
      </c>
      <c r="AQ279" s="22">
        <v>-5.7779999999999995E-4</v>
      </c>
      <c r="AR279" s="22">
        <v>8.4702000000000006E-3</v>
      </c>
      <c r="AS279" s="22">
        <v>4.6086799999999997E-2</v>
      </c>
      <c r="AT279" s="22">
        <v>7.97292E-2</v>
      </c>
      <c r="AU279" s="22">
        <v>7.6864399999999999E-2</v>
      </c>
      <c r="AV279" s="22">
        <v>7.7659400000000003E-2</v>
      </c>
      <c r="AW279" s="22">
        <v>3.0414299999999998E-2</v>
      </c>
      <c r="AX279" s="22">
        <v>-1.6988999999999999E-3</v>
      </c>
      <c r="AY279" s="22">
        <v>4.8293799999999998E-2</v>
      </c>
      <c r="AZ279" s="22">
        <v>-2.4007400000000002E-2</v>
      </c>
      <c r="BA279" s="22">
        <v>-4.4088700000000001E-2</v>
      </c>
      <c r="BB279" s="22">
        <v>-5.1787699999999999E-2</v>
      </c>
      <c r="BC279" s="22">
        <v>-8.8095000000000007E-2</v>
      </c>
      <c r="BD279" s="22">
        <v>-7.0094799999999999E-2</v>
      </c>
      <c r="BE279" s="22">
        <v>-5.9811499999999997E-2</v>
      </c>
      <c r="BF279" s="22">
        <v>-4.0096E-2</v>
      </c>
      <c r="BG279" s="22">
        <v>-1.2737500000000001E-2</v>
      </c>
      <c r="BH279" s="22">
        <v>-2.8249E-2</v>
      </c>
      <c r="BI279" s="22">
        <v>-5.8759499999999999E-2</v>
      </c>
      <c r="BJ279" s="22">
        <v>-1.70305E-2</v>
      </c>
      <c r="BK279" s="22">
        <v>-1.08463E-2</v>
      </c>
      <c r="BL279" s="22">
        <v>-3.6797799999999999E-2</v>
      </c>
      <c r="BM279" s="22">
        <v>-7.5673299999999999E-2</v>
      </c>
      <c r="BN279" s="22">
        <v>2.1015200000000001E-2</v>
      </c>
      <c r="BO279" s="22">
        <v>6.8046300000000004E-2</v>
      </c>
      <c r="BP279" s="22">
        <v>7.8200000000000006E-2</v>
      </c>
      <c r="BQ279" s="22">
        <v>0.1131828</v>
      </c>
      <c r="BR279" s="22">
        <v>0.14620340000000001</v>
      </c>
      <c r="BS279" s="22">
        <v>0.16437660000000001</v>
      </c>
      <c r="BT279" s="22">
        <v>0.15597810000000001</v>
      </c>
      <c r="BU279" s="22">
        <v>9.3259900000000007E-2</v>
      </c>
      <c r="BV279" s="22">
        <v>5.56204E-2</v>
      </c>
      <c r="BW279" s="22">
        <v>0.1121871</v>
      </c>
      <c r="BX279" s="22">
        <v>3.6938800000000001E-2</v>
      </c>
      <c r="BY279" s="22">
        <v>8.1550000000000008E-3</v>
      </c>
      <c r="BZ279" s="22">
        <v>-3.4537000000000001E-3</v>
      </c>
      <c r="CA279" s="22">
        <v>-5.1943400000000001E-2</v>
      </c>
      <c r="CB279" s="22">
        <v>-4.1682900000000002E-2</v>
      </c>
      <c r="CC279" s="22">
        <v>-3.46874E-2</v>
      </c>
      <c r="CD279" s="22">
        <v>-1.64283E-2</v>
      </c>
      <c r="CE279" s="22">
        <v>1.1869299999999999E-2</v>
      </c>
      <c r="CF279" s="22">
        <v>3.9508E-3</v>
      </c>
      <c r="CG279" s="22">
        <v>-2.86333E-2</v>
      </c>
      <c r="CH279" s="22">
        <v>7.6642999999999998E-3</v>
      </c>
      <c r="CI279" s="22">
        <v>2.2761699999999999E-2</v>
      </c>
      <c r="CJ279" s="22">
        <v>1.5690000000000001E-3</v>
      </c>
      <c r="CK279" s="22">
        <v>-2.5323700000000001E-2</v>
      </c>
      <c r="CL279" s="22">
        <v>6.9119600000000003E-2</v>
      </c>
      <c r="CM279" s="22">
        <v>0.115575</v>
      </c>
      <c r="CN279" s="22">
        <v>0.12649469999999999</v>
      </c>
      <c r="CO279" s="22">
        <v>0.1596533</v>
      </c>
      <c r="CP279" s="22">
        <v>0.1922432</v>
      </c>
      <c r="CQ279" s="22">
        <v>0.2249874</v>
      </c>
      <c r="CR279" s="22">
        <v>0.2102214</v>
      </c>
      <c r="CS279" s="22">
        <v>0.13678670000000001</v>
      </c>
      <c r="CT279" s="22">
        <v>9.5319600000000004E-2</v>
      </c>
      <c r="CU279" s="22">
        <v>0.1564393</v>
      </c>
      <c r="CV279" s="22">
        <v>7.9149899999999995E-2</v>
      </c>
      <c r="CW279" s="22">
        <v>4.4338799999999998E-2</v>
      </c>
      <c r="CX279" s="22">
        <v>3.0022400000000001E-2</v>
      </c>
      <c r="CY279" s="22">
        <v>-1.5791800000000002E-2</v>
      </c>
      <c r="CZ279" s="22">
        <v>-1.3271E-2</v>
      </c>
      <c r="DA279" s="22">
        <v>-9.5633000000000003E-3</v>
      </c>
      <c r="DB279" s="22">
        <v>7.2395000000000003E-3</v>
      </c>
      <c r="DC279" s="22">
        <v>3.6476099999999997E-2</v>
      </c>
      <c r="DD279" s="22">
        <v>3.6150599999999998E-2</v>
      </c>
      <c r="DE279" s="22">
        <v>1.4928000000000001E-3</v>
      </c>
      <c r="DF279" s="22">
        <v>3.2359199999999998E-2</v>
      </c>
      <c r="DG279" s="22">
        <v>5.6369799999999998E-2</v>
      </c>
      <c r="DH279" s="22">
        <v>3.9935900000000003E-2</v>
      </c>
      <c r="DI279" s="22">
        <v>2.50259E-2</v>
      </c>
      <c r="DJ279" s="22">
        <v>0.11722399999999999</v>
      </c>
      <c r="DK279" s="22">
        <v>0.16310379999999999</v>
      </c>
      <c r="DL279" s="22">
        <v>0.17478930000000001</v>
      </c>
      <c r="DM279" s="22">
        <v>0.2061238</v>
      </c>
      <c r="DN279" s="22">
        <v>0.23828299999999999</v>
      </c>
      <c r="DO279" s="22">
        <v>0.28559810000000002</v>
      </c>
      <c r="DP279" s="22">
        <v>0.2644647</v>
      </c>
      <c r="DQ279" s="22">
        <v>0.18031340000000001</v>
      </c>
      <c r="DR279" s="22">
        <v>0.13501879999999999</v>
      </c>
      <c r="DS279" s="22">
        <v>0.2006916</v>
      </c>
      <c r="DT279" s="22">
        <v>0.121361</v>
      </c>
      <c r="DU279" s="22">
        <v>8.0522700000000003E-2</v>
      </c>
      <c r="DV279" s="22">
        <v>6.3498399999999997E-2</v>
      </c>
      <c r="DW279" s="22">
        <v>3.6405399999999997E-2</v>
      </c>
      <c r="DX279" s="22">
        <v>2.77513E-2</v>
      </c>
      <c r="DY279" s="22">
        <v>2.67119E-2</v>
      </c>
      <c r="DZ279" s="22">
        <v>4.1411999999999997E-2</v>
      </c>
      <c r="EA279" s="22">
        <v>7.2004499999999999E-2</v>
      </c>
      <c r="EB279" s="22">
        <v>8.2641900000000004E-2</v>
      </c>
      <c r="EC279" s="22">
        <v>4.4990299999999997E-2</v>
      </c>
      <c r="ED279" s="22">
        <v>6.8014599999999995E-2</v>
      </c>
      <c r="EE279" s="22">
        <v>0.1048944</v>
      </c>
      <c r="EF279" s="22">
        <v>9.5331600000000002E-2</v>
      </c>
      <c r="EG279" s="22">
        <v>9.7722699999999996E-2</v>
      </c>
      <c r="EH279" s="22">
        <v>0.18667909999999999</v>
      </c>
      <c r="EI279" s="22">
        <v>0.23172789999999999</v>
      </c>
      <c r="EJ279" s="22">
        <v>0.24451919999999999</v>
      </c>
      <c r="EK279" s="22">
        <v>0.27321980000000001</v>
      </c>
      <c r="EL279" s="22">
        <v>0.30475720000000001</v>
      </c>
      <c r="EM279" s="22">
        <v>0.37311030000000001</v>
      </c>
      <c r="EN279" s="22">
        <v>0.34278340000000002</v>
      </c>
      <c r="EO279" s="22">
        <v>0.24315909999999999</v>
      </c>
      <c r="EP279" s="22">
        <v>0.19233819999999999</v>
      </c>
      <c r="EQ279" s="22">
        <v>0.26458490000000001</v>
      </c>
      <c r="ER279" s="22">
        <v>0.1823072</v>
      </c>
      <c r="ES279" s="22">
        <v>0.13276640000000001</v>
      </c>
      <c r="ET279" s="22">
        <v>0.1118324</v>
      </c>
      <c r="EU279" s="22">
        <v>72.004540000000006</v>
      </c>
      <c r="EV279" s="22">
        <v>71.538679999999999</v>
      </c>
      <c r="EW279" s="22">
        <v>71.189459999999997</v>
      </c>
      <c r="EX279" s="22">
        <v>70.895390000000006</v>
      </c>
      <c r="EY279" s="22">
        <v>70.807190000000006</v>
      </c>
      <c r="EZ279" s="22">
        <v>70.619219999999999</v>
      </c>
      <c r="FA279" s="22">
        <v>70.402810000000002</v>
      </c>
      <c r="FB279" s="22">
        <v>71.176069999999996</v>
      </c>
      <c r="FC279" s="22">
        <v>73.078540000000004</v>
      </c>
      <c r="FD279" s="22">
        <v>75.612070000000003</v>
      </c>
      <c r="FE279" s="22">
        <v>78.513229999999993</v>
      </c>
      <c r="FF279" s="22">
        <v>80.59299</v>
      </c>
      <c r="FG279" s="22">
        <v>81.489779999999996</v>
      </c>
      <c r="FH279" s="22">
        <v>82.350350000000006</v>
      </c>
      <c r="FI279" s="22">
        <v>82.481669999999994</v>
      </c>
      <c r="FJ279" s="22">
        <v>82.181600000000003</v>
      </c>
      <c r="FK279" s="22">
        <v>81.200040000000001</v>
      </c>
      <c r="FL279" s="22">
        <v>79.939049999999995</v>
      </c>
      <c r="FM279" s="22">
        <v>78.537170000000003</v>
      </c>
      <c r="FN279" s="22">
        <v>76.623059999999995</v>
      </c>
      <c r="FO279" s="22">
        <v>74.636930000000007</v>
      </c>
      <c r="FP279" s="22">
        <v>73.614699999999999</v>
      </c>
      <c r="FQ279" s="22">
        <v>73.098789999999994</v>
      </c>
      <c r="FR279" s="22">
        <v>72.577799999999996</v>
      </c>
      <c r="FS279" s="22">
        <v>1.0545100000000001</v>
      </c>
      <c r="FT279" s="22">
        <v>5.2176100000000003E-2</v>
      </c>
      <c r="FU279" s="22">
        <v>8.0694000000000002E-2</v>
      </c>
    </row>
    <row r="280" spans="1:177" x14ac:dyDescent="0.2">
      <c r="A280" s="13" t="s">
        <v>226</v>
      </c>
      <c r="B280" s="13" t="s">
        <v>199</v>
      </c>
      <c r="C280" s="13" t="s">
        <v>272</v>
      </c>
      <c r="D280" s="34" t="s">
        <v>232</v>
      </c>
      <c r="E280" s="23" t="s">
        <v>221</v>
      </c>
      <c r="F280" s="23">
        <v>1115</v>
      </c>
      <c r="G280" s="22">
        <v>1.1297010000000001</v>
      </c>
      <c r="H280" s="22">
        <v>1.0452239999999999</v>
      </c>
      <c r="I280" s="22">
        <v>0.94829229999999998</v>
      </c>
      <c r="J280" s="22">
        <v>0.87203790000000003</v>
      </c>
      <c r="K280" s="22">
        <v>0.82691429999999999</v>
      </c>
      <c r="L280" s="22">
        <v>0.88141020000000003</v>
      </c>
      <c r="M280" s="22">
        <v>0.85108930000000005</v>
      </c>
      <c r="N280" s="22">
        <v>0.73369119999999999</v>
      </c>
      <c r="O280" s="22">
        <v>0.412576</v>
      </c>
      <c r="P280" s="22">
        <v>5.4269199999999997E-2</v>
      </c>
      <c r="Q280" s="22">
        <v>-0.19912859999999999</v>
      </c>
      <c r="R280" s="22">
        <v>-0.29146070000000002</v>
      </c>
      <c r="S280" s="22">
        <v>-0.23552409999999999</v>
      </c>
      <c r="T280" s="22">
        <v>-3.1010699999999999E-2</v>
      </c>
      <c r="U280" s="22">
        <v>0.26857560000000003</v>
      </c>
      <c r="V280" s="22">
        <v>0.66993619999999998</v>
      </c>
      <c r="W280" s="22">
        <v>1.1127769999999999</v>
      </c>
      <c r="X280" s="22">
        <v>1.6876640000000001</v>
      </c>
      <c r="Y280" s="22">
        <v>2.0095260000000001</v>
      </c>
      <c r="Z280" s="22">
        <v>2.0199379999999998</v>
      </c>
      <c r="AA280" s="22">
        <v>1.98573</v>
      </c>
      <c r="AB280" s="22">
        <v>1.8179339999999999</v>
      </c>
      <c r="AC280" s="22">
        <v>1.5595589999999999</v>
      </c>
      <c r="AD280" s="22">
        <v>1.318751</v>
      </c>
      <c r="AE280" s="22">
        <v>-0.11036799999999999</v>
      </c>
      <c r="AF280" s="22">
        <v>-7.5041300000000005E-2</v>
      </c>
      <c r="AG280" s="22">
        <v>-6.7483899999999999E-2</v>
      </c>
      <c r="AH280" s="22">
        <v>-6.1216100000000002E-2</v>
      </c>
      <c r="AI280" s="22">
        <v>-6.6339899999999993E-2</v>
      </c>
      <c r="AJ280" s="22">
        <v>-1.4455600000000001E-2</v>
      </c>
      <c r="AK280" s="22">
        <v>-0.13381100000000001</v>
      </c>
      <c r="AL280" s="22">
        <v>-9.2736499999999999E-2</v>
      </c>
      <c r="AM280" s="22">
        <v>-0.10141020000000001</v>
      </c>
      <c r="AN280" s="22">
        <v>-9.1726299999999997E-2</v>
      </c>
      <c r="AO280" s="22">
        <v>-8.2396399999999995E-2</v>
      </c>
      <c r="AP280" s="22">
        <v>-9.3129699999999996E-2</v>
      </c>
      <c r="AQ280" s="22">
        <v>-0.1242911</v>
      </c>
      <c r="AR280" s="22">
        <v>-0.118898</v>
      </c>
      <c r="AS280" s="22">
        <v>-0.1379457</v>
      </c>
      <c r="AT280" s="22">
        <v>-0.1138593</v>
      </c>
      <c r="AU280" s="22">
        <v>-6.6575999999999996E-2</v>
      </c>
      <c r="AV280" s="22">
        <v>-1.6229299999999999E-2</v>
      </c>
      <c r="AW280" s="22">
        <v>-1.4392999999999999E-3</v>
      </c>
      <c r="AX280" s="22">
        <v>-1.9770099999999999E-2</v>
      </c>
      <c r="AY280" s="22">
        <v>-3.1602400000000003E-2</v>
      </c>
      <c r="AZ280" s="22">
        <v>-9.0623499999999996E-2</v>
      </c>
      <c r="BA280" s="22">
        <v>-9.6668100000000007E-2</v>
      </c>
      <c r="BB280" s="22">
        <v>-9.2214000000000004E-2</v>
      </c>
      <c r="BC280" s="22">
        <v>-6.9010299999999997E-2</v>
      </c>
      <c r="BD280" s="22">
        <v>-3.6236499999999998E-2</v>
      </c>
      <c r="BE280" s="22">
        <v>-3.2538900000000003E-2</v>
      </c>
      <c r="BF280" s="22">
        <v>-2.8256099999999999E-2</v>
      </c>
      <c r="BG280" s="22">
        <v>-3.5264700000000003E-2</v>
      </c>
      <c r="BH280" s="22">
        <v>1.70312E-2</v>
      </c>
      <c r="BI280" s="22">
        <v>-7.9292199999999993E-2</v>
      </c>
      <c r="BJ280" s="22">
        <v>-5.3446800000000003E-2</v>
      </c>
      <c r="BK280" s="22">
        <v>-6.2628299999999998E-2</v>
      </c>
      <c r="BL280" s="22">
        <v>-4.86638E-2</v>
      </c>
      <c r="BM280" s="22">
        <v>-3.3762599999999997E-2</v>
      </c>
      <c r="BN280" s="22">
        <v>-3.1946299999999997E-2</v>
      </c>
      <c r="BO280" s="22">
        <v>-5.1185700000000001E-2</v>
      </c>
      <c r="BP280" s="22">
        <v>-3.4745900000000003E-2</v>
      </c>
      <c r="BQ280" s="22">
        <v>-3.8152999999999999E-2</v>
      </c>
      <c r="BR280" s="22">
        <v>-1.8293199999999999E-2</v>
      </c>
      <c r="BS280" s="22">
        <v>1.5937E-2</v>
      </c>
      <c r="BT280" s="22">
        <v>6.7655400000000004E-2</v>
      </c>
      <c r="BU280" s="22">
        <v>8.1388000000000002E-2</v>
      </c>
      <c r="BV280" s="22">
        <v>5.4623999999999999E-2</v>
      </c>
      <c r="BW280" s="22">
        <v>3.5616000000000002E-2</v>
      </c>
      <c r="BX280" s="22">
        <v>-3.2796199999999998E-2</v>
      </c>
      <c r="BY280" s="22">
        <v>-4.1161999999999997E-2</v>
      </c>
      <c r="BZ280" s="22">
        <v>-4.1563900000000001E-2</v>
      </c>
      <c r="CA280" s="22">
        <v>-4.0365999999999999E-2</v>
      </c>
      <c r="CB280" s="22">
        <v>-9.3603000000000002E-3</v>
      </c>
      <c r="CC280" s="22">
        <v>-8.3361000000000008E-3</v>
      </c>
      <c r="CD280" s="22">
        <v>-5.4280999999999999E-3</v>
      </c>
      <c r="CE280" s="22">
        <v>-1.3742000000000001E-2</v>
      </c>
      <c r="CF280" s="22">
        <v>3.8838900000000003E-2</v>
      </c>
      <c r="CG280" s="22">
        <v>-4.1532699999999999E-2</v>
      </c>
      <c r="CH280" s="22">
        <v>-2.6234899999999998E-2</v>
      </c>
      <c r="CI280" s="22">
        <v>-3.5768000000000001E-2</v>
      </c>
      <c r="CJ280" s="22">
        <v>-1.8838799999999999E-2</v>
      </c>
      <c r="CK280" s="22">
        <v>-7.8999999999999996E-5</v>
      </c>
      <c r="CL280" s="22">
        <v>1.0429000000000001E-2</v>
      </c>
      <c r="CM280" s="22">
        <v>-5.5309999999999995E-4</v>
      </c>
      <c r="CN280" s="22">
        <v>2.3537599999999999E-2</v>
      </c>
      <c r="CO280" s="22">
        <v>3.09631E-2</v>
      </c>
      <c r="CP280" s="22">
        <v>4.7895600000000003E-2</v>
      </c>
      <c r="CQ280" s="22">
        <v>7.3085200000000003E-2</v>
      </c>
      <c r="CR280" s="22">
        <v>0.1257537</v>
      </c>
      <c r="CS280" s="22">
        <v>0.13875390000000001</v>
      </c>
      <c r="CT280" s="22">
        <v>0.1061492</v>
      </c>
      <c r="CU280" s="22">
        <v>8.2171300000000003E-2</v>
      </c>
      <c r="CV280" s="22">
        <v>7.2547999999999996E-3</v>
      </c>
      <c r="CW280" s="22">
        <v>-2.7185999999999998E-3</v>
      </c>
      <c r="CX280" s="22">
        <v>-6.4837000000000002E-3</v>
      </c>
      <c r="CY280" s="22">
        <v>-1.1721799999999999E-2</v>
      </c>
      <c r="CZ280" s="22">
        <v>1.7515800000000002E-2</v>
      </c>
      <c r="DA280" s="22">
        <v>1.5866700000000001E-2</v>
      </c>
      <c r="DB280" s="22">
        <v>1.7399899999999999E-2</v>
      </c>
      <c r="DC280" s="22">
        <v>7.7806000000000004E-3</v>
      </c>
      <c r="DD280" s="22">
        <v>6.0646600000000002E-2</v>
      </c>
      <c r="DE280" s="22">
        <v>-3.7731000000000002E-3</v>
      </c>
      <c r="DF280" s="22">
        <v>9.77E-4</v>
      </c>
      <c r="DG280" s="22">
        <v>-8.9078000000000004E-3</v>
      </c>
      <c r="DH280" s="22">
        <v>1.09862E-2</v>
      </c>
      <c r="DI280" s="22">
        <v>3.3604700000000001E-2</v>
      </c>
      <c r="DJ280" s="22">
        <v>5.2804400000000001E-2</v>
      </c>
      <c r="DK280" s="22">
        <v>5.0079499999999999E-2</v>
      </c>
      <c r="DL280" s="22">
        <v>8.1821000000000005E-2</v>
      </c>
      <c r="DM280" s="22">
        <v>0.10007919999999999</v>
      </c>
      <c r="DN280" s="22">
        <v>0.11408450000000001</v>
      </c>
      <c r="DO280" s="22">
        <v>0.1302334</v>
      </c>
      <c r="DP280" s="22">
        <v>0.18385190000000001</v>
      </c>
      <c r="DQ280" s="22">
        <v>0.19611980000000001</v>
      </c>
      <c r="DR280" s="22">
        <v>0.15767439999999999</v>
      </c>
      <c r="DS280" s="22">
        <v>0.1287266</v>
      </c>
      <c r="DT280" s="22">
        <v>4.7305800000000002E-2</v>
      </c>
      <c r="DU280" s="22">
        <v>3.5724699999999998E-2</v>
      </c>
      <c r="DV280" s="22">
        <v>2.8596400000000001E-2</v>
      </c>
      <c r="DW280" s="22">
        <v>2.9635999999999999E-2</v>
      </c>
      <c r="DX280" s="22">
        <v>5.6320700000000001E-2</v>
      </c>
      <c r="DY280" s="22">
        <v>5.0811700000000001E-2</v>
      </c>
      <c r="DZ280" s="22">
        <v>5.0359899999999999E-2</v>
      </c>
      <c r="EA280" s="22">
        <v>3.8855800000000003E-2</v>
      </c>
      <c r="EB280" s="22">
        <v>9.2133499999999993E-2</v>
      </c>
      <c r="EC280" s="22">
        <v>5.0745699999999998E-2</v>
      </c>
      <c r="ED280" s="22">
        <v>4.0266700000000002E-2</v>
      </c>
      <c r="EE280" s="22">
        <v>2.98742E-2</v>
      </c>
      <c r="EF280" s="22">
        <v>5.4048699999999998E-2</v>
      </c>
      <c r="EG280" s="22">
        <v>8.2238500000000006E-2</v>
      </c>
      <c r="EH280" s="22">
        <v>0.1139878</v>
      </c>
      <c r="EI280" s="22">
        <v>0.123185</v>
      </c>
      <c r="EJ280" s="22">
        <v>0.16597310000000001</v>
      </c>
      <c r="EK280" s="22">
        <v>0.19987189999999999</v>
      </c>
      <c r="EL280" s="22">
        <v>0.20965059999999999</v>
      </c>
      <c r="EM280" s="22">
        <v>0.2127464</v>
      </c>
      <c r="EN280" s="22">
        <v>0.26773659999999999</v>
      </c>
      <c r="EO280" s="22">
        <v>0.278947</v>
      </c>
      <c r="EP280" s="22">
        <v>0.23206850000000001</v>
      </c>
      <c r="EQ280" s="22">
        <v>0.19594500000000001</v>
      </c>
      <c r="ER280" s="22">
        <v>0.105133</v>
      </c>
      <c r="ES280" s="22">
        <v>9.1230800000000001E-2</v>
      </c>
      <c r="ET280" s="22">
        <v>7.92466E-2</v>
      </c>
      <c r="EU280" s="22">
        <v>70.370429999999999</v>
      </c>
      <c r="EV280" s="22">
        <v>69.682429999999997</v>
      </c>
      <c r="EW280" s="22">
        <v>69.055890000000005</v>
      </c>
      <c r="EX280" s="22">
        <v>68.635480000000001</v>
      </c>
      <c r="EY280" s="22">
        <v>68.462670000000003</v>
      </c>
      <c r="EZ280" s="22">
        <v>67.940049999999999</v>
      </c>
      <c r="FA280" s="22">
        <v>67.717349999999996</v>
      </c>
      <c r="FB280" s="22">
        <v>68.561679999999996</v>
      </c>
      <c r="FC280" s="22">
        <v>71.333500000000001</v>
      </c>
      <c r="FD280" s="22">
        <v>74.792519999999996</v>
      </c>
      <c r="FE280" s="22">
        <v>78.552329999999998</v>
      </c>
      <c r="FF280" s="22">
        <v>81.869960000000006</v>
      </c>
      <c r="FG280" s="22">
        <v>83.898570000000007</v>
      </c>
      <c r="FH280" s="22">
        <v>85.295240000000007</v>
      </c>
      <c r="FI280" s="22">
        <v>85.512770000000003</v>
      </c>
      <c r="FJ280" s="22">
        <v>85.078069999999997</v>
      </c>
      <c r="FK280" s="22">
        <v>84.095280000000002</v>
      </c>
      <c r="FL280" s="22">
        <v>82.481300000000005</v>
      </c>
      <c r="FM280" s="22">
        <v>80.589640000000003</v>
      </c>
      <c r="FN280" s="22">
        <v>77.794659999999993</v>
      </c>
      <c r="FO280" s="22">
        <v>74.80247</v>
      </c>
      <c r="FP280" s="22">
        <v>73.127769999999998</v>
      </c>
      <c r="FQ280" s="22">
        <v>72.011309999999995</v>
      </c>
      <c r="FR280" s="22">
        <v>71.091530000000006</v>
      </c>
      <c r="FS280" s="22">
        <v>1.326163</v>
      </c>
      <c r="FT280" s="22">
        <v>6.1549300000000001E-2</v>
      </c>
      <c r="FU280" s="22">
        <v>9.5117599999999997E-2</v>
      </c>
    </row>
    <row r="281" spans="1:177" x14ac:dyDescent="0.2">
      <c r="A281" s="13" t="s">
        <v>226</v>
      </c>
      <c r="B281" s="13" t="s">
        <v>199</v>
      </c>
      <c r="C281" s="13" t="s">
        <v>272</v>
      </c>
      <c r="D281" s="34" t="s">
        <v>244</v>
      </c>
      <c r="E281" s="23" t="s">
        <v>219</v>
      </c>
      <c r="F281" s="23">
        <v>2456</v>
      </c>
      <c r="G281" s="22">
        <v>1.3163279999999999</v>
      </c>
      <c r="H281" s="22">
        <v>1.209087</v>
      </c>
      <c r="I281" s="22">
        <v>1.0665169999999999</v>
      </c>
      <c r="J281" s="22">
        <v>0.97647289999999998</v>
      </c>
      <c r="K281" s="22">
        <v>0.90761289999999994</v>
      </c>
      <c r="L281" s="22">
        <v>0.91423549999999998</v>
      </c>
      <c r="M281" s="22">
        <v>0.84442059999999997</v>
      </c>
      <c r="N281" s="22">
        <v>0.81691999999999998</v>
      </c>
      <c r="O281" s="22">
        <v>0.56492869999999995</v>
      </c>
      <c r="P281" s="22">
        <v>0.36845620000000001</v>
      </c>
      <c r="Q281" s="22">
        <v>0.23899500000000001</v>
      </c>
      <c r="R281" s="22">
        <v>0.40595690000000001</v>
      </c>
      <c r="S281" s="22">
        <v>0.69582639999999996</v>
      </c>
      <c r="T281" s="22">
        <v>1.0034110000000001</v>
      </c>
      <c r="U281" s="22">
        <v>1.3357140000000001</v>
      </c>
      <c r="V281" s="22">
        <v>1.4226350000000001</v>
      </c>
      <c r="W281" s="22">
        <v>1.562012</v>
      </c>
      <c r="X281" s="22">
        <v>2.0814659999999998</v>
      </c>
      <c r="Y281" s="22">
        <v>2.3599939999999999</v>
      </c>
      <c r="Z281" s="22">
        <v>2.4351020000000001</v>
      </c>
      <c r="AA281" s="22">
        <v>2.5325389999999999</v>
      </c>
      <c r="AB281" s="22">
        <v>2.2454640000000001</v>
      </c>
      <c r="AC281" s="22">
        <v>1.8992739999999999</v>
      </c>
      <c r="AD281" s="22">
        <v>1.67862</v>
      </c>
      <c r="AE281" s="22">
        <v>-0.16669339999999999</v>
      </c>
      <c r="AF281" s="22">
        <v>-0.13285259999999999</v>
      </c>
      <c r="AG281" s="22">
        <v>-0.1240135</v>
      </c>
      <c r="AH281" s="22">
        <v>-9.5354999999999995E-2</v>
      </c>
      <c r="AI281" s="22">
        <v>-8.1505599999999997E-2</v>
      </c>
      <c r="AJ281" s="22">
        <v>-6.3317999999999999E-2</v>
      </c>
      <c r="AK281" s="22">
        <v>-0.15736610000000001</v>
      </c>
      <c r="AL281" s="22">
        <v>-8.7778800000000004E-2</v>
      </c>
      <c r="AM281" s="22">
        <v>-0.13051180000000001</v>
      </c>
      <c r="AN281" s="22">
        <v>-0.1883813</v>
      </c>
      <c r="AO281" s="22">
        <v>-0.26575900000000002</v>
      </c>
      <c r="AP281" s="22">
        <v>-0.21422479999999999</v>
      </c>
      <c r="AQ281" s="22">
        <v>-0.10557809999999999</v>
      </c>
      <c r="AR281" s="22">
        <v>-7.1152400000000005E-2</v>
      </c>
      <c r="AS281" s="22">
        <v>-0.12996920000000001</v>
      </c>
      <c r="AT281" s="22">
        <v>-9.2386300000000005E-2</v>
      </c>
      <c r="AU281" s="22">
        <v>-0.1253321</v>
      </c>
      <c r="AV281" s="22">
        <v>2.0112399999999999E-2</v>
      </c>
      <c r="AW281" s="22">
        <v>5.4407900000000002E-2</v>
      </c>
      <c r="AX281" s="22">
        <v>7.4975299999999995E-2</v>
      </c>
      <c r="AY281" s="22">
        <v>0.1084309</v>
      </c>
      <c r="AZ281" s="22">
        <v>-9.9063799999999994E-2</v>
      </c>
      <c r="BA281" s="22">
        <v>-0.18640899999999999</v>
      </c>
      <c r="BB281" s="22">
        <v>-0.1505254</v>
      </c>
      <c r="BC281" s="22">
        <v>-9.4845499999999999E-2</v>
      </c>
      <c r="BD281" s="22">
        <v>-6.0284999999999998E-2</v>
      </c>
      <c r="BE281" s="22">
        <v>-6.9431400000000004E-2</v>
      </c>
      <c r="BF281" s="22">
        <v>-4.7572000000000003E-2</v>
      </c>
      <c r="BG281" s="22">
        <v>-3.7710399999999998E-2</v>
      </c>
      <c r="BH281" s="22">
        <v>-1.47689E-2</v>
      </c>
      <c r="BI281" s="22">
        <v>-0.1042498</v>
      </c>
      <c r="BJ281" s="22">
        <v>-3.6010800000000003E-2</v>
      </c>
      <c r="BK281" s="22">
        <v>-6.9406200000000001E-2</v>
      </c>
      <c r="BL281" s="22">
        <v>-0.1128403</v>
      </c>
      <c r="BM281" s="22">
        <v>-0.17188439999999999</v>
      </c>
      <c r="BN281" s="22">
        <v>-0.1182383</v>
      </c>
      <c r="BO281" s="22">
        <v>2.2597800000000001E-2</v>
      </c>
      <c r="BP281" s="22">
        <v>5.2554299999999998E-2</v>
      </c>
      <c r="BQ281" s="22">
        <v>5.4773000000000001E-3</v>
      </c>
      <c r="BR281" s="22">
        <v>4.1580499999999999E-2</v>
      </c>
      <c r="BS281" s="22">
        <v>9.6407000000000003E-3</v>
      </c>
      <c r="BT281" s="22">
        <v>0.15712190000000001</v>
      </c>
      <c r="BU281" s="22">
        <v>0.19308400000000001</v>
      </c>
      <c r="BV281" s="22">
        <v>0.18702369999999999</v>
      </c>
      <c r="BW281" s="22">
        <v>0.23042280000000001</v>
      </c>
      <c r="BX281" s="22">
        <v>2.9464400000000002E-2</v>
      </c>
      <c r="BY281" s="22">
        <v>-7.3024099999999995E-2</v>
      </c>
      <c r="BZ281" s="22">
        <v>-3.9760700000000003E-2</v>
      </c>
      <c r="CA281" s="22">
        <v>-4.5083900000000003E-2</v>
      </c>
      <c r="CB281" s="22">
        <v>-1.00249E-2</v>
      </c>
      <c r="CC281" s="22">
        <v>-3.16279E-2</v>
      </c>
      <c r="CD281" s="22">
        <v>-1.44777E-2</v>
      </c>
      <c r="CE281" s="22">
        <v>-7.378E-3</v>
      </c>
      <c r="CF281" s="22">
        <v>1.8856100000000001E-2</v>
      </c>
      <c r="CG281" s="22">
        <v>-6.7461699999999999E-2</v>
      </c>
      <c r="CH281" s="22">
        <v>-1.5640000000000001E-4</v>
      </c>
      <c r="CI281" s="22">
        <v>-2.70846E-2</v>
      </c>
      <c r="CJ281" s="22">
        <v>-6.05208E-2</v>
      </c>
      <c r="CK281" s="22">
        <v>-0.1068672</v>
      </c>
      <c r="CL281" s="22">
        <v>-5.17583E-2</v>
      </c>
      <c r="CM281" s="22">
        <v>0.111372</v>
      </c>
      <c r="CN281" s="22">
        <v>0.1382331</v>
      </c>
      <c r="CO281" s="22">
        <v>9.9287100000000003E-2</v>
      </c>
      <c r="CP281" s="22">
        <v>0.1343655</v>
      </c>
      <c r="CQ281" s="22">
        <v>0.1031224</v>
      </c>
      <c r="CR281" s="22">
        <v>0.25201430000000002</v>
      </c>
      <c r="CS281" s="22">
        <v>0.28913060000000002</v>
      </c>
      <c r="CT281" s="22">
        <v>0.26462819999999998</v>
      </c>
      <c r="CU281" s="22">
        <v>0.31491390000000002</v>
      </c>
      <c r="CV281" s="22">
        <v>0.11848259999999999</v>
      </c>
      <c r="CW281" s="22">
        <v>5.5059000000000002E-3</v>
      </c>
      <c r="CX281" s="22">
        <v>3.6954500000000001E-2</v>
      </c>
      <c r="CY281" s="22">
        <v>4.6776999999999999E-3</v>
      </c>
      <c r="CZ281" s="22">
        <v>4.0235199999999999E-2</v>
      </c>
      <c r="DA281" s="22">
        <v>6.1755000000000004E-3</v>
      </c>
      <c r="DB281" s="22">
        <v>1.8616600000000001E-2</v>
      </c>
      <c r="DC281" s="22">
        <v>2.29544E-2</v>
      </c>
      <c r="DD281" s="22">
        <v>5.2481100000000003E-2</v>
      </c>
      <c r="DE281" s="22">
        <v>-3.0673499999999999E-2</v>
      </c>
      <c r="DF281" s="22">
        <v>3.5698000000000001E-2</v>
      </c>
      <c r="DG281" s="22">
        <v>1.5236899999999999E-2</v>
      </c>
      <c r="DH281" s="22">
        <v>-8.2012999999999999E-3</v>
      </c>
      <c r="DI281" s="22">
        <v>-4.1849900000000002E-2</v>
      </c>
      <c r="DJ281" s="22">
        <v>1.47216E-2</v>
      </c>
      <c r="DK281" s="22">
        <v>0.2001463</v>
      </c>
      <c r="DL281" s="22">
        <v>0.223912</v>
      </c>
      <c r="DM281" s="22">
        <v>0.19309699999999999</v>
      </c>
      <c r="DN281" s="22">
        <v>0.22715050000000001</v>
      </c>
      <c r="DO281" s="22">
        <v>0.19660420000000001</v>
      </c>
      <c r="DP281" s="22">
        <v>0.34690670000000001</v>
      </c>
      <c r="DQ281" s="22">
        <v>0.3851772</v>
      </c>
      <c r="DR281" s="22">
        <v>0.3422326</v>
      </c>
      <c r="DS281" s="22">
        <v>0.39940510000000001</v>
      </c>
      <c r="DT281" s="22">
        <v>0.20750089999999999</v>
      </c>
      <c r="DU281" s="22">
        <v>8.4036E-2</v>
      </c>
      <c r="DV281" s="22">
        <v>0.1136698</v>
      </c>
      <c r="DW281" s="22">
        <v>7.6525499999999996E-2</v>
      </c>
      <c r="DX281" s="22">
        <v>0.11280279999999999</v>
      </c>
      <c r="DY281" s="22">
        <v>6.0757600000000002E-2</v>
      </c>
      <c r="DZ281" s="22">
        <v>6.63995E-2</v>
      </c>
      <c r="EA281" s="22">
        <v>6.6749600000000006E-2</v>
      </c>
      <c r="EB281" s="22">
        <v>0.1010302</v>
      </c>
      <c r="EC281" s="22">
        <v>2.2442699999999999E-2</v>
      </c>
      <c r="ED281" s="22">
        <v>8.7466100000000005E-2</v>
      </c>
      <c r="EE281" s="22">
        <v>7.6342499999999994E-2</v>
      </c>
      <c r="EF281" s="22">
        <v>6.7339700000000002E-2</v>
      </c>
      <c r="EG281" s="22">
        <v>5.20247E-2</v>
      </c>
      <c r="EH281" s="22">
        <v>0.1107081</v>
      </c>
      <c r="EI281" s="22">
        <v>0.32832210000000001</v>
      </c>
      <c r="EJ281" s="22">
        <v>0.3476187</v>
      </c>
      <c r="EK281" s="22">
        <v>0.32854349999999999</v>
      </c>
      <c r="EL281" s="22">
        <v>0.36111720000000003</v>
      </c>
      <c r="EM281" s="22">
        <v>0.33157700000000001</v>
      </c>
      <c r="EN281" s="22">
        <v>0.48391620000000002</v>
      </c>
      <c r="EO281" s="22">
        <v>0.52385329999999997</v>
      </c>
      <c r="EP281" s="22">
        <v>0.45428109999999999</v>
      </c>
      <c r="EQ281" s="22">
        <v>0.52139690000000005</v>
      </c>
      <c r="ER281" s="22">
        <v>0.33602910000000002</v>
      </c>
      <c r="ES281" s="22">
        <v>0.19742090000000001</v>
      </c>
      <c r="ET281" s="22">
        <v>0.22443450000000001</v>
      </c>
      <c r="EU281" s="22">
        <v>78.06044</v>
      </c>
      <c r="EV281" s="22">
        <v>76.718209999999999</v>
      </c>
      <c r="EW281" s="22">
        <v>75.442639999999997</v>
      </c>
      <c r="EX281" s="22">
        <v>74.78586</v>
      </c>
      <c r="EY281" s="22">
        <v>74.341740000000001</v>
      </c>
      <c r="EZ281" s="22">
        <v>73.09075</v>
      </c>
      <c r="FA281" s="22">
        <v>72.866770000000002</v>
      </c>
      <c r="FB281" s="22">
        <v>73.807010000000005</v>
      </c>
      <c r="FC281" s="22">
        <v>78.754620000000003</v>
      </c>
      <c r="FD281" s="22">
        <v>83.848920000000007</v>
      </c>
      <c r="FE281" s="22">
        <v>88.584239999999994</v>
      </c>
      <c r="FF281" s="22">
        <v>90.654210000000006</v>
      </c>
      <c r="FG281" s="22">
        <v>91.381259999999997</v>
      </c>
      <c r="FH281" s="22">
        <v>91.705590000000001</v>
      </c>
      <c r="FI281" s="22">
        <v>91.436329999999998</v>
      </c>
      <c r="FJ281" s="22">
        <v>90.478009999999998</v>
      </c>
      <c r="FK281" s="22">
        <v>88.117069999999998</v>
      </c>
      <c r="FL281" s="22">
        <v>88.175799999999995</v>
      </c>
      <c r="FM281" s="22">
        <v>86.962220000000002</v>
      </c>
      <c r="FN281" s="22">
        <v>85.35145</v>
      </c>
      <c r="FO281" s="22">
        <v>82.636889999999994</v>
      </c>
      <c r="FP281" s="22">
        <v>80.828149999999994</v>
      </c>
      <c r="FQ281" s="22">
        <v>80.575689999999994</v>
      </c>
      <c r="FR281" s="22">
        <v>79.653480000000002</v>
      </c>
      <c r="FS281" s="22">
        <v>1.8545450000000001</v>
      </c>
      <c r="FT281" s="22">
        <v>8.6202500000000001E-2</v>
      </c>
      <c r="FU281" s="22">
        <v>0.14800369999999999</v>
      </c>
    </row>
    <row r="282" spans="1:177" x14ac:dyDescent="0.2">
      <c r="A282" s="13" t="s">
        <v>226</v>
      </c>
      <c r="B282" s="13" t="s">
        <v>199</v>
      </c>
      <c r="C282" s="13" t="s">
        <v>272</v>
      </c>
      <c r="D282" s="34" t="s">
        <v>244</v>
      </c>
      <c r="E282" s="23" t="s">
        <v>220</v>
      </c>
      <c r="F282" s="23">
        <v>1341</v>
      </c>
      <c r="G282" s="22">
        <v>1.337467</v>
      </c>
      <c r="H282" s="22">
        <v>1.189627</v>
      </c>
      <c r="I282" s="22">
        <v>1.1005529999999999</v>
      </c>
      <c r="J282" s="22">
        <v>0.99863310000000005</v>
      </c>
      <c r="K282" s="22">
        <v>0.99941809999999998</v>
      </c>
      <c r="L282" s="22">
        <v>0.94310830000000001</v>
      </c>
      <c r="M282" s="22">
        <v>0.87100480000000002</v>
      </c>
      <c r="N282" s="22">
        <v>0.91767500000000002</v>
      </c>
      <c r="O282" s="22">
        <v>0.63259109999999996</v>
      </c>
      <c r="P282" s="22">
        <v>0.41641739999999999</v>
      </c>
      <c r="Q282" s="22">
        <v>0.2028653</v>
      </c>
      <c r="R282" s="22">
        <v>0.36277690000000001</v>
      </c>
      <c r="S282" s="22">
        <v>0.49648019999999998</v>
      </c>
      <c r="T282" s="22">
        <v>0.7835626</v>
      </c>
      <c r="U282" s="22">
        <v>1.191889</v>
      </c>
      <c r="V282" s="22">
        <v>1.3025899999999999</v>
      </c>
      <c r="W282" s="22">
        <v>1.4417489999999999</v>
      </c>
      <c r="X282" s="22">
        <v>1.708205</v>
      </c>
      <c r="Y282" s="22">
        <v>2.0001159999999998</v>
      </c>
      <c r="Z282" s="22">
        <v>2.0625119999999999</v>
      </c>
      <c r="AA282" s="22">
        <v>2.1585890000000001</v>
      </c>
      <c r="AB282" s="22">
        <v>2.0272739999999998</v>
      </c>
      <c r="AC282" s="22">
        <v>1.784613</v>
      </c>
      <c r="AD282" s="22">
        <v>1.592355</v>
      </c>
      <c r="AE282" s="22">
        <v>-0.16376260000000001</v>
      </c>
      <c r="AF282" s="22">
        <v>-0.153419</v>
      </c>
      <c r="AG282" s="22">
        <v>-0.1002707</v>
      </c>
      <c r="AH282" s="22">
        <v>-7.4983800000000003E-2</v>
      </c>
      <c r="AI282" s="22">
        <v>1.8460399999999998E-2</v>
      </c>
      <c r="AJ282" s="22">
        <v>-3.8519299999999999E-2</v>
      </c>
      <c r="AK282" s="22">
        <v>-7.6036099999999995E-2</v>
      </c>
      <c r="AL282" s="22">
        <v>3.4197499999999999E-2</v>
      </c>
      <c r="AM282" s="22">
        <v>-9.2282500000000003E-2</v>
      </c>
      <c r="AN282" s="22">
        <v>-0.1912285</v>
      </c>
      <c r="AO282" s="22">
        <v>-0.33220359999999999</v>
      </c>
      <c r="AP282" s="22">
        <v>-0.23082839999999999</v>
      </c>
      <c r="AQ282" s="22">
        <v>-0.1565472</v>
      </c>
      <c r="AR282" s="22">
        <v>-0.11437460000000001</v>
      </c>
      <c r="AS282" s="22">
        <v>-0.1061279</v>
      </c>
      <c r="AT282" s="22">
        <v>-9.8812300000000006E-2</v>
      </c>
      <c r="AU282" s="22">
        <v>-0.14605219999999999</v>
      </c>
      <c r="AV282" s="22">
        <v>-0.1273357</v>
      </c>
      <c r="AW282" s="22">
        <v>-6.6043500000000005E-2</v>
      </c>
      <c r="AX282" s="22">
        <v>-8.0445199999999994E-2</v>
      </c>
      <c r="AY282" s="22">
        <v>-2.4885600000000001E-2</v>
      </c>
      <c r="AZ282" s="22">
        <v>-0.13755609999999999</v>
      </c>
      <c r="BA282" s="22">
        <v>-0.21098539999999999</v>
      </c>
      <c r="BB282" s="22">
        <v>-0.15418680000000001</v>
      </c>
      <c r="BC282" s="22">
        <v>-6.2394999999999999E-2</v>
      </c>
      <c r="BD282" s="22">
        <v>-7.3324500000000001E-2</v>
      </c>
      <c r="BE282" s="22">
        <v>-4.2356400000000002E-2</v>
      </c>
      <c r="BF282" s="22">
        <v>-2.80142E-2</v>
      </c>
      <c r="BG282" s="22">
        <v>7.4620900000000004E-2</v>
      </c>
      <c r="BH282" s="22">
        <v>3.5104400000000001E-2</v>
      </c>
      <c r="BI282" s="22">
        <v>-1.80904E-2</v>
      </c>
      <c r="BJ282" s="22">
        <v>9.2230900000000005E-2</v>
      </c>
      <c r="BK282" s="22">
        <v>-3.0583599999999999E-2</v>
      </c>
      <c r="BL282" s="22">
        <v>-0.1018635</v>
      </c>
      <c r="BM282" s="22">
        <v>-0.21681020000000001</v>
      </c>
      <c r="BN282" s="22">
        <v>-9.4659699999999999E-2</v>
      </c>
      <c r="BO282" s="22">
        <v>-2.48384E-2</v>
      </c>
      <c r="BP282" s="22">
        <v>2.2729200000000001E-2</v>
      </c>
      <c r="BQ282" s="22">
        <v>4.6539700000000003E-2</v>
      </c>
      <c r="BR282" s="22">
        <v>6.73792E-2</v>
      </c>
      <c r="BS282" s="22">
        <v>3.7396600000000002E-2</v>
      </c>
      <c r="BT282" s="22">
        <v>4.9568800000000003E-2</v>
      </c>
      <c r="BU282" s="22">
        <v>0.10632659999999999</v>
      </c>
      <c r="BV282" s="22">
        <v>6.0578899999999998E-2</v>
      </c>
      <c r="BW282" s="22">
        <v>0.1166407</v>
      </c>
      <c r="BX282" s="22">
        <v>2.5365200000000001E-2</v>
      </c>
      <c r="BY282" s="22">
        <v>-5.52594E-2</v>
      </c>
      <c r="BZ282" s="22">
        <v>-1.48614E-2</v>
      </c>
      <c r="CA282" s="22">
        <v>7.8119000000000001E-3</v>
      </c>
      <c r="CB282" s="22">
        <v>-1.7851200000000001E-2</v>
      </c>
      <c r="CC282" s="22">
        <v>-2.245E-3</v>
      </c>
      <c r="CD282" s="22">
        <v>4.5167999999999996E-3</v>
      </c>
      <c r="CE282" s="22">
        <v>0.11351749999999999</v>
      </c>
      <c r="CF282" s="22">
        <v>8.6096000000000006E-2</v>
      </c>
      <c r="CG282" s="22">
        <v>2.20425E-2</v>
      </c>
      <c r="CH282" s="22">
        <v>0.13242470000000001</v>
      </c>
      <c r="CI282" s="22">
        <v>1.2149E-2</v>
      </c>
      <c r="CJ282" s="22">
        <v>-3.9969499999999998E-2</v>
      </c>
      <c r="CK282" s="22">
        <v>-0.13688910000000001</v>
      </c>
      <c r="CL282" s="22">
        <v>-3.4969999999999999E-4</v>
      </c>
      <c r="CM282" s="22">
        <v>6.6382800000000006E-2</v>
      </c>
      <c r="CN282" s="22">
        <v>0.1176869</v>
      </c>
      <c r="CO282" s="22">
        <v>0.15227689999999999</v>
      </c>
      <c r="CP282" s="22">
        <v>0.1824829</v>
      </c>
      <c r="CQ282" s="22">
        <v>0.1644526</v>
      </c>
      <c r="CR282" s="22">
        <v>0.1720923</v>
      </c>
      <c r="CS282" s="22">
        <v>0.22570960000000001</v>
      </c>
      <c r="CT282" s="22">
        <v>0.1582517</v>
      </c>
      <c r="CU282" s="22">
        <v>0.21466150000000001</v>
      </c>
      <c r="CV282" s="22">
        <v>0.1382041</v>
      </c>
      <c r="CW282" s="22">
        <v>5.2595999999999997E-2</v>
      </c>
      <c r="CX282" s="22">
        <v>8.1634899999999996E-2</v>
      </c>
      <c r="CY282" s="22">
        <v>7.8018799999999999E-2</v>
      </c>
      <c r="CZ282" s="22">
        <v>3.7622000000000003E-2</v>
      </c>
      <c r="DA282" s="22">
        <v>3.7866299999999999E-2</v>
      </c>
      <c r="DB282" s="22">
        <v>3.7047799999999999E-2</v>
      </c>
      <c r="DC282" s="22">
        <v>0.1524141</v>
      </c>
      <c r="DD282" s="22">
        <v>0.1370875</v>
      </c>
      <c r="DE282" s="22">
        <v>6.2175500000000002E-2</v>
      </c>
      <c r="DF282" s="22">
        <v>0.17261840000000001</v>
      </c>
      <c r="DG282" s="22">
        <v>5.48815E-2</v>
      </c>
      <c r="DH282" s="22">
        <v>2.19245E-2</v>
      </c>
      <c r="DI282" s="22">
        <v>-5.6967900000000002E-2</v>
      </c>
      <c r="DJ282" s="22">
        <v>9.3960299999999997E-2</v>
      </c>
      <c r="DK282" s="22">
        <v>0.15760389999999999</v>
      </c>
      <c r="DL282" s="22">
        <v>0.21264459999999999</v>
      </c>
      <c r="DM282" s="22">
        <v>0.25801400000000002</v>
      </c>
      <c r="DN282" s="22">
        <v>0.29758659999999998</v>
      </c>
      <c r="DO282" s="22">
        <v>0.29150870000000001</v>
      </c>
      <c r="DP282" s="22">
        <v>0.29461579999999998</v>
      </c>
      <c r="DQ282" s="22">
        <v>0.34509269999999997</v>
      </c>
      <c r="DR282" s="22">
        <v>0.2559246</v>
      </c>
      <c r="DS282" s="22">
        <v>0.31268220000000002</v>
      </c>
      <c r="DT282" s="22">
        <v>0.25104290000000001</v>
      </c>
      <c r="DU282" s="22">
        <v>0.16045139999999999</v>
      </c>
      <c r="DV282" s="22">
        <v>0.17813129999999999</v>
      </c>
      <c r="DW282" s="22">
        <v>0.1793863</v>
      </c>
      <c r="DX282" s="22">
        <v>0.1177166</v>
      </c>
      <c r="DY282" s="22">
        <v>9.5780699999999996E-2</v>
      </c>
      <c r="DZ282" s="22">
        <v>8.4017499999999995E-2</v>
      </c>
      <c r="EA282" s="22">
        <v>0.2085746</v>
      </c>
      <c r="EB282" s="22">
        <v>0.21071119999999999</v>
      </c>
      <c r="EC282" s="22">
        <v>0.12012109999999999</v>
      </c>
      <c r="ED282" s="22">
        <v>0.23065179999999999</v>
      </c>
      <c r="EE282" s="22">
        <v>0.1165804</v>
      </c>
      <c r="EF282" s="22">
        <v>0.1112895</v>
      </c>
      <c r="EG282" s="22">
        <v>5.8425499999999998E-2</v>
      </c>
      <c r="EH282" s="22">
        <v>0.2301289</v>
      </c>
      <c r="EI282" s="22">
        <v>0.28931269999999998</v>
      </c>
      <c r="EJ282" s="22">
        <v>0.34974850000000002</v>
      </c>
      <c r="EK282" s="22">
        <v>0.41068159999999998</v>
      </c>
      <c r="EL282" s="22">
        <v>0.46377810000000003</v>
      </c>
      <c r="EM282" s="22">
        <v>0.47495739999999997</v>
      </c>
      <c r="EN282" s="22">
        <v>0.4715203</v>
      </c>
      <c r="EO282" s="22">
        <v>0.5174628</v>
      </c>
      <c r="EP282" s="22">
        <v>0.39694859999999998</v>
      </c>
      <c r="EQ282" s="22">
        <v>0.45420860000000002</v>
      </c>
      <c r="ER282" s="22">
        <v>0.4139642</v>
      </c>
      <c r="ES282" s="22">
        <v>0.3161774</v>
      </c>
      <c r="ET282" s="22">
        <v>0.31745659999999998</v>
      </c>
      <c r="EU282" s="22">
        <v>78.887200000000007</v>
      </c>
      <c r="EV282" s="22">
        <v>77.857069999999993</v>
      </c>
      <c r="EW282" s="22">
        <v>76.539569999999998</v>
      </c>
      <c r="EX282" s="22">
        <v>75.92183</v>
      </c>
      <c r="EY282" s="22">
        <v>75.1524</v>
      </c>
      <c r="EZ282" s="22">
        <v>74.115020000000001</v>
      </c>
      <c r="FA282" s="22">
        <v>73.561279999999996</v>
      </c>
      <c r="FB282" s="22">
        <v>74.595070000000007</v>
      </c>
      <c r="FC282" s="22">
        <v>79.071889999999996</v>
      </c>
      <c r="FD282" s="22">
        <v>83.865110000000001</v>
      </c>
      <c r="FE282" s="22">
        <v>87.599580000000003</v>
      </c>
      <c r="FF282" s="22">
        <v>89.035740000000004</v>
      </c>
      <c r="FG282" s="22">
        <v>89.586489999999998</v>
      </c>
      <c r="FH282" s="22">
        <v>89.774429999999995</v>
      </c>
      <c r="FI282" s="22">
        <v>90.596400000000003</v>
      </c>
      <c r="FJ282" s="22">
        <v>89.749520000000004</v>
      </c>
      <c r="FK282" s="22">
        <v>86.360150000000004</v>
      </c>
      <c r="FL282" s="22">
        <v>87.057910000000007</v>
      </c>
      <c r="FM282" s="22">
        <v>86.261219999999994</v>
      </c>
      <c r="FN282" s="22">
        <v>84.716579999999993</v>
      </c>
      <c r="FO282" s="22">
        <v>81.888959999999997</v>
      </c>
      <c r="FP282" s="22">
        <v>79.982699999999994</v>
      </c>
      <c r="FQ282" s="22">
        <v>80.297610000000006</v>
      </c>
      <c r="FR282" s="22">
        <v>79.238579999999999</v>
      </c>
      <c r="FS282" s="22">
        <v>2.2221700000000002</v>
      </c>
      <c r="FT282" s="22">
        <v>9.8200899999999994E-2</v>
      </c>
      <c r="FU282" s="22">
        <v>0.1804365</v>
      </c>
    </row>
    <row r="283" spans="1:177" x14ac:dyDescent="0.2">
      <c r="A283" s="13" t="s">
        <v>226</v>
      </c>
      <c r="B283" s="13" t="s">
        <v>199</v>
      </c>
      <c r="C283" s="13" t="s">
        <v>272</v>
      </c>
      <c r="D283" s="34" t="s">
        <v>244</v>
      </c>
      <c r="E283" s="23" t="s">
        <v>221</v>
      </c>
      <c r="F283" s="23">
        <v>1115</v>
      </c>
      <c r="G283" s="22">
        <v>1.3092010000000001</v>
      </c>
      <c r="H283" s="22">
        <v>1.22801</v>
      </c>
      <c r="I283" s="22">
        <v>1.069231</v>
      </c>
      <c r="J283" s="22">
        <v>0.98973089999999997</v>
      </c>
      <c r="K283" s="22">
        <v>0.83864110000000003</v>
      </c>
      <c r="L283" s="22">
        <v>0.91638810000000004</v>
      </c>
      <c r="M283" s="22">
        <v>0.85004219999999997</v>
      </c>
      <c r="N283" s="22">
        <v>0.7587507</v>
      </c>
      <c r="O283" s="22">
        <v>0.52784209999999998</v>
      </c>
      <c r="P283" s="22">
        <v>0.3088881</v>
      </c>
      <c r="Q283" s="22">
        <v>0.26948290000000003</v>
      </c>
      <c r="R283" s="22">
        <v>0.43115540000000002</v>
      </c>
      <c r="S283" s="22">
        <v>0.8322659</v>
      </c>
      <c r="T283" s="22">
        <v>1.1751769999999999</v>
      </c>
      <c r="U283" s="22">
        <v>1.445141</v>
      </c>
      <c r="V283" s="22">
        <v>1.5331760000000001</v>
      </c>
      <c r="W283" s="22">
        <v>1.684005</v>
      </c>
      <c r="X283" s="22">
        <v>2.4655209999999999</v>
      </c>
      <c r="Y283" s="22">
        <v>2.702636</v>
      </c>
      <c r="Z283" s="22">
        <v>2.8187410000000002</v>
      </c>
      <c r="AA283" s="22">
        <v>2.897354</v>
      </c>
      <c r="AB283" s="22">
        <v>2.4581460000000002</v>
      </c>
      <c r="AC283" s="22">
        <v>2.0184329999999999</v>
      </c>
      <c r="AD283" s="22">
        <v>1.754524</v>
      </c>
      <c r="AE283" s="22">
        <v>-0.24950339999999999</v>
      </c>
      <c r="AF283" s="22">
        <v>-0.18703839999999999</v>
      </c>
      <c r="AG283" s="22">
        <v>-0.1790388</v>
      </c>
      <c r="AH283" s="22">
        <v>-0.13638829999999999</v>
      </c>
      <c r="AI283" s="22">
        <v>-0.21996840000000001</v>
      </c>
      <c r="AJ283" s="22">
        <v>-0.1429772</v>
      </c>
      <c r="AK283" s="22">
        <v>-0.2916416</v>
      </c>
      <c r="AL283" s="22">
        <v>-0.23286090000000001</v>
      </c>
      <c r="AM283" s="22">
        <v>-0.19419700000000001</v>
      </c>
      <c r="AN283" s="22">
        <v>-0.3109555</v>
      </c>
      <c r="AO283" s="22">
        <v>-0.34796440000000001</v>
      </c>
      <c r="AP283" s="22">
        <v>-0.38236900000000001</v>
      </c>
      <c r="AQ283" s="22">
        <v>-0.32839109999999999</v>
      </c>
      <c r="AR283" s="22">
        <v>-0.27987960000000001</v>
      </c>
      <c r="AS283" s="22">
        <v>-0.40904190000000001</v>
      </c>
      <c r="AT283" s="22">
        <v>-0.32243529999999998</v>
      </c>
      <c r="AU283" s="22">
        <v>-0.34345160000000002</v>
      </c>
      <c r="AV283" s="22">
        <v>-9.9000900000000003E-2</v>
      </c>
      <c r="AW283" s="22">
        <v>-0.12175709999999999</v>
      </c>
      <c r="AX283" s="22">
        <v>1.6558400000000001E-2</v>
      </c>
      <c r="AY283" s="22">
        <v>1.4619699999999999E-2</v>
      </c>
      <c r="AZ283" s="22">
        <v>-0.30163590000000001</v>
      </c>
      <c r="BA283" s="22">
        <v>-0.36187789999999997</v>
      </c>
      <c r="BB283" s="22">
        <v>-0.36232540000000002</v>
      </c>
      <c r="BC283" s="22">
        <v>-0.15449189999999999</v>
      </c>
      <c r="BD283" s="22">
        <v>-7.8431200000000006E-2</v>
      </c>
      <c r="BE283" s="22">
        <v>-8.6143700000000004E-2</v>
      </c>
      <c r="BF283" s="22">
        <v>-5.3670200000000001E-2</v>
      </c>
      <c r="BG283" s="22">
        <v>-0.15558</v>
      </c>
      <c r="BH283" s="22">
        <v>-7.3114200000000004E-2</v>
      </c>
      <c r="BI283" s="22">
        <v>-0.20041729999999999</v>
      </c>
      <c r="BJ283" s="22">
        <v>-0.152145</v>
      </c>
      <c r="BK283" s="22">
        <v>-9.7020800000000004E-2</v>
      </c>
      <c r="BL283" s="22">
        <v>-0.17876909999999999</v>
      </c>
      <c r="BM283" s="22">
        <v>-0.1920936</v>
      </c>
      <c r="BN283" s="22">
        <v>-0.2403383</v>
      </c>
      <c r="BO283" s="22">
        <v>-9.9305199999999996E-2</v>
      </c>
      <c r="BP283" s="22">
        <v>-7.4820700000000004E-2</v>
      </c>
      <c r="BQ283" s="22">
        <v>-0.18533250000000001</v>
      </c>
      <c r="BR283" s="22">
        <v>-0.1067969</v>
      </c>
      <c r="BS283" s="22">
        <v>-0.1361135</v>
      </c>
      <c r="BT283" s="22">
        <v>0.12645200000000001</v>
      </c>
      <c r="BU283" s="22">
        <v>0.1125635</v>
      </c>
      <c r="BV283" s="22">
        <v>0.2003027</v>
      </c>
      <c r="BW283" s="22">
        <v>0.21276909999999999</v>
      </c>
      <c r="BX283" s="22">
        <v>-9.7352800000000003E-2</v>
      </c>
      <c r="BY283" s="22">
        <v>-0.1892556</v>
      </c>
      <c r="BZ283" s="22">
        <v>-0.17430219999999999</v>
      </c>
      <c r="CA283" s="22">
        <v>-8.8687299999999997E-2</v>
      </c>
      <c r="CB283" s="22">
        <v>-3.2101999999999999E-3</v>
      </c>
      <c r="CC283" s="22">
        <v>-2.1804799999999999E-2</v>
      </c>
      <c r="CD283" s="22">
        <v>3.6202000000000001E-3</v>
      </c>
      <c r="CE283" s="22">
        <v>-0.1109849</v>
      </c>
      <c r="CF283" s="22">
        <v>-2.4727300000000001E-2</v>
      </c>
      <c r="CG283" s="22">
        <v>-0.13723550000000001</v>
      </c>
      <c r="CH283" s="22">
        <v>-9.6241400000000005E-2</v>
      </c>
      <c r="CI283" s="22">
        <v>-2.9716800000000002E-2</v>
      </c>
      <c r="CJ283" s="22">
        <v>-8.7217100000000006E-2</v>
      </c>
      <c r="CK283" s="22">
        <v>-8.4138000000000004E-2</v>
      </c>
      <c r="CL283" s="22">
        <v>-0.14196819999999999</v>
      </c>
      <c r="CM283" s="22">
        <v>5.9358899999999999E-2</v>
      </c>
      <c r="CN283" s="22">
        <v>6.7202499999999998E-2</v>
      </c>
      <c r="CO283" s="22">
        <v>-3.0391999999999999E-2</v>
      </c>
      <c r="CP283" s="22">
        <v>4.2553500000000001E-2</v>
      </c>
      <c r="CQ283" s="22">
        <v>7.4882999999999998E-3</v>
      </c>
      <c r="CR283" s="22">
        <v>0.28260000000000002</v>
      </c>
      <c r="CS283" s="22">
        <v>0.27485320000000002</v>
      </c>
      <c r="CT283" s="22">
        <v>0.32756350000000001</v>
      </c>
      <c r="CU283" s="22">
        <v>0.35000680000000001</v>
      </c>
      <c r="CV283" s="22">
        <v>4.4132900000000003E-2</v>
      </c>
      <c r="CW283" s="22">
        <v>-6.9697800000000004E-2</v>
      </c>
      <c r="CX283" s="22">
        <v>-4.4077900000000003E-2</v>
      </c>
      <c r="CY283" s="22">
        <v>-2.2882699999999999E-2</v>
      </c>
      <c r="CZ283" s="22">
        <v>7.2010699999999997E-2</v>
      </c>
      <c r="DA283" s="22">
        <v>4.2534000000000002E-2</v>
      </c>
      <c r="DB283" s="22">
        <v>6.0910499999999999E-2</v>
      </c>
      <c r="DC283" s="22">
        <v>-6.6389699999999996E-2</v>
      </c>
      <c r="DD283" s="22">
        <v>2.3659599999999999E-2</v>
      </c>
      <c r="DE283" s="22">
        <v>-7.4053800000000003E-2</v>
      </c>
      <c r="DF283" s="22">
        <v>-4.03378E-2</v>
      </c>
      <c r="DG283" s="22">
        <v>3.7587099999999998E-2</v>
      </c>
      <c r="DH283" s="22">
        <v>4.3349E-3</v>
      </c>
      <c r="DI283" s="22">
        <v>2.3817600000000001E-2</v>
      </c>
      <c r="DJ283" s="22">
        <v>-4.3598100000000001E-2</v>
      </c>
      <c r="DK283" s="22">
        <v>0.2180231</v>
      </c>
      <c r="DL283" s="22">
        <v>0.20922569999999999</v>
      </c>
      <c r="DM283" s="22">
        <v>0.1245484</v>
      </c>
      <c r="DN283" s="22">
        <v>0.19190399999999999</v>
      </c>
      <c r="DO283" s="22">
        <v>0.1510901</v>
      </c>
      <c r="DP283" s="22">
        <v>0.43874800000000003</v>
      </c>
      <c r="DQ283" s="22">
        <v>0.437143</v>
      </c>
      <c r="DR283" s="22">
        <v>0.45482420000000001</v>
      </c>
      <c r="DS283" s="22">
        <v>0.48724450000000002</v>
      </c>
      <c r="DT283" s="22">
        <v>0.1856187</v>
      </c>
      <c r="DU283" s="22">
        <v>4.9859899999999999E-2</v>
      </c>
      <c r="DV283" s="22">
        <v>8.6146399999999998E-2</v>
      </c>
      <c r="DW283" s="22">
        <v>7.2128800000000007E-2</v>
      </c>
      <c r="DX283" s="22">
        <v>0.1806179</v>
      </c>
      <c r="DY283" s="22">
        <v>0.1354291</v>
      </c>
      <c r="DZ283" s="22">
        <v>0.1436286</v>
      </c>
      <c r="EA283" s="22">
        <v>-2.0013000000000001E-3</v>
      </c>
      <c r="EB283" s="22">
        <v>9.3522599999999997E-2</v>
      </c>
      <c r="EC283" s="22">
        <v>1.7170600000000001E-2</v>
      </c>
      <c r="ED283" s="22">
        <v>4.03781E-2</v>
      </c>
      <c r="EE283" s="22">
        <v>0.1347633</v>
      </c>
      <c r="EF283" s="22">
        <v>0.13652139999999999</v>
      </c>
      <c r="EG283" s="22">
        <v>0.1796884</v>
      </c>
      <c r="EH283" s="22">
        <v>9.8432699999999998E-2</v>
      </c>
      <c r="EI283" s="22">
        <v>0.44710899999999998</v>
      </c>
      <c r="EJ283" s="22">
        <v>0.4142846</v>
      </c>
      <c r="EK283" s="22">
        <v>0.34825780000000001</v>
      </c>
      <c r="EL283" s="22">
        <v>0.40754230000000002</v>
      </c>
      <c r="EM283" s="22">
        <v>0.35842829999999998</v>
      </c>
      <c r="EN283" s="22">
        <v>0.66420089999999998</v>
      </c>
      <c r="EO283" s="22">
        <v>0.67146349999999999</v>
      </c>
      <c r="EP283" s="22">
        <v>0.63856860000000004</v>
      </c>
      <c r="EQ283" s="22">
        <v>0.68539380000000005</v>
      </c>
      <c r="ER283" s="22">
        <v>0.38990170000000002</v>
      </c>
      <c r="ES283" s="22">
        <v>0.22248229999999999</v>
      </c>
      <c r="ET283" s="22">
        <v>0.27416960000000001</v>
      </c>
      <c r="EU283" s="22">
        <v>77.063630000000003</v>
      </c>
      <c r="EV283" s="22">
        <v>75.345569999999995</v>
      </c>
      <c r="EW283" s="22">
        <v>74.119439999999997</v>
      </c>
      <c r="EX283" s="22">
        <v>73.415530000000004</v>
      </c>
      <c r="EY283" s="22">
        <v>73.364689999999996</v>
      </c>
      <c r="EZ283" s="22">
        <v>71.85633</v>
      </c>
      <c r="FA283" s="22">
        <v>72.030029999999996</v>
      </c>
      <c r="FB283" s="22">
        <v>72.858180000000004</v>
      </c>
      <c r="FC283" s="22">
        <v>78.373739999999998</v>
      </c>
      <c r="FD283" s="22">
        <v>83.831249999999997</v>
      </c>
      <c r="FE283" s="22">
        <v>89.772689999999997</v>
      </c>
      <c r="FF283" s="22">
        <v>92.607169999999996</v>
      </c>
      <c r="FG283" s="22">
        <v>93.548050000000003</v>
      </c>
      <c r="FH283" s="22">
        <v>94.036749999999998</v>
      </c>
      <c r="FI283" s="22">
        <v>92.449029999999993</v>
      </c>
      <c r="FJ283" s="22">
        <v>91.356830000000002</v>
      </c>
      <c r="FK283" s="22">
        <v>90.238820000000004</v>
      </c>
      <c r="FL283" s="22">
        <v>89.525530000000003</v>
      </c>
      <c r="FM283" s="22">
        <v>87.810169999999999</v>
      </c>
      <c r="FN283" s="22">
        <v>86.119460000000004</v>
      </c>
      <c r="FO283" s="22">
        <v>83.540199999999999</v>
      </c>
      <c r="FP283" s="22">
        <v>81.848929999999996</v>
      </c>
      <c r="FQ283" s="22">
        <v>80.912930000000003</v>
      </c>
      <c r="FR283" s="22">
        <v>80.155119999999997</v>
      </c>
      <c r="FS283" s="22">
        <v>3.2088390000000002</v>
      </c>
      <c r="FT283" s="22">
        <v>0.14841280000000001</v>
      </c>
      <c r="FU283" s="22">
        <v>0.25027850000000001</v>
      </c>
    </row>
    <row r="284" spans="1:177" x14ac:dyDescent="0.2">
      <c r="A284" s="13" t="s">
        <v>226</v>
      </c>
      <c r="B284" s="13" t="s">
        <v>199</v>
      </c>
      <c r="C284" s="13" t="s">
        <v>272</v>
      </c>
      <c r="D284" s="34" t="s">
        <v>233</v>
      </c>
      <c r="E284" s="23" t="s">
        <v>219</v>
      </c>
      <c r="F284" s="23">
        <v>1233</v>
      </c>
      <c r="G284" s="22">
        <v>0.68256530000000004</v>
      </c>
      <c r="H284" s="22">
        <v>0.62534250000000002</v>
      </c>
      <c r="I284" s="22">
        <v>0.58382310000000004</v>
      </c>
      <c r="J284" s="22">
        <v>0.56214889999999995</v>
      </c>
      <c r="K284" s="22">
        <v>0.57405600000000001</v>
      </c>
      <c r="L284" s="22">
        <v>0.62486810000000004</v>
      </c>
      <c r="M284" s="22">
        <v>0.72214979999999995</v>
      </c>
      <c r="N284" s="22">
        <v>0.77476009999999995</v>
      </c>
      <c r="O284" s="22">
        <v>0.69226940000000003</v>
      </c>
      <c r="P284" s="22">
        <v>0.61508180000000001</v>
      </c>
      <c r="Q284" s="22">
        <v>0.55400660000000002</v>
      </c>
      <c r="R284" s="22">
        <v>0.4986198</v>
      </c>
      <c r="S284" s="22">
        <v>0.48860769999999998</v>
      </c>
      <c r="T284" s="22">
        <v>0.50923890000000005</v>
      </c>
      <c r="U284" s="22">
        <v>0.54290510000000003</v>
      </c>
      <c r="V284" s="22">
        <v>0.62955450000000002</v>
      </c>
      <c r="W284" s="22">
        <v>0.76275950000000003</v>
      </c>
      <c r="X284" s="22">
        <v>1.013196</v>
      </c>
      <c r="Y284" s="22">
        <v>1.087024</v>
      </c>
      <c r="Z284" s="22">
        <v>1.1216170000000001</v>
      </c>
      <c r="AA284" s="22">
        <v>1.115291</v>
      </c>
      <c r="AB284" s="22">
        <v>1.0221929999999999</v>
      </c>
      <c r="AC284" s="22">
        <v>0.90579509999999996</v>
      </c>
      <c r="AD284" s="22">
        <v>0.77459160000000005</v>
      </c>
      <c r="AE284" s="22">
        <v>-7.9543900000000001E-2</v>
      </c>
      <c r="AF284" s="22">
        <v>-9.2384499999999994E-2</v>
      </c>
      <c r="AG284" s="22">
        <v>-8.8043899999999994E-2</v>
      </c>
      <c r="AH284" s="22">
        <v>-8.2203600000000002E-2</v>
      </c>
      <c r="AI284" s="22">
        <v>-7.1711499999999997E-2</v>
      </c>
      <c r="AJ284" s="22">
        <v>-7.6045199999999993E-2</v>
      </c>
      <c r="AK284" s="22">
        <v>-6.3972500000000002E-2</v>
      </c>
      <c r="AL284" s="22">
        <v>-2.65997E-2</v>
      </c>
      <c r="AM284" s="22">
        <v>-2.2800000000000001E-2</v>
      </c>
      <c r="AN284" s="22">
        <v>-7.4745000000000002E-3</v>
      </c>
      <c r="AO284" s="22">
        <v>3.2046000000000002E-3</v>
      </c>
      <c r="AP284" s="22">
        <v>-6.1846000000000002E-3</v>
      </c>
      <c r="AQ284" s="22">
        <v>-1.6355600000000001E-2</v>
      </c>
      <c r="AR284" s="22">
        <v>-2.36134E-2</v>
      </c>
      <c r="AS284" s="22">
        <v>-7.6502000000000002E-3</v>
      </c>
      <c r="AT284" s="22">
        <v>1.05418E-2</v>
      </c>
      <c r="AU284" s="22">
        <v>7.6334000000000003E-3</v>
      </c>
      <c r="AV284" s="22">
        <v>-2.1556000000000001E-3</v>
      </c>
      <c r="AW284" s="22">
        <v>-3.6103999999999997E-2</v>
      </c>
      <c r="AX284" s="22">
        <v>-2.8069299999999998E-2</v>
      </c>
      <c r="AY284" s="22">
        <v>-1.41154E-2</v>
      </c>
      <c r="AZ284" s="22">
        <v>-4.0422600000000003E-2</v>
      </c>
      <c r="BA284" s="22">
        <v>-5.1981699999999999E-2</v>
      </c>
      <c r="BB284" s="22">
        <v>-5.4117400000000003E-2</v>
      </c>
      <c r="BC284" s="22">
        <v>-6.0335899999999998E-2</v>
      </c>
      <c r="BD284" s="22">
        <v>-7.0891899999999994E-2</v>
      </c>
      <c r="BE284" s="22">
        <v>-6.8967899999999999E-2</v>
      </c>
      <c r="BF284" s="22">
        <v>-6.4711299999999999E-2</v>
      </c>
      <c r="BG284" s="22">
        <v>-5.3595700000000003E-2</v>
      </c>
      <c r="BH284" s="22">
        <v>-5.7205400000000003E-2</v>
      </c>
      <c r="BI284" s="22">
        <v>-4.5377199999999999E-2</v>
      </c>
      <c r="BJ284" s="22">
        <v>-6.4659000000000001E-3</v>
      </c>
      <c r="BK284" s="22">
        <v>-3.1072000000000001E-3</v>
      </c>
      <c r="BL284" s="22">
        <v>1.0363900000000001E-2</v>
      </c>
      <c r="BM284" s="22">
        <v>2.3326E-2</v>
      </c>
      <c r="BN284" s="22">
        <v>1.59258E-2</v>
      </c>
      <c r="BO284" s="22">
        <v>6.8818999999999998E-3</v>
      </c>
      <c r="BP284" s="22">
        <v>-1.4602E-3</v>
      </c>
      <c r="BQ284" s="22">
        <v>1.17056E-2</v>
      </c>
      <c r="BR284" s="22">
        <v>2.7521199999999999E-2</v>
      </c>
      <c r="BS284" s="22">
        <v>2.2898600000000002E-2</v>
      </c>
      <c r="BT284" s="22">
        <v>1.52569E-2</v>
      </c>
      <c r="BU284" s="22">
        <v>-1.8681699999999999E-2</v>
      </c>
      <c r="BV284" s="22">
        <v>-1.03246E-2</v>
      </c>
      <c r="BW284" s="22">
        <v>2.8980999999999998E-3</v>
      </c>
      <c r="BX284" s="22">
        <v>-2.26366E-2</v>
      </c>
      <c r="BY284" s="22">
        <v>-3.1913299999999999E-2</v>
      </c>
      <c r="BZ284" s="22">
        <v>-3.6628000000000001E-2</v>
      </c>
      <c r="CA284" s="22">
        <v>-4.7032499999999998E-2</v>
      </c>
      <c r="CB284" s="22">
        <v>-5.6006199999999999E-2</v>
      </c>
      <c r="CC284" s="22">
        <v>-5.5756E-2</v>
      </c>
      <c r="CD284" s="22">
        <v>-5.25961E-2</v>
      </c>
      <c r="CE284" s="22">
        <v>-4.1048800000000003E-2</v>
      </c>
      <c r="CF284" s="22">
        <v>-4.4157099999999998E-2</v>
      </c>
      <c r="CG284" s="22">
        <v>-3.2498100000000002E-2</v>
      </c>
      <c r="CH284" s="22">
        <v>7.4786999999999996E-3</v>
      </c>
      <c r="CI284" s="22">
        <v>1.05319E-2</v>
      </c>
      <c r="CJ284" s="22">
        <v>2.2718700000000001E-2</v>
      </c>
      <c r="CK284" s="22">
        <v>3.7262000000000003E-2</v>
      </c>
      <c r="CL284" s="22">
        <v>3.12395E-2</v>
      </c>
      <c r="CM284" s="22">
        <v>2.2976199999999999E-2</v>
      </c>
      <c r="CN284" s="22">
        <v>1.3883100000000001E-2</v>
      </c>
      <c r="CO284" s="22">
        <v>2.5111399999999999E-2</v>
      </c>
      <c r="CP284" s="22">
        <v>3.9281099999999999E-2</v>
      </c>
      <c r="CQ284" s="22">
        <v>3.34712E-2</v>
      </c>
      <c r="CR284" s="22">
        <v>2.7316799999999999E-2</v>
      </c>
      <c r="CS284" s="22">
        <v>-6.6150999999999996E-3</v>
      </c>
      <c r="CT284" s="22">
        <v>1.9653000000000001E-3</v>
      </c>
      <c r="CU284" s="22">
        <v>1.4681700000000001E-2</v>
      </c>
      <c r="CV284" s="22">
        <v>-1.03181E-2</v>
      </c>
      <c r="CW284" s="22">
        <v>-1.8013999999999999E-2</v>
      </c>
      <c r="CX284" s="22">
        <v>-2.4514899999999999E-2</v>
      </c>
      <c r="CY284" s="22">
        <v>-3.3729200000000001E-2</v>
      </c>
      <c r="CZ284" s="22">
        <v>-4.1120499999999997E-2</v>
      </c>
      <c r="DA284" s="22">
        <v>-4.2543999999999998E-2</v>
      </c>
      <c r="DB284" s="22">
        <v>-4.0481000000000003E-2</v>
      </c>
      <c r="DC284" s="22">
        <v>-2.85019E-2</v>
      </c>
      <c r="DD284" s="22">
        <v>-3.11087E-2</v>
      </c>
      <c r="DE284" s="22">
        <v>-1.9619000000000001E-2</v>
      </c>
      <c r="DF284" s="22">
        <v>2.1423399999999999E-2</v>
      </c>
      <c r="DG284" s="22">
        <v>2.4171100000000001E-2</v>
      </c>
      <c r="DH284" s="22">
        <v>3.5073500000000001E-2</v>
      </c>
      <c r="DI284" s="22">
        <v>5.1198E-2</v>
      </c>
      <c r="DJ284" s="22">
        <v>4.65531E-2</v>
      </c>
      <c r="DK284" s="22">
        <v>3.9070500000000001E-2</v>
      </c>
      <c r="DL284" s="22">
        <v>2.92264E-2</v>
      </c>
      <c r="DM284" s="22">
        <v>3.8517200000000001E-2</v>
      </c>
      <c r="DN284" s="22">
        <v>5.10409E-2</v>
      </c>
      <c r="DO284" s="22">
        <v>4.4043899999999997E-2</v>
      </c>
      <c r="DP284" s="22">
        <v>3.9376599999999998E-2</v>
      </c>
      <c r="DQ284" s="22">
        <v>5.4514999999999997E-3</v>
      </c>
      <c r="DR284" s="22">
        <v>1.4255200000000001E-2</v>
      </c>
      <c r="DS284" s="22">
        <v>2.6465200000000001E-2</v>
      </c>
      <c r="DT284" s="22">
        <v>2.0003999999999998E-3</v>
      </c>
      <c r="DU284" s="22">
        <v>-4.1146000000000004E-3</v>
      </c>
      <c r="DV284" s="22">
        <v>-1.2401799999999999E-2</v>
      </c>
      <c r="DW284" s="22">
        <v>-1.45212E-2</v>
      </c>
      <c r="DX284" s="22">
        <v>-1.9628E-2</v>
      </c>
      <c r="DY284" s="22">
        <v>-2.3467999999999999E-2</v>
      </c>
      <c r="DZ284" s="22">
        <v>-2.2988600000000001E-2</v>
      </c>
      <c r="EA284" s="22">
        <v>-1.0386100000000001E-2</v>
      </c>
      <c r="EB284" s="22">
        <v>-1.2269E-2</v>
      </c>
      <c r="EC284" s="22">
        <v>-1.0237E-3</v>
      </c>
      <c r="ED284" s="22">
        <v>4.1557200000000002E-2</v>
      </c>
      <c r="EE284" s="22">
        <v>4.3863899999999997E-2</v>
      </c>
      <c r="EF284" s="22">
        <v>5.2911800000000002E-2</v>
      </c>
      <c r="EG284" s="22">
        <v>7.1319300000000002E-2</v>
      </c>
      <c r="EH284" s="22">
        <v>6.8663600000000005E-2</v>
      </c>
      <c r="EI284" s="22">
        <v>6.2308000000000002E-2</v>
      </c>
      <c r="EJ284" s="22">
        <v>5.1379599999999997E-2</v>
      </c>
      <c r="EK284" s="22">
        <v>5.7873000000000001E-2</v>
      </c>
      <c r="EL284" s="22">
        <v>6.8020300000000006E-2</v>
      </c>
      <c r="EM284" s="22">
        <v>5.9309099999999997E-2</v>
      </c>
      <c r="EN284" s="22">
        <v>5.6789100000000002E-2</v>
      </c>
      <c r="EO284" s="22">
        <v>2.28738E-2</v>
      </c>
      <c r="EP284" s="22">
        <v>3.1999800000000002E-2</v>
      </c>
      <c r="EQ284" s="22">
        <v>4.3478700000000002E-2</v>
      </c>
      <c r="ER284" s="22">
        <v>1.9786399999999999E-2</v>
      </c>
      <c r="ES284" s="22">
        <v>1.5953800000000001E-2</v>
      </c>
      <c r="ET284" s="22">
        <v>5.0876000000000003E-3</v>
      </c>
      <c r="EU284" s="22">
        <v>51.95214</v>
      </c>
      <c r="EV284" s="22">
        <v>51.142719999999997</v>
      </c>
      <c r="EW284" s="22">
        <v>50.101210000000002</v>
      </c>
      <c r="EX284" s="22">
        <v>49.432360000000003</v>
      </c>
      <c r="EY284" s="22">
        <v>48.589619999999996</v>
      </c>
      <c r="EZ284" s="22">
        <v>48.390340000000002</v>
      </c>
      <c r="FA284" s="22">
        <v>48.102339999999998</v>
      </c>
      <c r="FB284" s="22">
        <v>48.09422</v>
      </c>
      <c r="FC284" s="22">
        <v>53.839269999999999</v>
      </c>
      <c r="FD284" s="22">
        <v>61.220869999999998</v>
      </c>
      <c r="FE284" s="22">
        <v>66.811970000000002</v>
      </c>
      <c r="FF284" s="22">
        <v>70.776309999999995</v>
      </c>
      <c r="FG284" s="22">
        <v>72.686419999999998</v>
      </c>
      <c r="FH284" s="22">
        <v>73.112520000000004</v>
      </c>
      <c r="FI284" s="22">
        <v>72.596779999999995</v>
      </c>
      <c r="FJ284" s="22">
        <v>71.813810000000004</v>
      </c>
      <c r="FK284" s="22">
        <v>69.433710000000005</v>
      </c>
      <c r="FL284" s="22">
        <v>64.779679999999999</v>
      </c>
      <c r="FM284" s="22">
        <v>61.469230000000003</v>
      </c>
      <c r="FN284" s="22">
        <v>58.963459999999998</v>
      </c>
      <c r="FO284" s="22">
        <v>56.777360000000002</v>
      </c>
      <c r="FP284" s="22">
        <v>55.133009999999999</v>
      </c>
      <c r="FQ284" s="22">
        <v>53.606549999999999</v>
      </c>
      <c r="FR284" s="22">
        <v>52.530589999999997</v>
      </c>
      <c r="FS284" s="22">
        <v>0.34846899999999997</v>
      </c>
      <c r="FT284" s="22">
        <v>1.6608299999999999E-2</v>
      </c>
      <c r="FU284" s="22">
        <v>1.8996599999999999E-2</v>
      </c>
    </row>
    <row r="285" spans="1:177" x14ac:dyDescent="0.2">
      <c r="A285" s="13" t="s">
        <v>226</v>
      </c>
      <c r="B285" s="13" t="s">
        <v>199</v>
      </c>
      <c r="C285" s="13" t="s">
        <v>272</v>
      </c>
      <c r="D285" s="34" t="s">
        <v>233</v>
      </c>
      <c r="E285" s="23" t="s">
        <v>220</v>
      </c>
      <c r="F285" s="23">
        <v>704</v>
      </c>
      <c r="G285" s="22">
        <v>0.66519779999999995</v>
      </c>
      <c r="H285" s="22">
        <v>0.59141960000000005</v>
      </c>
      <c r="I285" s="22">
        <v>0.55646150000000005</v>
      </c>
      <c r="J285" s="22">
        <v>0.5431319</v>
      </c>
      <c r="K285" s="22">
        <v>0.54370719999999995</v>
      </c>
      <c r="L285" s="22">
        <v>0.59141809999999995</v>
      </c>
      <c r="M285" s="22">
        <v>0.70078070000000003</v>
      </c>
      <c r="N285" s="22">
        <v>0.76331870000000002</v>
      </c>
      <c r="O285" s="22">
        <v>0.70408899999999996</v>
      </c>
      <c r="P285" s="22">
        <v>0.648899</v>
      </c>
      <c r="Q285" s="22">
        <v>0.60195469999999995</v>
      </c>
      <c r="R285" s="22">
        <v>0.54744809999999999</v>
      </c>
      <c r="S285" s="22">
        <v>0.53022860000000005</v>
      </c>
      <c r="T285" s="22">
        <v>0.53632679999999999</v>
      </c>
      <c r="U285" s="22">
        <v>0.54410950000000002</v>
      </c>
      <c r="V285" s="22">
        <v>0.62727829999999996</v>
      </c>
      <c r="W285" s="22">
        <v>0.74361940000000004</v>
      </c>
      <c r="X285" s="22">
        <v>0.98813609999999996</v>
      </c>
      <c r="Y285" s="22">
        <v>1.073259</v>
      </c>
      <c r="Z285" s="22">
        <v>1.1125259999999999</v>
      </c>
      <c r="AA285" s="22">
        <v>1.080273</v>
      </c>
      <c r="AB285" s="22">
        <v>1.0142599999999999</v>
      </c>
      <c r="AC285" s="22">
        <v>0.91906790000000005</v>
      </c>
      <c r="AD285" s="22">
        <v>0.78152299999999997</v>
      </c>
      <c r="AE285" s="22">
        <v>-9.4072600000000006E-2</v>
      </c>
      <c r="AF285" s="22">
        <v>-0.1158711</v>
      </c>
      <c r="AG285" s="22">
        <v>-0.11015610000000001</v>
      </c>
      <c r="AH285" s="22">
        <v>-8.8639200000000001E-2</v>
      </c>
      <c r="AI285" s="22">
        <v>-8.1852900000000006E-2</v>
      </c>
      <c r="AJ285" s="22">
        <v>-7.0688699999999993E-2</v>
      </c>
      <c r="AK285" s="22">
        <v>-3.0572700000000001E-2</v>
      </c>
      <c r="AL285" s="22">
        <v>-1.64131E-2</v>
      </c>
      <c r="AM285" s="22">
        <v>-8.7954999999999995E-3</v>
      </c>
      <c r="AN285" s="22">
        <v>6.7909999999999997E-4</v>
      </c>
      <c r="AO285" s="22">
        <v>-2.4449999999999998E-4</v>
      </c>
      <c r="AP285" s="22">
        <v>-2.0565400000000001E-2</v>
      </c>
      <c r="AQ285" s="22">
        <v>-3.1820899999999999E-2</v>
      </c>
      <c r="AR285" s="22">
        <v>-4.66974E-2</v>
      </c>
      <c r="AS285" s="22">
        <v>-3.0653300000000001E-2</v>
      </c>
      <c r="AT285" s="22">
        <v>1.10396E-2</v>
      </c>
      <c r="AU285" s="22">
        <v>9.9220000000000003E-3</v>
      </c>
      <c r="AV285" s="22">
        <v>-2.1440999999999999E-3</v>
      </c>
      <c r="AW285" s="22">
        <v>-2.64351E-2</v>
      </c>
      <c r="AX285" s="22">
        <v>-1.2701499999999999E-2</v>
      </c>
      <c r="AY285" s="22">
        <v>-2.3219500000000001E-2</v>
      </c>
      <c r="AZ285" s="22">
        <v>-3.0953999999999999E-2</v>
      </c>
      <c r="BA285" s="22">
        <v>-3.7131299999999999E-2</v>
      </c>
      <c r="BB285" s="22">
        <v>-4.5448599999999999E-2</v>
      </c>
      <c r="BC285" s="22">
        <v>-6.8852700000000003E-2</v>
      </c>
      <c r="BD285" s="22">
        <v>-8.7804900000000005E-2</v>
      </c>
      <c r="BE285" s="22">
        <v>-8.2991300000000004E-2</v>
      </c>
      <c r="BF285" s="22">
        <v>-6.6577600000000001E-2</v>
      </c>
      <c r="BG285" s="22">
        <v>-5.94113E-2</v>
      </c>
      <c r="BH285" s="22">
        <v>-4.7230300000000003E-2</v>
      </c>
      <c r="BI285" s="22">
        <v>-1.10215E-2</v>
      </c>
      <c r="BJ285" s="22">
        <v>7.8106E-3</v>
      </c>
      <c r="BK285" s="22">
        <v>1.5235E-2</v>
      </c>
      <c r="BL285" s="22">
        <v>2.6589100000000001E-2</v>
      </c>
      <c r="BM285" s="22">
        <v>2.7525000000000001E-2</v>
      </c>
      <c r="BN285" s="22">
        <v>8.9012999999999991E-3</v>
      </c>
      <c r="BO285" s="22">
        <v>-5.6325999999999998E-3</v>
      </c>
      <c r="BP285" s="22">
        <v>-1.9225599999999999E-2</v>
      </c>
      <c r="BQ285" s="22">
        <v>-6.0302999999999997E-3</v>
      </c>
      <c r="BR285" s="22">
        <v>3.3821900000000002E-2</v>
      </c>
      <c r="BS285" s="22">
        <v>3.00021E-2</v>
      </c>
      <c r="BT285" s="22">
        <v>2.17783E-2</v>
      </c>
      <c r="BU285" s="22">
        <v>-1.9474E-3</v>
      </c>
      <c r="BV285" s="22">
        <v>1.13893E-2</v>
      </c>
      <c r="BW285" s="22">
        <v>1.206E-3</v>
      </c>
      <c r="BX285" s="22">
        <v>-5.6795999999999999E-3</v>
      </c>
      <c r="BY285" s="22">
        <v>-1.04633E-2</v>
      </c>
      <c r="BZ285" s="22">
        <v>-2.2696000000000001E-2</v>
      </c>
      <c r="CA285" s="22">
        <v>-5.1385399999999998E-2</v>
      </c>
      <c r="CB285" s="22">
        <v>-6.8366300000000005E-2</v>
      </c>
      <c r="CC285" s="22">
        <v>-6.4177100000000001E-2</v>
      </c>
      <c r="CD285" s="22">
        <v>-5.1297799999999998E-2</v>
      </c>
      <c r="CE285" s="22">
        <v>-4.3868299999999999E-2</v>
      </c>
      <c r="CF285" s="22">
        <v>-3.0983199999999999E-2</v>
      </c>
      <c r="CG285" s="22">
        <v>2.5195999999999999E-3</v>
      </c>
      <c r="CH285" s="22">
        <v>2.4587899999999999E-2</v>
      </c>
      <c r="CI285" s="22">
        <v>3.1878499999999997E-2</v>
      </c>
      <c r="CJ285" s="22">
        <v>4.4534200000000003E-2</v>
      </c>
      <c r="CK285" s="22">
        <v>4.6758000000000001E-2</v>
      </c>
      <c r="CL285" s="22">
        <v>2.93098E-2</v>
      </c>
      <c r="CM285" s="22">
        <v>1.25053E-2</v>
      </c>
      <c r="CN285" s="22">
        <v>-1.9880000000000001E-4</v>
      </c>
      <c r="CO285" s="22">
        <v>1.10235E-2</v>
      </c>
      <c r="CP285" s="22">
        <v>4.9600900000000003E-2</v>
      </c>
      <c r="CQ285" s="22">
        <v>4.39096E-2</v>
      </c>
      <c r="CR285" s="22">
        <v>3.8346900000000003E-2</v>
      </c>
      <c r="CS285" s="22">
        <v>1.50127E-2</v>
      </c>
      <c r="CT285" s="22">
        <v>2.8074499999999999E-2</v>
      </c>
      <c r="CU285" s="22">
        <v>1.8123E-2</v>
      </c>
      <c r="CV285" s="22">
        <v>1.18254E-2</v>
      </c>
      <c r="CW285" s="22">
        <v>8.0069000000000008E-3</v>
      </c>
      <c r="CX285" s="22">
        <v>-6.9376000000000004E-3</v>
      </c>
      <c r="CY285" s="22">
        <v>-3.3918200000000003E-2</v>
      </c>
      <c r="CZ285" s="22">
        <v>-4.89278E-2</v>
      </c>
      <c r="DA285" s="22">
        <v>-4.5362899999999998E-2</v>
      </c>
      <c r="DB285" s="22">
        <v>-3.6017899999999999E-2</v>
      </c>
      <c r="DC285" s="22">
        <v>-2.8325400000000001E-2</v>
      </c>
      <c r="DD285" s="22">
        <v>-1.4736000000000001E-2</v>
      </c>
      <c r="DE285" s="22">
        <v>1.6060700000000001E-2</v>
      </c>
      <c r="DF285" s="22">
        <v>4.1365100000000002E-2</v>
      </c>
      <c r="DG285" s="22">
        <v>4.85219E-2</v>
      </c>
      <c r="DH285" s="22">
        <v>6.2479300000000002E-2</v>
      </c>
      <c r="DI285" s="22">
        <v>6.5991099999999997E-2</v>
      </c>
      <c r="DJ285" s="22">
        <v>4.9718400000000003E-2</v>
      </c>
      <c r="DK285" s="22">
        <v>3.0643299999999998E-2</v>
      </c>
      <c r="DL285" s="22">
        <v>1.88281E-2</v>
      </c>
      <c r="DM285" s="22">
        <v>2.8077399999999999E-2</v>
      </c>
      <c r="DN285" s="22">
        <v>6.5379800000000002E-2</v>
      </c>
      <c r="DO285" s="22">
        <v>5.7817E-2</v>
      </c>
      <c r="DP285" s="22">
        <v>5.4915499999999999E-2</v>
      </c>
      <c r="DQ285" s="22">
        <v>3.1972800000000003E-2</v>
      </c>
      <c r="DR285" s="22">
        <v>4.4759699999999999E-2</v>
      </c>
      <c r="DS285" s="22">
        <v>3.5040000000000002E-2</v>
      </c>
      <c r="DT285" s="22">
        <v>2.93304E-2</v>
      </c>
      <c r="DU285" s="22">
        <v>2.64771E-2</v>
      </c>
      <c r="DV285" s="22">
        <v>8.8208999999999996E-3</v>
      </c>
      <c r="DW285" s="22">
        <v>-8.6981999999999997E-3</v>
      </c>
      <c r="DX285" s="22">
        <v>-2.0861500000000002E-2</v>
      </c>
      <c r="DY285" s="22">
        <v>-1.8198200000000001E-2</v>
      </c>
      <c r="DZ285" s="22">
        <v>-1.39563E-2</v>
      </c>
      <c r="EA285" s="22">
        <v>-5.8837999999999998E-3</v>
      </c>
      <c r="EB285" s="22">
        <v>8.7223999999999999E-3</v>
      </c>
      <c r="EC285" s="22">
        <v>3.5611900000000002E-2</v>
      </c>
      <c r="ED285" s="22">
        <v>6.5588800000000003E-2</v>
      </c>
      <c r="EE285" s="22">
        <v>7.2552400000000003E-2</v>
      </c>
      <c r="EF285" s="22">
        <v>8.8389300000000004E-2</v>
      </c>
      <c r="EG285" s="22">
        <v>9.3760499999999997E-2</v>
      </c>
      <c r="EH285" s="22">
        <v>7.9185099999999994E-2</v>
      </c>
      <c r="EI285" s="22">
        <v>5.6831600000000003E-2</v>
      </c>
      <c r="EJ285" s="22">
        <v>4.6299800000000002E-2</v>
      </c>
      <c r="EK285" s="22">
        <v>5.2700400000000001E-2</v>
      </c>
      <c r="EL285" s="22">
        <v>8.8162099999999993E-2</v>
      </c>
      <c r="EM285" s="22">
        <v>7.78972E-2</v>
      </c>
      <c r="EN285" s="22">
        <v>7.88378E-2</v>
      </c>
      <c r="EO285" s="22">
        <v>5.64606E-2</v>
      </c>
      <c r="EP285" s="22">
        <v>6.8850499999999995E-2</v>
      </c>
      <c r="EQ285" s="22">
        <v>5.9465499999999998E-2</v>
      </c>
      <c r="ER285" s="22">
        <v>5.4604800000000002E-2</v>
      </c>
      <c r="ES285" s="22">
        <v>5.3145199999999997E-2</v>
      </c>
      <c r="ET285" s="22">
        <v>3.1573499999999997E-2</v>
      </c>
      <c r="EU285" s="22">
        <v>53.836449999999999</v>
      </c>
      <c r="EV285" s="22">
        <v>53.280619999999999</v>
      </c>
      <c r="EW285" s="22">
        <v>52.375190000000003</v>
      </c>
      <c r="EX285" s="22">
        <v>51.715400000000002</v>
      </c>
      <c r="EY285" s="22">
        <v>51.05921</v>
      </c>
      <c r="EZ285" s="22">
        <v>51.063479999999998</v>
      </c>
      <c r="FA285" s="22">
        <v>50.783850000000001</v>
      </c>
      <c r="FB285" s="22">
        <v>50.769599999999997</v>
      </c>
      <c r="FC285" s="22">
        <v>56.540799999999997</v>
      </c>
      <c r="FD285" s="22">
        <v>63.304389999999998</v>
      </c>
      <c r="FE285" s="22">
        <v>68.103300000000004</v>
      </c>
      <c r="FF285" s="22">
        <v>71.333560000000006</v>
      </c>
      <c r="FG285" s="22">
        <v>72.776719999999997</v>
      </c>
      <c r="FH285" s="22">
        <v>72.786569999999998</v>
      </c>
      <c r="FI285" s="22">
        <v>72.138440000000003</v>
      </c>
      <c r="FJ285" s="22">
        <v>71.580250000000007</v>
      </c>
      <c r="FK285" s="22">
        <v>69.40513</v>
      </c>
      <c r="FL285" s="22">
        <v>65.37388</v>
      </c>
      <c r="FM285" s="22">
        <v>62.372929999999997</v>
      </c>
      <c r="FN285" s="22">
        <v>60.138800000000003</v>
      </c>
      <c r="FO285" s="22">
        <v>58.29222</v>
      </c>
      <c r="FP285" s="22">
        <v>56.818570000000001</v>
      </c>
      <c r="FQ285" s="22">
        <v>55.413240000000002</v>
      </c>
      <c r="FR285" s="22">
        <v>54.424199999999999</v>
      </c>
      <c r="FS285" s="22">
        <v>0.52139199999999997</v>
      </c>
      <c r="FT285" s="22">
        <v>2.4733999999999999E-2</v>
      </c>
      <c r="FU285" s="22">
        <v>2.7086200000000001E-2</v>
      </c>
    </row>
    <row r="286" spans="1:177" x14ac:dyDescent="0.2">
      <c r="A286" s="13" t="s">
        <v>226</v>
      </c>
      <c r="B286" s="13" t="s">
        <v>199</v>
      </c>
      <c r="C286" s="13" t="s">
        <v>272</v>
      </c>
      <c r="D286" s="34" t="s">
        <v>233</v>
      </c>
      <c r="E286" s="23" t="s">
        <v>221</v>
      </c>
      <c r="F286" s="23">
        <v>529</v>
      </c>
      <c r="G286" s="22">
        <v>0.70750150000000001</v>
      </c>
      <c r="H286" s="22">
        <v>0.67398760000000002</v>
      </c>
      <c r="I286" s="22">
        <v>0.62356659999999997</v>
      </c>
      <c r="J286" s="22">
        <v>0.589754</v>
      </c>
      <c r="K286" s="22">
        <v>0.61650550000000004</v>
      </c>
      <c r="L286" s="22">
        <v>0.67365330000000001</v>
      </c>
      <c r="M286" s="22">
        <v>0.7561196</v>
      </c>
      <c r="N286" s="22">
        <v>0.79182640000000004</v>
      </c>
      <c r="O286" s="22">
        <v>0.67797410000000002</v>
      </c>
      <c r="P286" s="22">
        <v>0.56550719999999999</v>
      </c>
      <c r="Q286" s="22">
        <v>0.48382120000000001</v>
      </c>
      <c r="R286" s="22">
        <v>0.42502570000000001</v>
      </c>
      <c r="S286" s="22">
        <v>0.42608069999999998</v>
      </c>
      <c r="T286" s="22">
        <v>0.46928330000000001</v>
      </c>
      <c r="U286" s="22">
        <v>0.539686</v>
      </c>
      <c r="V286" s="22">
        <v>0.63331059999999995</v>
      </c>
      <c r="W286" s="22">
        <v>0.79167529999999997</v>
      </c>
      <c r="X286" s="22">
        <v>1.054746</v>
      </c>
      <c r="Y286" s="22">
        <v>1.1119559999999999</v>
      </c>
      <c r="Z286" s="22">
        <v>1.1368549999999999</v>
      </c>
      <c r="AA286" s="22">
        <v>1.162927</v>
      </c>
      <c r="AB286" s="22">
        <v>1.032402</v>
      </c>
      <c r="AC286" s="22">
        <v>0.88759639999999995</v>
      </c>
      <c r="AD286" s="22">
        <v>0.7671057</v>
      </c>
      <c r="AE286" s="22">
        <v>-8.7477100000000002E-2</v>
      </c>
      <c r="AF286" s="22">
        <v>-8.8710600000000001E-2</v>
      </c>
      <c r="AG286" s="22">
        <v>-8.4789500000000004E-2</v>
      </c>
      <c r="AH286" s="22">
        <v>-0.1000481</v>
      </c>
      <c r="AI286" s="22">
        <v>-8.6006899999999997E-2</v>
      </c>
      <c r="AJ286" s="22">
        <v>-0.1098063</v>
      </c>
      <c r="AK286" s="22">
        <v>-0.12835440000000001</v>
      </c>
      <c r="AL286" s="22">
        <v>-6.74424E-2</v>
      </c>
      <c r="AM286" s="22">
        <v>-6.9585499999999995E-2</v>
      </c>
      <c r="AN286" s="22">
        <v>-5.2760700000000001E-2</v>
      </c>
      <c r="AO286" s="22">
        <v>-2.9668799999999999E-2</v>
      </c>
      <c r="AP286" s="22">
        <v>-2.9629599999999999E-2</v>
      </c>
      <c r="AQ286" s="22">
        <v>-3.5038100000000003E-2</v>
      </c>
      <c r="AR286" s="22">
        <v>-3.1773900000000001E-2</v>
      </c>
      <c r="AS286" s="22">
        <v>-1.1491400000000001E-2</v>
      </c>
      <c r="AT286" s="22">
        <v>-1.7571199999999999E-2</v>
      </c>
      <c r="AU286" s="22">
        <v>-1.6805299999999999E-2</v>
      </c>
      <c r="AV286" s="22">
        <v>-2.13625E-2</v>
      </c>
      <c r="AW286" s="22">
        <v>-6.9582400000000003E-2</v>
      </c>
      <c r="AX286" s="22">
        <v>-7.12174E-2</v>
      </c>
      <c r="AY286" s="22">
        <v>-2.9139100000000001E-2</v>
      </c>
      <c r="AZ286" s="22">
        <v>-8.1943799999999997E-2</v>
      </c>
      <c r="BA286" s="22">
        <v>-0.1038085</v>
      </c>
      <c r="BB286" s="22">
        <v>-9.2299699999999998E-2</v>
      </c>
      <c r="BC286" s="22">
        <v>-5.9152400000000001E-2</v>
      </c>
      <c r="BD286" s="22">
        <v>-5.7747399999999997E-2</v>
      </c>
      <c r="BE286" s="22">
        <v>-5.9151599999999999E-2</v>
      </c>
      <c r="BF286" s="22">
        <v>-7.1905700000000003E-2</v>
      </c>
      <c r="BG286" s="22">
        <v>-5.6394899999999998E-2</v>
      </c>
      <c r="BH286" s="22">
        <v>-7.94382E-2</v>
      </c>
      <c r="BI286" s="22">
        <v>-9.6784800000000004E-2</v>
      </c>
      <c r="BJ286" s="22">
        <v>-3.6046700000000001E-2</v>
      </c>
      <c r="BK286" s="22">
        <v>-3.8853100000000002E-2</v>
      </c>
      <c r="BL286" s="22">
        <v>-2.87345E-2</v>
      </c>
      <c r="BM286" s="22">
        <v>-1.9243999999999999E-3</v>
      </c>
      <c r="BN286" s="22">
        <v>2.1597999999999999E-3</v>
      </c>
      <c r="BO286" s="22">
        <v>2.7464999999999998E-3</v>
      </c>
      <c r="BP286" s="22">
        <v>3.4242000000000001E-3</v>
      </c>
      <c r="BQ286" s="22">
        <v>1.96752E-2</v>
      </c>
      <c r="BR286" s="22">
        <v>7.7669999999999996E-3</v>
      </c>
      <c r="BS286" s="22">
        <v>6.2554000000000004E-3</v>
      </c>
      <c r="BT286" s="22">
        <v>3.1652E-3</v>
      </c>
      <c r="BU286" s="22">
        <v>-4.5943900000000003E-2</v>
      </c>
      <c r="BV286" s="22">
        <v>-4.72565E-2</v>
      </c>
      <c r="BW286" s="22">
        <v>-6.0057000000000001E-3</v>
      </c>
      <c r="BX286" s="22">
        <v>-5.78148E-2</v>
      </c>
      <c r="BY286" s="22">
        <v>-7.4291899999999994E-2</v>
      </c>
      <c r="BZ286" s="22">
        <v>-6.5413499999999999E-2</v>
      </c>
      <c r="CA286" s="22">
        <v>-3.9534899999999998E-2</v>
      </c>
      <c r="CB286" s="22">
        <v>-3.6302399999999999E-2</v>
      </c>
      <c r="CC286" s="22">
        <v>-4.1394899999999998E-2</v>
      </c>
      <c r="CD286" s="22">
        <v>-5.24144E-2</v>
      </c>
      <c r="CE286" s="22">
        <v>-3.58857E-2</v>
      </c>
      <c r="CF286" s="22">
        <v>-5.84053E-2</v>
      </c>
      <c r="CG286" s="22">
        <v>-7.4919799999999995E-2</v>
      </c>
      <c r="CH286" s="22">
        <v>-1.4302199999999999E-2</v>
      </c>
      <c r="CI286" s="22">
        <v>-1.7568E-2</v>
      </c>
      <c r="CJ286" s="22">
        <v>-1.2094000000000001E-2</v>
      </c>
      <c r="CK286" s="22">
        <v>1.7291299999999999E-2</v>
      </c>
      <c r="CL286" s="22">
        <v>2.41771E-2</v>
      </c>
      <c r="CM286" s="22">
        <v>2.8915900000000001E-2</v>
      </c>
      <c r="CN286" s="22">
        <v>2.7802299999999999E-2</v>
      </c>
      <c r="CO286" s="22">
        <v>4.1261100000000002E-2</v>
      </c>
      <c r="CP286" s="22">
        <v>2.5316100000000001E-2</v>
      </c>
      <c r="CQ286" s="22">
        <v>2.2227199999999999E-2</v>
      </c>
      <c r="CR286" s="22">
        <v>2.0153000000000001E-2</v>
      </c>
      <c r="CS286" s="22">
        <v>-2.9571900000000002E-2</v>
      </c>
      <c r="CT286" s="22">
        <v>-3.06612E-2</v>
      </c>
      <c r="CU286" s="22">
        <v>1.00164E-2</v>
      </c>
      <c r="CV286" s="22">
        <v>-4.1103199999999999E-2</v>
      </c>
      <c r="CW286" s="22">
        <v>-5.3848800000000002E-2</v>
      </c>
      <c r="CX286" s="22">
        <v>-4.6792100000000003E-2</v>
      </c>
      <c r="CY286" s="22">
        <v>-1.9917299999999999E-2</v>
      </c>
      <c r="CZ286" s="22">
        <v>-1.4857499999999999E-2</v>
      </c>
      <c r="DA286" s="22">
        <v>-2.3638200000000002E-2</v>
      </c>
      <c r="DB286" s="22">
        <v>-3.2923099999999997E-2</v>
      </c>
      <c r="DC286" s="22">
        <v>-1.53765E-2</v>
      </c>
      <c r="DD286" s="22">
        <v>-3.7372500000000003E-2</v>
      </c>
      <c r="DE286" s="22">
        <v>-5.3054799999999999E-2</v>
      </c>
      <c r="DF286" s="22">
        <v>7.4424000000000001E-3</v>
      </c>
      <c r="DG286" s="22">
        <v>3.7171000000000001E-3</v>
      </c>
      <c r="DH286" s="22">
        <v>4.5465000000000002E-3</v>
      </c>
      <c r="DI286" s="22">
        <v>3.6507100000000001E-2</v>
      </c>
      <c r="DJ286" s="22">
        <v>4.6194399999999997E-2</v>
      </c>
      <c r="DK286" s="22">
        <v>5.50854E-2</v>
      </c>
      <c r="DL286" s="22">
        <v>5.2180499999999998E-2</v>
      </c>
      <c r="DM286" s="22">
        <v>6.2846899999999997E-2</v>
      </c>
      <c r="DN286" s="22">
        <v>4.2865199999999999E-2</v>
      </c>
      <c r="DO286" s="22">
        <v>3.8198999999999997E-2</v>
      </c>
      <c r="DP286" s="22">
        <v>3.7140800000000002E-2</v>
      </c>
      <c r="DQ286" s="22">
        <v>-1.3199900000000001E-2</v>
      </c>
      <c r="DR286" s="22">
        <v>-1.4065899999999999E-2</v>
      </c>
      <c r="DS286" s="22">
        <v>2.6038499999999999E-2</v>
      </c>
      <c r="DT286" s="22">
        <v>-2.43915E-2</v>
      </c>
      <c r="DU286" s="22">
        <v>-3.3405700000000003E-2</v>
      </c>
      <c r="DV286" s="22">
        <v>-2.8170799999999999E-2</v>
      </c>
      <c r="DW286" s="22">
        <v>8.4072999999999995E-3</v>
      </c>
      <c r="DX286" s="22">
        <v>1.6105700000000001E-2</v>
      </c>
      <c r="DY286" s="22">
        <v>1.9997000000000001E-3</v>
      </c>
      <c r="DZ286" s="22">
        <v>-4.7806999999999997E-3</v>
      </c>
      <c r="EA286" s="22">
        <v>1.4235599999999999E-2</v>
      </c>
      <c r="EB286" s="22">
        <v>-7.0044E-3</v>
      </c>
      <c r="EC286" s="22">
        <v>-2.1485199999999999E-2</v>
      </c>
      <c r="ED286" s="22">
        <v>3.8837999999999998E-2</v>
      </c>
      <c r="EE286" s="22">
        <v>3.4449399999999998E-2</v>
      </c>
      <c r="EF286" s="22">
        <v>2.8572799999999999E-2</v>
      </c>
      <c r="EG286" s="22">
        <v>6.4251500000000003E-2</v>
      </c>
      <c r="EH286" s="22">
        <v>7.7983899999999995E-2</v>
      </c>
      <c r="EI286" s="22">
        <v>9.2869999999999994E-2</v>
      </c>
      <c r="EJ286" s="22">
        <v>8.7378600000000001E-2</v>
      </c>
      <c r="EK286" s="22">
        <v>9.40135E-2</v>
      </c>
      <c r="EL286" s="22">
        <v>6.8203399999999997E-2</v>
      </c>
      <c r="EM286" s="22">
        <v>6.12597E-2</v>
      </c>
      <c r="EN286" s="22">
        <v>6.1668399999999998E-2</v>
      </c>
      <c r="EO286" s="22">
        <v>1.0438599999999999E-2</v>
      </c>
      <c r="EP286" s="22">
        <v>9.8951000000000004E-3</v>
      </c>
      <c r="EQ286" s="22">
        <v>4.9171899999999998E-2</v>
      </c>
      <c r="ER286" s="22">
        <v>-2.6259999999999999E-4</v>
      </c>
      <c r="ES286" s="22">
        <v>-3.8890999999999999E-3</v>
      </c>
      <c r="ET286" s="22">
        <v>-1.2846000000000001E-3</v>
      </c>
      <c r="EU286" s="22">
        <v>49.393099999999997</v>
      </c>
      <c r="EV286" s="22">
        <v>48.239780000000003</v>
      </c>
      <c r="EW286" s="22">
        <v>47.013420000000004</v>
      </c>
      <c r="EX286" s="22">
        <v>46.332419999999999</v>
      </c>
      <c r="EY286" s="22">
        <v>45.236220000000003</v>
      </c>
      <c r="EZ286" s="22">
        <v>44.760509999999996</v>
      </c>
      <c r="FA286" s="22">
        <v>44.461060000000003</v>
      </c>
      <c r="FB286" s="22">
        <v>44.461410000000001</v>
      </c>
      <c r="FC286" s="22">
        <v>50.169739999999997</v>
      </c>
      <c r="FD286" s="22">
        <v>58.38897</v>
      </c>
      <c r="FE286" s="22">
        <v>65.056470000000004</v>
      </c>
      <c r="FF286" s="22">
        <v>70.019059999999996</v>
      </c>
      <c r="FG286" s="22">
        <v>72.564160000000001</v>
      </c>
      <c r="FH286" s="22">
        <v>73.555999999999997</v>
      </c>
      <c r="FI286" s="22">
        <v>73.220209999999994</v>
      </c>
      <c r="FJ286" s="22">
        <v>72.131919999999994</v>
      </c>
      <c r="FK286" s="22">
        <v>69.473529999999997</v>
      </c>
      <c r="FL286" s="22">
        <v>63.97401</v>
      </c>
      <c r="FM286" s="22">
        <v>60.243259999999999</v>
      </c>
      <c r="FN286" s="22">
        <v>57.368429999999996</v>
      </c>
      <c r="FO286" s="22">
        <v>54.721269999999997</v>
      </c>
      <c r="FP286" s="22">
        <v>52.84487</v>
      </c>
      <c r="FQ286" s="22">
        <v>51.15354</v>
      </c>
      <c r="FR286" s="22">
        <v>49.95908</v>
      </c>
      <c r="FS286" s="22">
        <v>0.45337119999999997</v>
      </c>
      <c r="FT286" s="22">
        <v>2.18941E-2</v>
      </c>
      <c r="FU286" s="22">
        <v>2.5685599999999999E-2</v>
      </c>
    </row>
    <row r="287" spans="1:177" x14ac:dyDescent="0.2">
      <c r="A287" s="13" t="s">
        <v>226</v>
      </c>
      <c r="B287" s="13" t="s">
        <v>199</v>
      </c>
      <c r="C287" s="13" t="s">
        <v>272</v>
      </c>
      <c r="D287" s="34" t="s">
        <v>245</v>
      </c>
      <c r="E287" s="23" t="s">
        <v>219</v>
      </c>
      <c r="F287" s="23">
        <v>1233</v>
      </c>
      <c r="G287" s="22">
        <v>0.6274537</v>
      </c>
      <c r="H287" s="22">
        <v>0.55976300000000001</v>
      </c>
      <c r="I287" s="22">
        <v>0.51514800000000005</v>
      </c>
      <c r="J287" s="22">
        <v>0.49559890000000001</v>
      </c>
      <c r="K287" s="22">
        <v>0.52324059999999994</v>
      </c>
      <c r="L287" s="22">
        <v>0.56979290000000005</v>
      </c>
      <c r="M287" s="22">
        <v>0.66433889999999995</v>
      </c>
      <c r="N287" s="22">
        <v>0.69514019999999999</v>
      </c>
      <c r="O287" s="22">
        <v>0.61175619999999997</v>
      </c>
      <c r="P287" s="22">
        <v>0.55270629999999998</v>
      </c>
      <c r="Q287" s="22">
        <v>0.47326420000000002</v>
      </c>
      <c r="R287" s="22">
        <v>0.43391809999999997</v>
      </c>
      <c r="S287" s="22">
        <v>0.45424569999999997</v>
      </c>
      <c r="T287" s="22">
        <v>0.48671500000000001</v>
      </c>
      <c r="U287" s="22">
        <v>0.52288760000000001</v>
      </c>
      <c r="V287" s="22">
        <v>0.61166849999999995</v>
      </c>
      <c r="W287" s="22">
        <v>0.75009749999999997</v>
      </c>
      <c r="X287" s="22">
        <v>0.96601309999999996</v>
      </c>
      <c r="Y287" s="22">
        <v>1.080956</v>
      </c>
      <c r="Z287" s="22">
        <v>1.1695519999999999</v>
      </c>
      <c r="AA287" s="22">
        <v>1.146668</v>
      </c>
      <c r="AB287" s="22">
        <v>1.003471</v>
      </c>
      <c r="AC287" s="22">
        <v>0.90064860000000002</v>
      </c>
      <c r="AD287" s="22">
        <v>0.76034930000000001</v>
      </c>
      <c r="AE287" s="22">
        <v>-7.5937699999999997E-2</v>
      </c>
      <c r="AF287" s="22">
        <v>-7.5198799999999996E-2</v>
      </c>
      <c r="AG287" s="22">
        <v>-7.8240299999999999E-2</v>
      </c>
      <c r="AH287" s="22">
        <v>-7.8373700000000004E-2</v>
      </c>
      <c r="AI287" s="22">
        <v>-5.2646100000000001E-2</v>
      </c>
      <c r="AJ287" s="22">
        <v>-6.7242399999999994E-2</v>
      </c>
      <c r="AK287" s="22">
        <v>-5.87564E-2</v>
      </c>
      <c r="AL287" s="22">
        <v>-2.4167500000000001E-2</v>
      </c>
      <c r="AM287" s="22">
        <v>-3.80676E-2</v>
      </c>
      <c r="AN287" s="22">
        <v>-1.40225E-2</v>
      </c>
      <c r="AO287" s="22">
        <v>-4.4826299999999999E-2</v>
      </c>
      <c r="AP287" s="22">
        <v>-4.9450099999999997E-2</v>
      </c>
      <c r="AQ287" s="22">
        <v>-5.0174799999999999E-2</v>
      </c>
      <c r="AR287" s="22">
        <v>-4.1990899999999998E-2</v>
      </c>
      <c r="AS287" s="22">
        <v>-3.8408299999999999E-2</v>
      </c>
      <c r="AT287" s="22">
        <v>-6.5728999999999996E-3</v>
      </c>
      <c r="AU287" s="22">
        <v>-2.8249E-3</v>
      </c>
      <c r="AV287" s="22">
        <v>-6.86808E-2</v>
      </c>
      <c r="AW287" s="22">
        <v>-8.2115499999999994E-2</v>
      </c>
      <c r="AX287" s="22">
        <v>-4.4790099999999999E-2</v>
      </c>
      <c r="AY287" s="22">
        <v>-2.0077999999999999E-2</v>
      </c>
      <c r="AZ287" s="22">
        <v>-6.1114700000000001E-2</v>
      </c>
      <c r="BA287" s="22">
        <v>-5.7505199999999999E-2</v>
      </c>
      <c r="BB287" s="22">
        <v>-7.0422600000000002E-2</v>
      </c>
      <c r="BC287" s="22">
        <v>-5.0710999999999999E-2</v>
      </c>
      <c r="BD287" s="22">
        <v>-5.1118700000000003E-2</v>
      </c>
      <c r="BE287" s="22">
        <v>-5.5566699999999997E-2</v>
      </c>
      <c r="BF287" s="22">
        <v>-5.4200100000000001E-2</v>
      </c>
      <c r="BG287" s="22">
        <v>-2.62849E-2</v>
      </c>
      <c r="BH287" s="22">
        <v>-4.17743E-2</v>
      </c>
      <c r="BI287" s="22">
        <v>-3.2516799999999998E-2</v>
      </c>
      <c r="BJ287" s="22">
        <v>3.3847999999999999E-3</v>
      </c>
      <c r="BK287" s="22">
        <v>-1.0036099999999999E-2</v>
      </c>
      <c r="BL287" s="22">
        <v>1.22871E-2</v>
      </c>
      <c r="BM287" s="22">
        <v>-1.4962700000000001E-2</v>
      </c>
      <c r="BN287" s="22">
        <v>-1.6006800000000002E-2</v>
      </c>
      <c r="BO287" s="22">
        <v>-1.2867699999999999E-2</v>
      </c>
      <c r="BP287" s="22">
        <v>-3.2204999999999998E-3</v>
      </c>
      <c r="BQ287" s="22">
        <v>-3.7648E-3</v>
      </c>
      <c r="BR287" s="22">
        <v>2.5633E-2</v>
      </c>
      <c r="BS287" s="22">
        <v>2.8766900000000001E-2</v>
      </c>
      <c r="BT287" s="22">
        <v>-3.3025199999999998E-2</v>
      </c>
      <c r="BU287" s="22">
        <v>-4.7640599999999998E-2</v>
      </c>
      <c r="BV287" s="22">
        <v>-1.1134399999999999E-2</v>
      </c>
      <c r="BW287" s="22">
        <v>1.01332E-2</v>
      </c>
      <c r="BX287" s="22">
        <v>-3.01914E-2</v>
      </c>
      <c r="BY287" s="22">
        <v>-2.6176399999999999E-2</v>
      </c>
      <c r="BZ287" s="22">
        <v>-4.1467799999999999E-2</v>
      </c>
      <c r="CA287" s="22">
        <v>-3.3239100000000001E-2</v>
      </c>
      <c r="CB287" s="22">
        <v>-3.4440900000000003E-2</v>
      </c>
      <c r="CC287" s="22">
        <v>-3.9863000000000003E-2</v>
      </c>
      <c r="CD287" s="22">
        <v>-3.7457600000000001E-2</v>
      </c>
      <c r="CE287" s="22">
        <v>-8.0271000000000006E-3</v>
      </c>
      <c r="CF287" s="22">
        <v>-2.41351E-2</v>
      </c>
      <c r="CG287" s="22">
        <v>-1.43433E-2</v>
      </c>
      <c r="CH287" s="22">
        <v>2.2467399999999998E-2</v>
      </c>
      <c r="CI287" s="22">
        <v>9.3784000000000003E-3</v>
      </c>
      <c r="CJ287" s="22">
        <v>3.0509000000000001E-2</v>
      </c>
      <c r="CK287" s="22">
        <v>5.7206999999999996E-3</v>
      </c>
      <c r="CL287" s="22">
        <v>7.1558999999999998E-3</v>
      </c>
      <c r="CM287" s="22">
        <v>1.2971E-2</v>
      </c>
      <c r="CN287" s="22">
        <v>2.3631800000000001E-2</v>
      </c>
      <c r="CO287" s="22">
        <v>2.0229199999999999E-2</v>
      </c>
      <c r="CP287" s="22">
        <v>4.7938700000000001E-2</v>
      </c>
      <c r="CQ287" s="22">
        <v>5.0647400000000002E-2</v>
      </c>
      <c r="CR287" s="22">
        <v>-8.3303000000000006E-3</v>
      </c>
      <c r="CS287" s="22">
        <v>-2.37634E-2</v>
      </c>
      <c r="CT287" s="22">
        <v>1.2175500000000001E-2</v>
      </c>
      <c r="CU287" s="22">
        <v>3.1057499999999998E-2</v>
      </c>
      <c r="CV287" s="22">
        <v>-8.7741E-3</v>
      </c>
      <c r="CW287" s="22">
        <v>-4.4780999999999996E-3</v>
      </c>
      <c r="CX287" s="22">
        <v>-2.14138E-2</v>
      </c>
      <c r="CY287" s="22">
        <v>-1.5767099999999999E-2</v>
      </c>
      <c r="CZ287" s="22">
        <v>-1.77631E-2</v>
      </c>
      <c r="DA287" s="22">
        <v>-2.4159400000000001E-2</v>
      </c>
      <c r="DB287" s="22">
        <v>-2.0715000000000001E-2</v>
      </c>
      <c r="DC287" s="22">
        <v>1.0230599999999999E-2</v>
      </c>
      <c r="DD287" s="22">
        <v>-6.496E-3</v>
      </c>
      <c r="DE287" s="22">
        <v>3.8302000000000002E-3</v>
      </c>
      <c r="DF287" s="22">
        <v>4.15501E-2</v>
      </c>
      <c r="DG287" s="22">
        <v>2.87929E-2</v>
      </c>
      <c r="DH287" s="22">
        <v>4.8730900000000001E-2</v>
      </c>
      <c r="DI287" s="22">
        <v>2.6404199999999999E-2</v>
      </c>
      <c r="DJ287" s="22">
        <v>3.0318600000000001E-2</v>
      </c>
      <c r="DK287" s="22">
        <v>3.8809799999999998E-2</v>
      </c>
      <c r="DL287" s="22">
        <v>5.0484099999999997E-2</v>
      </c>
      <c r="DM287" s="22">
        <v>4.4223199999999997E-2</v>
      </c>
      <c r="DN287" s="22">
        <v>7.0244399999999999E-2</v>
      </c>
      <c r="DO287" s="22">
        <v>7.2527800000000003E-2</v>
      </c>
      <c r="DP287" s="22">
        <v>1.6364699999999999E-2</v>
      </c>
      <c r="DQ287" s="22">
        <v>1.138E-4</v>
      </c>
      <c r="DR287" s="22">
        <v>3.5485299999999997E-2</v>
      </c>
      <c r="DS287" s="22">
        <v>5.1981699999999999E-2</v>
      </c>
      <c r="DT287" s="22">
        <v>1.26432E-2</v>
      </c>
      <c r="DU287" s="22">
        <v>1.7220200000000001E-2</v>
      </c>
      <c r="DV287" s="22">
        <v>-1.3598E-3</v>
      </c>
      <c r="DW287" s="22">
        <v>9.4596000000000003E-3</v>
      </c>
      <c r="DX287" s="22">
        <v>6.3171E-3</v>
      </c>
      <c r="DY287" s="22">
        <v>-1.4857E-3</v>
      </c>
      <c r="DZ287" s="22">
        <v>3.4585000000000002E-3</v>
      </c>
      <c r="EA287" s="22">
        <v>3.6591800000000001E-2</v>
      </c>
      <c r="EB287" s="22">
        <v>1.8972200000000002E-2</v>
      </c>
      <c r="EC287" s="22">
        <v>3.00699E-2</v>
      </c>
      <c r="ED287" s="22">
        <v>6.9102399999999994E-2</v>
      </c>
      <c r="EE287" s="22">
        <v>5.6824300000000001E-2</v>
      </c>
      <c r="EF287" s="22">
        <v>7.5040499999999996E-2</v>
      </c>
      <c r="EG287" s="22">
        <v>5.62678E-2</v>
      </c>
      <c r="EH287" s="22">
        <v>6.3761899999999996E-2</v>
      </c>
      <c r="EI287" s="22">
        <v>7.6116799999999998E-2</v>
      </c>
      <c r="EJ287" s="22">
        <v>8.9254600000000003E-2</v>
      </c>
      <c r="EK287" s="22">
        <v>7.8866699999999998E-2</v>
      </c>
      <c r="EL287" s="22">
        <v>0.10245029999999999</v>
      </c>
      <c r="EM287" s="22">
        <v>0.1041197</v>
      </c>
      <c r="EN287" s="22">
        <v>5.2020200000000003E-2</v>
      </c>
      <c r="EO287" s="22">
        <v>3.45887E-2</v>
      </c>
      <c r="EP287" s="22">
        <v>6.9140999999999994E-2</v>
      </c>
      <c r="EQ287" s="22">
        <v>8.2193000000000002E-2</v>
      </c>
      <c r="ER287" s="22">
        <v>4.3566500000000001E-2</v>
      </c>
      <c r="ES287" s="22">
        <v>4.8549000000000002E-2</v>
      </c>
      <c r="ET287" s="22">
        <v>2.7595000000000001E-2</v>
      </c>
      <c r="EU287" s="22">
        <v>58.464660000000002</v>
      </c>
      <c r="EV287" s="22">
        <v>58.474260000000001</v>
      </c>
      <c r="EW287" s="22">
        <v>58.101309999999998</v>
      </c>
      <c r="EX287" s="22">
        <v>56.529380000000003</v>
      </c>
      <c r="EY287" s="22">
        <v>55.976190000000003</v>
      </c>
      <c r="EZ287" s="22">
        <v>54.927750000000003</v>
      </c>
      <c r="FA287" s="22">
        <v>54.64255</v>
      </c>
      <c r="FB287" s="22">
        <v>53.46904</v>
      </c>
      <c r="FC287" s="22">
        <v>61.439070000000001</v>
      </c>
      <c r="FD287" s="22">
        <v>70.156239999999997</v>
      </c>
      <c r="FE287" s="22">
        <v>75.070750000000004</v>
      </c>
      <c r="FF287" s="22">
        <v>78.969719999999995</v>
      </c>
      <c r="FG287" s="22">
        <v>81.315770000000001</v>
      </c>
      <c r="FH287" s="22">
        <v>80.813000000000002</v>
      </c>
      <c r="FI287" s="22">
        <v>80.354510000000005</v>
      </c>
      <c r="FJ287" s="22">
        <v>79.731989999999996</v>
      </c>
      <c r="FK287" s="22">
        <v>76.525739999999999</v>
      </c>
      <c r="FL287" s="22">
        <v>70.875389999999996</v>
      </c>
      <c r="FM287" s="22">
        <v>66.151020000000003</v>
      </c>
      <c r="FN287" s="22">
        <v>63.083860000000001</v>
      </c>
      <c r="FO287" s="22">
        <v>62.739719999999998</v>
      </c>
      <c r="FP287" s="22">
        <v>59.913179999999997</v>
      </c>
      <c r="FQ287" s="22">
        <v>57.583869999999997</v>
      </c>
      <c r="FR287" s="22">
        <v>56.098100000000002</v>
      </c>
      <c r="FS287" s="22">
        <v>0.4971333</v>
      </c>
      <c r="FT287" s="22">
        <v>2.4187199999999999E-2</v>
      </c>
      <c r="FU287" s="22">
        <v>3.3199600000000003E-2</v>
      </c>
    </row>
    <row r="288" spans="1:177" x14ac:dyDescent="0.2">
      <c r="A288" s="13" t="s">
        <v>226</v>
      </c>
      <c r="B288" s="13" t="s">
        <v>199</v>
      </c>
      <c r="C288" s="13" t="s">
        <v>272</v>
      </c>
      <c r="D288" s="34" t="s">
        <v>245</v>
      </c>
      <c r="E288" s="23" t="s">
        <v>220</v>
      </c>
      <c r="F288" s="23">
        <v>704</v>
      </c>
      <c r="G288" s="22">
        <v>0.58057029999999998</v>
      </c>
      <c r="H288" s="22">
        <v>0.50414099999999995</v>
      </c>
      <c r="I288" s="22">
        <v>0.46519709999999997</v>
      </c>
      <c r="J288" s="22">
        <v>0.46368510000000002</v>
      </c>
      <c r="K288" s="22">
        <v>0.46326450000000002</v>
      </c>
      <c r="L288" s="22">
        <v>0.51754929999999999</v>
      </c>
      <c r="M288" s="22">
        <v>0.62591479999999999</v>
      </c>
      <c r="N288" s="22">
        <v>0.65599300000000005</v>
      </c>
      <c r="O288" s="22">
        <v>0.62444739999999999</v>
      </c>
      <c r="P288" s="22">
        <v>0.59634719999999997</v>
      </c>
      <c r="Q288" s="22">
        <v>0.5297558</v>
      </c>
      <c r="R288" s="22">
        <v>0.46920089999999998</v>
      </c>
      <c r="S288" s="22">
        <v>0.44274239999999998</v>
      </c>
      <c r="T288" s="22">
        <v>0.46782390000000001</v>
      </c>
      <c r="U288" s="22">
        <v>0.51145949999999996</v>
      </c>
      <c r="V288" s="22">
        <v>0.57912580000000002</v>
      </c>
      <c r="W288" s="22">
        <v>0.70003090000000001</v>
      </c>
      <c r="X288" s="22">
        <v>0.919292</v>
      </c>
      <c r="Y288" s="22">
        <v>1.028745</v>
      </c>
      <c r="Z288" s="22">
        <v>1.1796610000000001</v>
      </c>
      <c r="AA288" s="22">
        <v>1.1048009999999999</v>
      </c>
      <c r="AB288" s="22">
        <v>0.97662990000000005</v>
      </c>
      <c r="AC288" s="22">
        <v>0.90992249999999997</v>
      </c>
      <c r="AD288" s="22">
        <v>0.78031759999999994</v>
      </c>
      <c r="AE288" s="22">
        <v>-0.1371289</v>
      </c>
      <c r="AF288" s="22">
        <v>-0.1314487</v>
      </c>
      <c r="AG288" s="22">
        <v>-0.13429630000000001</v>
      </c>
      <c r="AH288" s="22">
        <v>-0.1192213</v>
      </c>
      <c r="AI288" s="22">
        <v>-0.1070016</v>
      </c>
      <c r="AJ288" s="22">
        <v>-8.5571700000000001E-2</v>
      </c>
      <c r="AK288" s="22">
        <v>-5.1280199999999998E-2</v>
      </c>
      <c r="AL288" s="22">
        <v>-5.1023300000000001E-2</v>
      </c>
      <c r="AM288" s="22">
        <v>-2.81356E-2</v>
      </c>
      <c r="AN288" s="22">
        <v>-1.2641700000000001E-2</v>
      </c>
      <c r="AO288" s="22">
        <v>-5.2295500000000002E-2</v>
      </c>
      <c r="AP288" s="22">
        <v>-7.1414099999999994E-2</v>
      </c>
      <c r="AQ288" s="22">
        <v>-0.1120546</v>
      </c>
      <c r="AR288" s="22">
        <v>-8.2124799999999998E-2</v>
      </c>
      <c r="AS288" s="22">
        <v>-8.1482299999999994E-2</v>
      </c>
      <c r="AT288" s="22">
        <v>-4.1498699999999999E-2</v>
      </c>
      <c r="AU288" s="22">
        <v>-2.7807100000000001E-2</v>
      </c>
      <c r="AV288" s="22">
        <v>-9.29532E-2</v>
      </c>
      <c r="AW288" s="22">
        <v>-0.1107884</v>
      </c>
      <c r="AX288" s="22">
        <v>-3.4831800000000003E-2</v>
      </c>
      <c r="AY288" s="22">
        <v>-5.73585E-2</v>
      </c>
      <c r="AZ288" s="22">
        <v>-0.1003178</v>
      </c>
      <c r="BA288" s="22">
        <v>-7.0552500000000004E-2</v>
      </c>
      <c r="BB288" s="22">
        <v>-8.36475E-2</v>
      </c>
      <c r="BC288" s="22">
        <v>-9.8771600000000001E-2</v>
      </c>
      <c r="BD288" s="22">
        <v>-9.6508099999999999E-2</v>
      </c>
      <c r="BE288" s="22">
        <v>-0.10166360000000001</v>
      </c>
      <c r="BF288" s="22">
        <v>-8.89929E-2</v>
      </c>
      <c r="BG288" s="22">
        <v>-7.2424000000000002E-2</v>
      </c>
      <c r="BH288" s="22">
        <v>-5.23886E-2</v>
      </c>
      <c r="BI288" s="22">
        <v>-2.1061699999999999E-2</v>
      </c>
      <c r="BJ288" s="22">
        <v>-1.2881999999999999E-2</v>
      </c>
      <c r="BK288" s="22">
        <v>9.0866999999999996E-3</v>
      </c>
      <c r="BL288" s="22">
        <v>2.4014299999999999E-2</v>
      </c>
      <c r="BM288" s="22">
        <v>-1.2574699999999999E-2</v>
      </c>
      <c r="BN288" s="22">
        <v>-2.9972100000000002E-2</v>
      </c>
      <c r="BO288" s="22">
        <v>-6.8678900000000001E-2</v>
      </c>
      <c r="BP288" s="22">
        <v>-4.2468100000000002E-2</v>
      </c>
      <c r="BQ288" s="22">
        <v>-3.9478600000000003E-2</v>
      </c>
      <c r="BR288" s="22">
        <v>5.2450000000000001E-4</v>
      </c>
      <c r="BS288" s="22">
        <v>1.4442699999999999E-2</v>
      </c>
      <c r="BT288" s="22">
        <v>-4.2722900000000001E-2</v>
      </c>
      <c r="BU288" s="22">
        <v>-6.3260300000000005E-2</v>
      </c>
      <c r="BV288" s="22">
        <v>1.1018E-2</v>
      </c>
      <c r="BW288" s="22">
        <v>-1.50204E-2</v>
      </c>
      <c r="BX288" s="22">
        <v>-5.6547800000000002E-2</v>
      </c>
      <c r="BY288" s="22">
        <v>-3.0280999999999999E-2</v>
      </c>
      <c r="BZ288" s="22">
        <v>-4.5849599999999997E-2</v>
      </c>
      <c r="CA288" s="22">
        <v>-7.2205400000000003E-2</v>
      </c>
      <c r="CB288" s="22">
        <v>-7.2308399999999995E-2</v>
      </c>
      <c r="CC288" s="22">
        <v>-7.9062300000000002E-2</v>
      </c>
      <c r="CD288" s="22">
        <v>-6.8056900000000004E-2</v>
      </c>
      <c r="CE288" s="22">
        <v>-4.8475699999999997E-2</v>
      </c>
      <c r="CF288" s="22">
        <v>-2.9406000000000002E-2</v>
      </c>
      <c r="CG288" s="22">
        <v>-1.3239999999999999E-4</v>
      </c>
      <c r="CH288" s="22">
        <v>1.3534600000000001E-2</v>
      </c>
      <c r="CI288" s="22">
        <v>3.48667E-2</v>
      </c>
      <c r="CJ288" s="22">
        <v>4.9402099999999997E-2</v>
      </c>
      <c r="CK288" s="22">
        <v>1.4935800000000001E-2</v>
      </c>
      <c r="CL288" s="22">
        <v>-1.2695E-3</v>
      </c>
      <c r="CM288" s="22">
        <v>-3.8636999999999998E-2</v>
      </c>
      <c r="CN288" s="22">
        <v>-1.5002E-2</v>
      </c>
      <c r="CO288" s="22">
        <v>-1.0386899999999999E-2</v>
      </c>
      <c r="CP288" s="22">
        <v>2.9629699999999998E-2</v>
      </c>
      <c r="CQ288" s="22">
        <v>4.3704800000000002E-2</v>
      </c>
      <c r="CR288" s="22">
        <v>-7.9336000000000007E-3</v>
      </c>
      <c r="CS288" s="22">
        <v>-3.0342600000000001E-2</v>
      </c>
      <c r="CT288" s="22">
        <v>4.2773499999999999E-2</v>
      </c>
      <c r="CU288" s="22">
        <v>1.43029E-2</v>
      </c>
      <c r="CV288" s="22">
        <v>-2.6232800000000001E-2</v>
      </c>
      <c r="CW288" s="22">
        <v>-2.3890000000000001E-3</v>
      </c>
      <c r="CX288" s="22">
        <v>-1.9670900000000002E-2</v>
      </c>
      <c r="CY288" s="22">
        <v>-4.5639199999999998E-2</v>
      </c>
      <c r="CZ288" s="22">
        <v>-4.8108600000000001E-2</v>
      </c>
      <c r="DA288" s="22">
        <v>-5.64611E-2</v>
      </c>
      <c r="DB288" s="22">
        <v>-4.7120799999999997E-2</v>
      </c>
      <c r="DC288" s="22">
        <v>-2.4527299999999998E-2</v>
      </c>
      <c r="DD288" s="22">
        <v>-6.4235000000000004E-3</v>
      </c>
      <c r="DE288" s="22">
        <v>2.0796800000000001E-2</v>
      </c>
      <c r="DF288" s="22">
        <v>3.9951100000000003E-2</v>
      </c>
      <c r="DG288" s="22">
        <v>6.0646800000000001E-2</v>
      </c>
      <c r="DH288" s="22">
        <v>7.4789999999999995E-2</v>
      </c>
      <c r="DI288" s="22">
        <v>4.2446299999999999E-2</v>
      </c>
      <c r="DJ288" s="22">
        <v>2.7433200000000001E-2</v>
      </c>
      <c r="DK288" s="22">
        <v>-8.5950999999999996E-3</v>
      </c>
      <c r="DL288" s="22">
        <v>1.24642E-2</v>
      </c>
      <c r="DM288" s="22">
        <v>1.8704800000000001E-2</v>
      </c>
      <c r="DN288" s="22">
        <v>5.87349E-2</v>
      </c>
      <c r="DO288" s="22">
        <v>7.2966900000000001E-2</v>
      </c>
      <c r="DP288" s="22">
        <v>2.6855799999999999E-2</v>
      </c>
      <c r="DQ288" s="22">
        <v>2.5752000000000001E-3</v>
      </c>
      <c r="DR288" s="22">
        <v>7.4528999999999998E-2</v>
      </c>
      <c r="DS288" s="22">
        <v>4.3626199999999997E-2</v>
      </c>
      <c r="DT288" s="22">
        <v>4.0822000000000002E-3</v>
      </c>
      <c r="DU288" s="22">
        <v>2.5502899999999998E-2</v>
      </c>
      <c r="DV288" s="22">
        <v>6.5078000000000002E-3</v>
      </c>
      <c r="DW288" s="22">
        <v>-7.2817999999999997E-3</v>
      </c>
      <c r="DX288" s="22">
        <v>-1.3167999999999999E-2</v>
      </c>
      <c r="DY288" s="22">
        <v>-2.38284E-2</v>
      </c>
      <c r="DZ288" s="22">
        <v>-1.6892500000000001E-2</v>
      </c>
      <c r="EA288" s="22">
        <v>1.00502E-2</v>
      </c>
      <c r="EB288" s="22">
        <v>2.6759600000000001E-2</v>
      </c>
      <c r="EC288" s="22">
        <v>5.10153E-2</v>
      </c>
      <c r="ED288" s="22">
        <v>7.8092400000000006E-2</v>
      </c>
      <c r="EE288" s="22">
        <v>9.7868999999999998E-2</v>
      </c>
      <c r="EF288" s="22">
        <v>0.111446</v>
      </c>
      <c r="EG288" s="22">
        <v>8.2167100000000007E-2</v>
      </c>
      <c r="EH288" s="22">
        <v>6.8875199999999998E-2</v>
      </c>
      <c r="EI288" s="22">
        <v>3.4780600000000002E-2</v>
      </c>
      <c r="EJ288" s="22">
        <v>5.2120899999999998E-2</v>
      </c>
      <c r="EK288" s="22">
        <v>6.0708499999999999E-2</v>
      </c>
      <c r="EL288" s="22">
        <v>0.1007581</v>
      </c>
      <c r="EM288" s="22">
        <v>0.11521670000000001</v>
      </c>
      <c r="EN288" s="22">
        <v>7.7086100000000005E-2</v>
      </c>
      <c r="EO288" s="22">
        <v>5.0103300000000003E-2</v>
      </c>
      <c r="EP288" s="22">
        <v>0.1203789</v>
      </c>
      <c r="EQ288" s="22">
        <v>8.5964399999999996E-2</v>
      </c>
      <c r="ER288" s="22">
        <v>4.7852199999999998E-2</v>
      </c>
      <c r="ES288" s="22">
        <v>6.57745E-2</v>
      </c>
      <c r="ET288" s="22">
        <v>4.4305700000000003E-2</v>
      </c>
      <c r="EU288" s="22">
        <v>59.892339999999997</v>
      </c>
      <c r="EV288" s="22">
        <v>60.486669999999997</v>
      </c>
      <c r="EW288" s="22">
        <v>60.445059999999998</v>
      </c>
      <c r="EX288" s="22">
        <v>58.642060000000001</v>
      </c>
      <c r="EY288" s="22">
        <v>57.443049999999999</v>
      </c>
      <c r="EZ288" s="22">
        <v>56.234830000000002</v>
      </c>
      <c r="FA288" s="22">
        <v>56.5792</v>
      </c>
      <c r="FB288" s="22">
        <v>55.666240000000002</v>
      </c>
      <c r="FC288" s="22">
        <v>63.627830000000003</v>
      </c>
      <c r="FD288" s="22">
        <v>71.930449999999993</v>
      </c>
      <c r="FE288" s="22">
        <v>76.730900000000005</v>
      </c>
      <c r="FF288" s="22">
        <v>79.939859999999996</v>
      </c>
      <c r="FG288" s="22">
        <v>81.412890000000004</v>
      </c>
      <c r="FH288" s="22">
        <v>80.474980000000002</v>
      </c>
      <c r="FI288" s="22">
        <v>80.666629999999998</v>
      </c>
      <c r="FJ288" s="22">
        <v>79.86618</v>
      </c>
      <c r="FK288" s="22">
        <v>76.506680000000003</v>
      </c>
      <c r="FL288" s="22">
        <v>71.021299999999997</v>
      </c>
      <c r="FM288" s="22">
        <v>67.393389999999997</v>
      </c>
      <c r="FN288" s="22">
        <v>65.221090000000004</v>
      </c>
      <c r="FO288" s="22">
        <v>64.743510000000001</v>
      </c>
      <c r="FP288" s="22">
        <v>60.985289999999999</v>
      </c>
      <c r="FQ288" s="22">
        <v>57.719810000000003</v>
      </c>
      <c r="FR288" s="22">
        <v>55.976089999999999</v>
      </c>
      <c r="FS288" s="22">
        <v>0.72307560000000004</v>
      </c>
      <c r="FT288" s="22">
        <v>3.4060199999999999E-2</v>
      </c>
      <c r="FU288" s="22">
        <v>4.8839500000000001E-2</v>
      </c>
    </row>
    <row r="289" spans="1:177" x14ac:dyDescent="0.2">
      <c r="A289" s="13" t="s">
        <v>226</v>
      </c>
      <c r="B289" s="13" t="s">
        <v>199</v>
      </c>
      <c r="C289" s="13" t="s">
        <v>272</v>
      </c>
      <c r="D289" s="34" t="s">
        <v>245</v>
      </c>
      <c r="E289" s="23" t="s">
        <v>221</v>
      </c>
      <c r="F289" s="23">
        <v>529</v>
      </c>
      <c r="G289" s="22">
        <v>0.69243379999999999</v>
      </c>
      <c r="H289" s="22">
        <v>0.63325209999999998</v>
      </c>
      <c r="I289" s="22">
        <v>0.58291800000000005</v>
      </c>
      <c r="J289" s="22">
        <v>0.53827709999999995</v>
      </c>
      <c r="K289" s="22">
        <v>0.6025876</v>
      </c>
      <c r="L289" s="22">
        <v>0.64122219999999996</v>
      </c>
      <c r="M289" s="22">
        <v>0.72248389999999996</v>
      </c>
      <c r="N289" s="22">
        <v>0.74728050000000001</v>
      </c>
      <c r="O289" s="22">
        <v>0.5985106</v>
      </c>
      <c r="P289" s="22">
        <v>0.49662460000000003</v>
      </c>
      <c r="Q289" s="22">
        <v>0.39587339999999999</v>
      </c>
      <c r="R289" s="22">
        <v>0.38412770000000002</v>
      </c>
      <c r="S289" s="22">
        <v>0.46283780000000002</v>
      </c>
      <c r="T289" s="22">
        <v>0.50205650000000002</v>
      </c>
      <c r="U289" s="22">
        <v>0.52716689999999999</v>
      </c>
      <c r="V289" s="22">
        <v>0.64535350000000002</v>
      </c>
      <c r="W289" s="22">
        <v>0.81572319999999998</v>
      </c>
      <c r="X289" s="22">
        <v>1.0333589999999999</v>
      </c>
      <c r="Y289" s="22">
        <v>1.165632</v>
      </c>
      <c r="Z289" s="22">
        <v>1.1669080000000001</v>
      </c>
      <c r="AA289" s="22">
        <v>1.2016089999999999</v>
      </c>
      <c r="AB289" s="22">
        <v>1.0409170000000001</v>
      </c>
      <c r="AC289" s="22">
        <v>0.89128399999999997</v>
      </c>
      <c r="AD289" s="22">
        <v>0.73244600000000004</v>
      </c>
      <c r="AE289" s="22">
        <v>-3.5171500000000001E-2</v>
      </c>
      <c r="AF289" s="22">
        <v>-4.0685499999999999E-2</v>
      </c>
      <c r="AG289" s="22">
        <v>-4.12509E-2</v>
      </c>
      <c r="AH289" s="22">
        <v>-6.5223199999999995E-2</v>
      </c>
      <c r="AI289" s="22">
        <v>-2.6788900000000001E-2</v>
      </c>
      <c r="AJ289" s="22">
        <v>-8.5430800000000001E-2</v>
      </c>
      <c r="AK289" s="22">
        <v>-0.100393</v>
      </c>
      <c r="AL289" s="22">
        <v>-3.6200400000000001E-2</v>
      </c>
      <c r="AM289" s="22">
        <v>-9.1517500000000002E-2</v>
      </c>
      <c r="AN289" s="22">
        <v>-5.86857E-2</v>
      </c>
      <c r="AO289" s="22">
        <v>-8.2273399999999997E-2</v>
      </c>
      <c r="AP289" s="22">
        <v>-7.4120000000000005E-2</v>
      </c>
      <c r="AQ289" s="22">
        <v>-3.1214800000000001E-2</v>
      </c>
      <c r="AR289" s="22">
        <v>-5.15211E-2</v>
      </c>
      <c r="AS289" s="22">
        <v>-4.9609100000000003E-2</v>
      </c>
      <c r="AT289" s="22">
        <v>-2.2363899999999999E-2</v>
      </c>
      <c r="AU289" s="22">
        <v>-2.3680099999999999E-2</v>
      </c>
      <c r="AV289" s="22">
        <v>-8.9203900000000003E-2</v>
      </c>
      <c r="AW289" s="22">
        <v>-8.2310599999999998E-2</v>
      </c>
      <c r="AX289" s="22">
        <v>-9.6484100000000003E-2</v>
      </c>
      <c r="AY289" s="22">
        <v>-2.45347E-2</v>
      </c>
      <c r="AZ289" s="22">
        <v>-5.7771599999999999E-2</v>
      </c>
      <c r="BA289" s="22">
        <v>-8.1361600000000006E-2</v>
      </c>
      <c r="BB289" s="22">
        <v>-9.5962500000000006E-2</v>
      </c>
      <c r="BC289" s="22">
        <v>-1.8384E-3</v>
      </c>
      <c r="BD289" s="22">
        <v>-7.2711E-3</v>
      </c>
      <c r="BE289" s="22">
        <v>-8.7151999999999993E-3</v>
      </c>
      <c r="BF289" s="22">
        <v>-2.4719999999999999E-2</v>
      </c>
      <c r="BG289" s="22">
        <v>1.55193E-2</v>
      </c>
      <c r="BH289" s="22">
        <v>-4.4356199999999998E-2</v>
      </c>
      <c r="BI289" s="22">
        <v>-5.6929599999999997E-2</v>
      </c>
      <c r="BJ289" s="22">
        <v>4.9843999999999999E-3</v>
      </c>
      <c r="BK289" s="22">
        <v>-5.0571900000000003E-2</v>
      </c>
      <c r="BL289" s="22">
        <v>-2.0553399999999999E-2</v>
      </c>
      <c r="BM289" s="22">
        <v>-3.9477900000000003E-2</v>
      </c>
      <c r="BN289" s="22">
        <v>-2.2149700000000001E-2</v>
      </c>
      <c r="BO289" s="22">
        <v>3.0311899999999999E-2</v>
      </c>
      <c r="BP289" s="22">
        <v>1.6184199999999999E-2</v>
      </c>
      <c r="BQ289" s="22">
        <v>8.4562999999999999E-3</v>
      </c>
      <c r="BR289" s="22">
        <v>2.72547E-2</v>
      </c>
      <c r="BS289" s="22">
        <v>2.4400999999999999E-2</v>
      </c>
      <c r="BT289" s="22">
        <v>-3.9262999999999999E-2</v>
      </c>
      <c r="BU289" s="22">
        <v>-3.4316699999999999E-2</v>
      </c>
      <c r="BV289" s="22">
        <v>-5.0593899999999997E-2</v>
      </c>
      <c r="BW289" s="22">
        <v>2.03787E-2</v>
      </c>
      <c r="BX289" s="22">
        <v>-1.4597000000000001E-2</v>
      </c>
      <c r="BY289" s="22">
        <v>-3.6304299999999998E-2</v>
      </c>
      <c r="BZ289" s="22">
        <v>-5.4422900000000003E-2</v>
      </c>
      <c r="CA289" s="22">
        <v>2.1248099999999999E-2</v>
      </c>
      <c r="CB289" s="22">
        <v>1.5871699999999999E-2</v>
      </c>
      <c r="CC289" s="22">
        <v>1.38189E-2</v>
      </c>
      <c r="CD289" s="22">
        <v>3.3324000000000001E-3</v>
      </c>
      <c r="CE289" s="22">
        <v>4.4821800000000002E-2</v>
      </c>
      <c r="CF289" s="22">
        <v>-1.5907999999999999E-2</v>
      </c>
      <c r="CG289" s="22">
        <v>-2.6827E-2</v>
      </c>
      <c r="CH289" s="22">
        <v>3.3508900000000001E-2</v>
      </c>
      <c r="CI289" s="22">
        <v>-2.2213199999999999E-2</v>
      </c>
      <c r="CJ289" s="22">
        <v>5.8570000000000002E-3</v>
      </c>
      <c r="CK289" s="22">
        <v>-9.8379000000000001E-3</v>
      </c>
      <c r="CL289" s="22">
        <v>1.38447E-2</v>
      </c>
      <c r="CM289" s="22">
        <v>7.2925000000000004E-2</v>
      </c>
      <c r="CN289" s="22">
        <v>6.3076699999999999E-2</v>
      </c>
      <c r="CO289" s="22">
        <v>4.8672199999999999E-2</v>
      </c>
      <c r="CP289" s="22">
        <v>6.1620300000000003E-2</v>
      </c>
      <c r="CQ289" s="22">
        <v>5.7701799999999998E-2</v>
      </c>
      <c r="CR289" s="22">
        <v>-4.6740999999999996E-3</v>
      </c>
      <c r="CS289" s="22">
        <v>-1.0762E-3</v>
      </c>
      <c r="CT289" s="22">
        <v>-1.8810500000000001E-2</v>
      </c>
      <c r="CU289" s="22">
        <v>5.1485499999999997E-2</v>
      </c>
      <c r="CV289" s="22">
        <v>1.5305600000000001E-2</v>
      </c>
      <c r="CW289" s="22">
        <v>-5.0978000000000004E-3</v>
      </c>
      <c r="CX289" s="22">
        <v>-2.56528E-2</v>
      </c>
      <c r="CY289" s="22">
        <v>4.4334499999999999E-2</v>
      </c>
      <c r="CZ289" s="22">
        <v>3.9014399999999998E-2</v>
      </c>
      <c r="DA289" s="22">
        <v>3.6353000000000003E-2</v>
      </c>
      <c r="DB289" s="22">
        <v>3.1384799999999997E-2</v>
      </c>
      <c r="DC289" s="22">
        <v>7.4124300000000004E-2</v>
      </c>
      <c r="DD289" s="22">
        <v>1.25402E-2</v>
      </c>
      <c r="DE289" s="22">
        <v>3.2756E-3</v>
      </c>
      <c r="DF289" s="22">
        <v>6.2033400000000002E-2</v>
      </c>
      <c r="DG289" s="22">
        <v>6.1456000000000002E-3</v>
      </c>
      <c r="DH289" s="22">
        <v>3.2267299999999999E-2</v>
      </c>
      <c r="DI289" s="22">
        <v>1.9802199999999999E-2</v>
      </c>
      <c r="DJ289" s="22">
        <v>4.98392E-2</v>
      </c>
      <c r="DK289" s="22">
        <v>0.11553819999999999</v>
      </c>
      <c r="DL289" s="22">
        <v>0.1099691</v>
      </c>
      <c r="DM289" s="22">
        <v>8.8888099999999998E-2</v>
      </c>
      <c r="DN289" s="22">
        <v>9.5986000000000002E-2</v>
      </c>
      <c r="DO289" s="22">
        <v>9.1002600000000003E-2</v>
      </c>
      <c r="DP289" s="22">
        <v>2.9914799999999998E-2</v>
      </c>
      <c r="DQ289" s="22">
        <v>3.21643E-2</v>
      </c>
      <c r="DR289" s="22">
        <v>1.2972900000000001E-2</v>
      </c>
      <c r="DS289" s="22">
        <v>8.2592399999999996E-2</v>
      </c>
      <c r="DT289" s="22">
        <v>4.5208199999999997E-2</v>
      </c>
      <c r="DU289" s="22">
        <v>2.6108800000000001E-2</v>
      </c>
      <c r="DV289" s="22">
        <v>3.1172999999999999E-3</v>
      </c>
      <c r="DW289" s="22">
        <v>7.7667700000000006E-2</v>
      </c>
      <c r="DX289" s="22">
        <v>7.2428900000000004E-2</v>
      </c>
      <c r="DY289" s="22">
        <v>6.8888699999999997E-2</v>
      </c>
      <c r="DZ289" s="22">
        <v>7.1887999999999994E-2</v>
      </c>
      <c r="EA289" s="22">
        <v>0.11643249999999999</v>
      </c>
      <c r="EB289" s="22">
        <v>5.36149E-2</v>
      </c>
      <c r="EC289" s="22">
        <v>4.67389E-2</v>
      </c>
      <c r="ED289" s="22">
        <v>0.1032182</v>
      </c>
      <c r="EE289" s="22">
        <v>4.7091099999999997E-2</v>
      </c>
      <c r="EF289" s="22">
        <v>7.0399600000000007E-2</v>
      </c>
      <c r="EG289" s="22">
        <v>6.2597700000000006E-2</v>
      </c>
      <c r="EH289" s="22">
        <v>0.10180939999999999</v>
      </c>
      <c r="EI289" s="22">
        <v>0.17706479999999999</v>
      </c>
      <c r="EJ289" s="22">
        <v>0.17767440000000001</v>
      </c>
      <c r="EK289" s="22">
        <v>0.14695340000000001</v>
      </c>
      <c r="EL289" s="22">
        <v>0.1456046</v>
      </c>
      <c r="EM289" s="22">
        <v>0.1390836</v>
      </c>
      <c r="EN289" s="22">
        <v>7.9855700000000002E-2</v>
      </c>
      <c r="EO289" s="22">
        <v>8.0158300000000002E-2</v>
      </c>
      <c r="EP289" s="22">
        <v>5.8863100000000002E-2</v>
      </c>
      <c r="EQ289" s="22">
        <v>0.1275058</v>
      </c>
      <c r="ER289" s="22">
        <v>8.8382799999999997E-2</v>
      </c>
      <c r="ES289" s="22">
        <v>7.1166099999999996E-2</v>
      </c>
      <c r="ET289" s="22">
        <v>4.4656800000000003E-2</v>
      </c>
      <c r="EU289" s="22">
        <v>56.536180000000002</v>
      </c>
      <c r="EV289" s="22">
        <v>55.758240000000001</v>
      </c>
      <c r="EW289" s="22">
        <v>54.938009999999998</v>
      </c>
      <c r="EX289" s="22">
        <v>53.679029999999997</v>
      </c>
      <c r="EY289" s="22">
        <v>53.99541</v>
      </c>
      <c r="EZ289" s="22">
        <v>53.162439999999997</v>
      </c>
      <c r="FA289" s="22">
        <v>52.0289</v>
      </c>
      <c r="FB289" s="22">
        <v>50.502009999999999</v>
      </c>
      <c r="FC289" s="22">
        <v>58.482399999999998</v>
      </c>
      <c r="FD289" s="22">
        <v>67.756370000000004</v>
      </c>
      <c r="FE289" s="22">
        <v>72.827160000000006</v>
      </c>
      <c r="FF289" s="22">
        <v>77.659700000000001</v>
      </c>
      <c r="FG289" s="22">
        <v>81.186589999999995</v>
      </c>
      <c r="FH289" s="22">
        <v>81.271060000000006</v>
      </c>
      <c r="FI289" s="22">
        <v>79.935329999999993</v>
      </c>
      <c r="FJ289" s="22">
        <v>79.552629999999994</v>
      </c>
      <c r="FK289" s="22">
        <v>76.554090000000002</v>
      </c>
      <c r="FL289" s="22">
        <v>70.681920000000005</v>
      </c>
      <c r="FM289" s="22">
        <v>64.476169999999996</v>
      </c>
      <c r="FN289" s="22">
        <v>60.2027</v>
      </c>
      <c r="FO289" s="22">
        <v>60.035800000000002</v>
      </c>
      <c r="FP289" s="22">
        <v>58.465139999999998</v>
      </c>
      <c r="FQ289" s="22">
        <v>57.396590000000003</v>
      </c>
      <c r="FR289" s="22">
        <v>56.257750000000001</v>
      </c>
      <c r="FS289" s="22">
        <v>0.70520450000000001</v>
      </c>
      <c r="FT289" s="22">
        <v>3.5203199999999997E-2</v>
      </c>
      <c r="FU289" s="22">
        <v>4.41538E-2</v>
      </c>
    </row>
    <row r="290" spans="1:177" x14ac:dyDescent="0.2">
      <c r="A290" s="13" t="s">
        <v>226</v>
      </c>
      <c r="B290" s="13" t="s">
        <v>199</v>
      </c>
      <c r="C290" s="13" t="s">
        <v>272</v>
      </c>
      <c r="D290" s="34" t="s">
        <v>234</v>
      </c>
      <c r="E290" s="23" t="s">
        <v>219</v>
      </c>
      <c r="F290" s="23">
        <v>1290</v>
      </c>
      <c r="G290" s="22">
        <v>0.64765010000000001</v>
      </c>
      <c r="H290" s="22">
        <v>0.59763849999999996</v>
      </c>
      <c r="I290" s="22">
        <v>0.56451260000000003</v>
      </c>
      <c r="J290" s="22">
        <v>0.54438379999999997</v>
      </c>
      <c r="K290" s="22">
        <v>0.55784020000000001</v>
      </c>
      <c r="L290" s="22">
        <v>0.59873350000000003</v>
      </c>
      <c r="M290" s="22">
        <v>0.71295620000000004</v>
      </c>
      <c r="N290" s="22">
        <v>0.73492349999999995</v>
      </c>
      <c r="O290" s="22">
        <v>0.61508850000000004</v>
      </c>
      <c r="P290" s="22">
        <v>0.53605530000000001</v>
      </c>
      <c r="Q290" s="22">
        <v>0.4672328</v>
      </c>
      <c r="R290" s="22">
        <v>0.43312620000000002</v>
      </c>
      <c r="S290" s="22">
        <v>0.41354259999999998</v>
      </c>
      <c r="T290" s="22">
        <v>0.40766869999999999</v>
      </c>
      <c r="U290" s="22">
        <v>0.44211289999999998</v>
      </c>
      <c r="V290" s="22">
        <v>0.51969960000000004</v>
      </c>
      <c r="W290" s="22">
        <v>0.61779640000000002</v>
      </c>
      <c r="X290" s="22">
        <v>0.80645219999999995</v>
      </c>
      <c r="Y290" s="22">
        <v>0.9656962</v>
      </c>
      <c r="Z290" s="22">
        <v>1.0328710000000001</v>
      </c>
      <c r="AA290" s="22">
        <v>1.0258100000000001</v>
      </c>
      <c r="AB290" s="22">
        <v>0.93350979999999995</v>
      </c>
      <c r="AC290" s="22">
        <v>0.8296154</v>
      </c>
      <c r="AD290" s="22">
        <v>0.71896499999999997</v>
      </c>
      <c r="AE290" s="22">
        <v>-7.7546199999999996E-2</v>
      </c>
      <c r="AF290" s="22">
        <v>-9.0662900000000005E-2</v>
      </c>
      <c r="AG290" s="22">
        <v>-8.7161000000000002E-2</v>
      </c>
      <c r="AH290" s="22">
        <v>-8.1492899999999993E-2</v>
      </c>
      <c r="AI290" s="22">
        <v>-7.1441500000000005E-2</v>
      </c>
      <c r="AJ290" s="22">
        <v>-7.5918100000000002E-2</v>
      </c>
      <c r="AK290" s="22">
        <v>-6.5388600000000005E-2</v>
      </c>
      <c r="AL290" s="22">
        <v>-2.9539699999999999E-2</v>
      </c>
      <c r="AM290" s="22">
        <v>-2.7741200000000001E-2</v>
      </c>
      <c r="AN290" s="22">
        <v>-1.0829E-2</v>
      </c>
      <c r="AO290" s="22">
        <v>-2.3338999999999999E-3</v>
      </c>
      <c r="AP290" s="22">
        <v>-8.8438000000000006E-3</v>
      </c>
      <c r="AQ290" s="22">
        <v>-1.88404E-2</v>
      </c>
      <c r="AR290" s="22">
        <v>-2.62271E-2</v>
      </c>
      <c r="AS290" s="22">
        <v>-1.0441300000000001E-2</v>
      </c>
      <c r="AT290" s="22">
        <v>6.6895000000000001E-3</v>
      </c>
      <c r="AU290" s="22">
        <v>1.804E-3</v>
      </c>
      <c r="AV290" s="22">
        <v>-1.03654E-2</v>
      </c>
      <c r="AW290" s="22">
        <v>-3.8312499999999999E-2</v>
      </c>
      <c r="AX290" s="22">
        <v>-3.0419700000000001E-2</v>
      </c>
      <c r="AY290" s="22">
        <v>-1.72275E-2</v>
      </c>
      <c r="AZ290" s="22">
        <v>-4.1571900000000002E-2</v>
      </c>
      <c r="BA290" s="22">
        <v>-5.22503E-2</v>
      </c>
      <c r="BB290" s="22">
        <v>-5.3881100000000001E-2</v>
      </c>
      <c r="BC290" s="22">
        <v>-5.8138500000000003E-2</v>
      </c>
      <c r="BD290" s="22">
        <v>-6.8886799999999998E-2</v>
      </c>
      <c r="BE290" s="22">
        <v>-6.7920900000000006E-2</v>
      </c>
      <c r="BF290" s="22">
        <v>-6.3862600000000005E-2</v>
      </c>
      <c r="BG290" s="22">
        <v>-5.3167600000000002E-2</v>
      </c>
      <c r="BH290" s="22">
        <v>-5.6756899999999999E-2</v>
      </c>
      <c r="BI290" s="22">
        <v>-4.6312899999999997E-2</v>
      </c>
      <c r="BJ290" s="22">
        <v>-8.8086999999999992E-3</v>
      </c>
      <c r="BK290" s="22">
        <v>-7.5483E-3</v>
      </c>
      <c r="BL290" s="22">
        <v>7.3013000000000002E-3</v>
      </c>
      <c r="BM290" s="22">
        <v>1.83567E-2</v>
      </c>
      <c r="BN290" s="22">
        <v>1.3979800000000001E-2</v>
      </c>
      <c r="BO290" s="22">
        <v>5.2310000000000004E-3</v>
      </c>
      <c r="BP290" s="22">
        <v>-3.4083E-3</v>
      </c>
      <c r="BQ290" s="22">
        <v>9.3562000000000003E-3</v>
      </c>
      <c r="BR290" s="22">
        <v>2.4058699999999999E-2</v>
      </c>
      <c r="BS290" s="22">
        <v>1.7300599999999999E-2</v>
      </c>
      <c r="BT290" s="22">
        <v>7.3172999999999997E-3</v>
      </c>
      <c r="BU290" s="22">
        <v>-2.0566299999999999E-2</v>
      </c>
      <c r="BV290" s="22">
        <v>-1.22874E-2</v>
      </c>
      <c r="BW290" s="22">
        <v>6.4300000000000004E-5</v>
      </c>
      <c r="BX290" s="22">
        <v>-2.3544300000000001E-2</v>
      </c>
      <c r="BY290" s="22">
        <v>-3.1926900000000001E-2</v>
      </c>
      <c r="BZ290" s="22">
        <v>-3.6247000000000001E-2</v>
      </c>
      <c r="CA290" s="22">
        <v>-4.4696699999999999E-2</v>
      </c>
      <c r="CB290" s="22">
        <v>-5.3804699999999997E-2</v>
      </c>
      <c r="CC290" s="22">
        <v>-5.4595299999999999E-2</v>
      </c>
      <c r="CD290" s="22">
        <v>-5.1651900000000001E-2</v>
      </c>
      <c r="CE290" s="22">
        <v>-4.0511100000000001E-2</v>
      </c>
      <c r="CF290" s="22">
        <v>-4.3485799999999998E-2</v>
      </c>
      <c r="CG290" s="22">
        <v>-3.3101199999999997E-2</v>
      </c>
      <c r="CH290" s="22">
        <v>5.5494999999999997E-3</v>
      </c>
      <c r="CI290" s="22">
        <v>6.4371999999999997E-3</v>
      </c>
      <c r="CJ290" s="22">
        <v>1.9858299999999999E-2</v>
      </c>
      <c r="CK290" s="22">
        <v>3.2687000000000001E-2</v>
      </c>
      <c r="CL290" s="22">
        <v>2.9787299999999999E-2</v>
      </c>
      <c r="CM290" s="22">
        <v>2.1902700000000001E-2</v>
      </c>
      <c r="CN290" s="22">
        <v>1.23959E-2</v>
      </c>
      <c r="CO290" s="22">
        <v>2.3067799999999999E-2</v>
      </c>
      <c r="CP290" s="22">
        <v>3.6088500000000003E-2</v>
      </c>
      <c r="CQ290" s="22">
        <v>2.80334E-2</v>
      </c>
      <c r="CR290" s="22">
        <v>1.9564399999999999E-2</v>
      </c>
      <c r="CS290" s="22">
        <v>-8.2752999999999993E-3</v>
      </c>
      <c r="CT290" s="22">
        <v>2.7099999999999997E-4</v>
      </c>
      <c r="CU290" s="22">
        <v>1.2040500000000001E-2</v>
      </c>
      <c r="CV290" s="22">
        <v>-1.1058500000000001E-2</v>
      </c>
      <c r="CW290" s="22">
        <v>-1.7851100000000002E-2</v>
      </c>
      <c r="CX290" s="22">
        <v>-2.4033700000000002E-2</v>
      </c>
      <c r="CY290" s="22">
        <v>-3.1254900000000002E-2</v>
      </c>
      <c r="CZ290" s="22">
        <v>-3.8722699999999999E-2</v>
      </c>
      <c r="DA290" s="22">
        <v>-4.1269599999999997E-2</v>
      </c>
      <c r="DB290" s="22">
        <v>-3.9441299999999999E-2</v>
      </c>
      <c r="DC290" s="22">
        <v>-2.78546E-2</v>
      </c>
      <c r="DD290" s="22">
        <v>-3.0214700000000001E-2</v>
      </c>
      <c r="DE290" s="22">
        <v>-1.9889400000000002E-2</v>
      </c>
      <c r="DF290" s="22">
        <v>1.99077E-2</v>
      </c>
      <c r="DG290" s="22">
        <v>2.0422699999999998E-2</v>
      </c>
      <c r="DH290" s="22">
        <v>3.2415300000000001E-2</v>
      </c>
      <c r="DI290" s="22">
        <v>4.7017299999999998E-2</v>
      </c>
      <c r="DJ290" s="22">
        <v>4.5594700000000002E-2</v>
      </c>
      <c r="DK290" s="22">
        <v>3.8574499999999998E-2</v>
      </c>
      <c r="DL290" s="22">
        <v>2.8200099999999999E-2</v>
      </c>
      <c r="DM290" s="22">
        <v>3.6779399999999997E-2</v>
      </c>
      <c r="DN290" s="22">
        <v>4.8118300000000003E-2</v>
      </c>
      <c r="DO290" s="22">
        <v>3.8766299999999997E-2</v>
      </c>
      <c r="DP290" s="22">
        <v>3.1811399999999997E-2</v>
      </c>
      <c r="DQ290" s="22">
        <v>4.0156999999999997E-3</v>
      </c>
      <c r="DR290" s="22">
        <v>1.2829399999999999E-2</v>
      </c>
      <c r="DS290" s="22">
        <v>2.4016699999999998E-2</v>
      </c>
      <c r="DT290" s="22">
        <v>1.4273000000000001E-3</v>
      </c>
      <c r="DU290" s="22">
        <v>-3.7751999999999998E-3</v>
      </c>
      <c r="DV290" s="22">
        <v>-1.18204E-2</v>
      </c>
      <c r="DW290" s="22">
        <v>-1.1847099999999999E-2</v>
      </c>
      <c r="DX290" s="22">
        <v>-1.6946599999999999E-2</v>
      </c>
      <c r="DY290" s="22">
        <v>-2.20295E-2</v>
      </c>
      <c r="DZ290" s="22">
        <v>-2.1811000000000001E-2</v>
      </c>
      <c r="EA290" s="22">
        <v>-9.5806999999999993E-3</v>
      </c>
      <c r="EB290" s="22">
        <v>-1.1053500000000001E-2</v>
      </c>
      <c r="EC290" s="22">
        <v>-8.1369999999999999E-4</v>
      </c>
      <c r="ED290" s="22">
        <v>4.0638599999999997E-2</v>
      </c>
      <c r="EE290" s="22">
        <v>4.0615600000000002E-2</v>
      </c>
      <c r="EF290" s="22">
        <v>5.0545699999999999E-2</v>
      </c>
      <c r="EG290" s="22">
        <v>6.7707900000000001E-2</v>
      </c>
      <c r="EH290" s="22">
        <v>6.8418300000000001E-2</v>
      </c>
      <c r="EI290" s="22">
        <v>6.2645800000000001E-2</v>
      </c>
      <c r="EJ290" s="22">
        <v>5.1018899999999999E-2</v>
      </c>
      <c r="EK290" s="22">
        <v>5.6576799999999997E-2</v>
      </c>
      <c r="EL290" s="22">
        <v>6.5487500000000004E-2</v>
      </c>
      <c r="EM290" s="22">
        <v>5.4262900000000003E-2</v>
      </c>
      <c r="EN290" s="22">
        <v>4.9494099999999999E-2</v>
      </c>
      <c r="EO290" s="22">
        <v>2.1761900000000001E-2</v>
      </c>
      <c r="EP290" s="22">
        <v>3.0961800000000001E-2</v>
      </c>
      <c r="EQ290" s="22">
        <v>4.1308400000000002E-2</v>
      </c>
      <c r="ER290" s="22">
        <v>1.9454800000000001E-2</v>
      </c>
      <c r="ES290" s="22">
        <v>1.65481E-2</v>
      </c>
      <c r="ET290" s="22">
        <v>5.8136999999999998E-3</v>
      </c>
      <c r="EU290" s="22">
        <v>51.379330000000003</v>
      </c>
      <c r="EV290" s="22">
        <v>50.306669999999997</v>
      </c>
      <c r="EW290" s="22">
        <v>49.59713</v>
      </c>
      <c r="EX290" s="22">
        <v>49.117179999999998</v>
      </c>
      <c r="EY290" s="22">
        <v>48.868220000000001</v>
      </c>
      <c r="EZ290" s="22">
        <v>48.341929999999998</v>
      </c>
      <c r="FA290" s="22">
        <v>48.277990000000003</v>
      </c>
      <c r="FB290" s="22">
        <v>48.373249999999999</v>
      </c>
      <c r="FC290" s="22">
        <v>52.475790000000003</v>
      </c>
      <c r="FD290" s="22">
        <v>57.6509</v>
      </c>
      <c r="FE290" s="22">
        <v>61.571309999999997</v>
      </c>
      <c r="FF290" s="22">
        <v>64.330659999999995</v>
      </c>
      <c r="FG290" s="22">
        <v>65.435450000000003</v>
      </c>
      <c r="FH290" s="22">
        <v>65.887389999999996</v>
      </c>
      <c r="FI290" s="22">
        <v>65.698480000000004</v>
      </c>
      <c r="FJ290" s="22">
        <v>65.02328</v>
      </c>
      <c r="FK290" s="22">
        <v>63.96866</v>
      </c>
      <c r="FL290" s="22">
        <v>62.000019999999999</v>
      </c>
      <c r="FM290" s="22">
        <v>58.852600000000002</v>
      </c>
      <c r="FN290" s="22">
        <v>56.84881</v>
      </c>
      <c r="FO290" s="22">
        <v>55.026490000000003</v>
      </c>
      <c r="FP290" s="22">
        <v>53.780349999999999</v>
      </c>
      <c r="FQ290" s="22">
        <v>52.603650000000002</v>
      </c>
      <c r="FR290" s="22">
        <v>51.892359999999996</v>
      </c>
      <c r="FS290" s="22">
        <v>0.3540064</v>
      </c>
      <c r="FT290" s="22">
        <v>1.6951500000000001E-2</v>
      </c>
      <c r="FU290" s="22">
        <v>1.9279999999999999E-2</v>
      </c>
    </row>
    <row r="291" spans="1:177" x14ac:dyDescent="0.2">
      <c r="A291" s="13" t="s">
        <v>226</v>
      </c>
      <c r="B291" s="13" t="s">
        <v>199</v>
      </c>
      <c r="C291" s="13" t="s">
        <v>272</v>
      </c>
      <c r="D291" s="34" t="s">
        <v>234</v>
      </c>
      <c r="E291" s="23" t="s">
        <v>220</v>
      </c>
      <c r="F291" s="23">
        <v>737</v>
      </c>
      <c r="G291" s="22">
        <v>0.62397239999999998</v>
      </c>
      <c r="H291" s="22">
        <v>0.56324300000000005</v>
      </c>
      <c r="I291" s="22">
        <v>0.53630469999999997</v>
      </c>
      <c r="J291" s="22">
        <v>0.52762229999999999</v>
      </c>
      <c r="K291" s="22">
        <v>0.52657069999999995</v>
      </c>
      <c r="L291" s="22">
        <v>0.57023979999999996</v>
      </c>
      <c r="M291" s="22">
        <v>0.70407240000000004</v>
      </c>
      <c r="N291" s="22">
        <v>0.728742</v>
      </c>
      <c r="O291" s="22">
        <v>0.63128580000000001</v>
      </c>
      <c r="P291" s="22">
        <v>0.55775370000000002</v>
      </c>
      <c r="Q291" s="22">
        <v>0.4971777</v>
      </c>
      <c r="R291" s="22">
        <v>0.46295540000000002</v>
      </c>
      <c r="S291" s="22">
        <v>0.445799</v>
      </c>
      <c r="T291" s="22">
        <v>0.4423298</v>
      </c>
      <c r="U291" s="22">
        <v>0.45579239999999999</v>
      </c>
      <c r="V291" s="22">
        <v>0.52468380000000003</v>
      </c>
      <c r="W291" s="22">
        <v>0.594808</v>
      </c>
      <c r="X291" s="22">
        <v>0.77169169999999998</v>
      </c>
      <c r="Y291" s="22">
        <v>0.94634160000000001</v>
      </c>
      <c r="Z291" s="22">
        <v>1.0086360000000001</v>
      </c>
      <c r="AA291" s="22">
        <v>0.98012239999999995</v>
      </c>
      <c r="AB291" s="22">
        <v>0.91896359999999999</v>
      </c>
      <c r="AC291" s="22">
        <v>0.83742450000000002</v>
      </c>
      <c r="AD291" s="22">
        <v>0.72475869999999998</v>
      </c>
      <c r="AE291" s="22">
        <v>-9.1599899999999998E-2</v>
      </c>
      <c r="AF291" s="22">
        <v>-0.1130517</v>
      </c>
      <c r="AG291" s="22">
        <v>-0.10867739999999999</v>
      </c>
      <c r="AH291" s="22">
        <v>-8.7889700000000001E-2</v>
      </c>
      <c r="AI291" s="22">
        <v>-8.1216999999999998E-2</v>
      </c>
      <c r="AJ291" s="22">
        <v>-7.0384600000000005E-2</v>
      </c>
      <c r="AK291" s="22">
        <v>-3.1046299999999999E-2</v>
      </c>
      <c r="AL291" s="22">
        <v>-1.9691500000000001E-2</v>
      </c>
      <c r="AM291" s="22">
        <v>-1.5010799999999999E-2</v>
      </c>
      <c r="AN291" s="22">
        <v>-7.9033000000000003E-3</v>
      </c>
      <c r="AO291" s="22">
        <v>-1.12607E-2</v>
      </c>
      <c r="AP291" s="22">
        <v>-2.7632299999999999E-2</v>
      </c>
      <c r="AQ291" s="22">
        <v>-3.7314699999999999E-2</v>
      </c>
      <c r="AR291" s="22">
        <v>-5.1593E-2</v>
      </c>
      <c r="AS291" s="22">
        <v>-3.5256700000000002E-2</v>
      </c>
      <c r="AT291" s="22">
        <v>4.8072000000000002E-3</v>
      </c>
      <c r="AU291" s="22">
        <v>2.4042E-3</v>
      </c>
      <c r="AV291" s="22">
        <v>-8.2299000000000001E-3</v>
      </c>
      <c r="AW291" s="22">
        <v>-2.7927199999999999E-2</v>
      </c>
      <c r="AX291" s="22">
        <v>-1.5588400000000001E-2</v>
      </c>
      <c r="AY291" s="22">
        <v>-2.7133899999999999E-2</v>
      </c>
      <c r="AZ291" s="22">
        <v>-3.3879899999999998E-2</v>
      </c>
      <c r="BA291" s="22">
        <v>-3.9208100000000003E-2</v>
      </c>
      <c r="BB291" s="22">
        <v>-4.5625699999999998E-2</v>
      </c>
      <c r="BC291" s="22">
        <v>-6.6190299999999994E-2</v>
      </c>
      <c r="BD291" s="22">
        <v>-8.4747500000000003E-2</v>
      </c>
      <c r="BE291" s="22">
        <v>-8.12195E-2</v>
      </c>
      <c r="BF291" s="22">
        <v>-6.5553E-2</v>
      </c>
      <c r="BG291" s="22">
        <v>-5.8480900000000002E-2</v>
      </c>
      <c r="BH291" s="22">
        <v>-4.6347699999999999E-2</v>
      </c>
      <c r="BI291" s="22">
        <v>-1.11209E-2</v>
      </c>
      <c r="BJ291" s="22">
        <v>5.1960000000000001E-3</v>
      </c>
      <c r="BK291" s="22">
        <v>9.5815999999999991E-3</v>
      </c>
      <c r="BL291" s="22">
        <v>1.8653900000000001E-2</v>
      </c>
      <c r="BM291" s="22">
        <v>1.73863E-2</v>
      </c>
      <c r="BN291" s="22">
        <v>2.8999E-3</v>
      </c>
      <c r="BO291" s="22">
        <v>-1.0263899999999999E-2</v>
      </c>
      <c r="BP291" s="22">
        <v>-2.3183499999999999E-2</v>
      </c>
      <c r="BQ291" s="22">
        <v>-9.8562000000000007E-3</v>
      </c>
      <c r="BR291" s="22">
        <v>2.8208299999999999E-2</v>
      </c>
      <c r="BS291" s="22">
        <v>2.28662E-2</v>
      </c>
      <c r="BT291" s="22">
        <v>1.6156299999999998E-2</v>
      </c>
      <c r="BU291" s="22">
        <v>-2.9187000000000002E-3</v>
      </c>
      <c r="BV291" s="22">
        <v>8.9595000000000004E-3</v>
      </c>
      <c r="BW291" s="22">
        <v>-2.1928E-3</v>
      </c>
      <c r="BX291" s="22">
        <v>-8.1769000000000008E-3</v>
      </c>
      <c r="BY291" s="22">
        <v>-1.2194999999999999E-2</v>
      </c>
      <c r="BZ291" s="22">
        <v>-2.2624600000000002E-2</v>
      </c>
      <c r="CA291" s="22">
        <v>-4.8591599999999999E-2</v>
      </c>
      <c r="CB291" s="22">
        <v>-6.5144099999999996E-2</v>
      </c>
      <c r="CC291" s="22">
        <v>-6.2202199999999999E-2</v>
      </c>
      <c r="CD291" s="22">
        <v>-5.0082700000000001E-2</v>
      </c>
      <c r="CE291" s="22">
        <v>-4.2734000000000001E-2</v>
      </c>
      <c r="CF291" s="22">
        <v>-2.9699799999999998E-2</v>
      </c>
      <c r="CG291" s="22">
        <v>2.6795E-3</v>
      </c>
      <c r="CH291" s="22">
        <v>2.2433100000000001E-2</v>
      </c>
      <c r="CI291" s="22">
        <v>2.66143E-2</v>
      </c>
      <c r="CJ291" s="22">
        <v>3.7047400000000001E-2</v>
      </c>
      <c r="CK291" s="22">
        <v>3.7227099999999999E-2</v>
      </c>
      <c r="CL291" s="22">
        <v>2.4046499999999998E-2</v>
      </c>
      <c r="CM291" s="22">
        <v>8.4714000000000005E-3</v>
      </c>
      <c r="CN291" s="22">
        <v>-3.5071999999999998E-3</v>
      </c>
      <c r="CO291" s="22">
        <v>7.7362000000000004E-3</v>
      </c>
      <c r="CP291" s="22">
        <v>4.4415900000000001E-2</v>
      </c>
      <c r="CQ291" s="22">
        <v>3.7038099999999997E-2</v>
      </c>
      <c r="CR291" s="22">
        <v>3.3046100000000002E-2</v>
      </c>
      <c r="CS291" s="22">
        <v>1.4402099999999999E-2</v>
      </c>
      <c r="CT291" s="22">
        <v>2.59613E-2</v>
      </c>
      <c r="CU291" s="22">
        <v>1.5081300000000001E-2</v>
      </c>
      <c r="CV291" s="22">
        <v>9.6249000000000005E-3</v>
      </c>
      <c r="CW291" s="22">
        <v>6.5142000000000004E-3</v>
      </c>
      <c r="CX291" s="22">
        <v>-6.6940999999999997E-3</v>
      </c>
      <c r="CY291" s="22">
        <v>-3.09929E-2</v>
      </c>
      <c r="CZ291" s="22">
        <v>-4.5540600000000001E-2</v>
      </c>
      <c r="DA291" s="22">
        <v>-4.3184899999999998E-2</v>
      </c>
      <c r="DB291" s="22">
        <v>-3.4612400000000001E-2</v>
      </c>
      <c r="DC291" s="22">
        <v>-2.6987000000000001E-2</v>
      </c>
      <c r="DD291" s="22">
        <v>-1.3051999999999999E-2</v>
      </c>
      <c r="DE291" s="22">
        <v>1.6479799999999999E-2</v>
      </c>
      <c r="DF291" s="22">
        <v>3.9670200000000003E-2</v>
      </c>
      <c r="DG291" s="22">
        <v>4.3646900000000002E-2</v>
      </c>
      <c r="DH291" s="22">
        <v>5.5440799999999998E-2</v>
      </c>
      <c r="DI291" s="22">
        <v>5.7067899999999998E-2</v>
      </c>
      <c r="DJ291" s="22">
        <v>4.51931E-2</v>
      </c>
      <c r="DK291" s="22">
        <v>2.72067E-2</v>
      </c>
      <c r="DL291" s="22">
        <v>1.6169099999999999E-2</v>
      </c>
      <c r="DM291" s="22">
        <v>2.53285E-2</v>
      </c>
      <c r="DN291" s="22">
        <v>6.0623499999999997E-2</v>
      </c>
      <c r="DO291" s="22">
        <v>5.1210100000000001E-2</v>
      </c>
      <c r="DP291" s="22">
        <v>4.9936000000000001E-2</v>
      </c>
      <c r="DQ291" s="22">
        <v>3.1722899999999998E-2</v>
      </c>
      <c r="DR291" s="22">
        <v>4.29632E-2</v>
      </c>
      <c r="DS291" s="22">
        <v>3.2355500000000002E-2</v>
      </c>
      <c r="DT291" s="22">
        <v>2.7426599999999999E-2</v>
      </c>
      <c r="DU291" s="22">
        <v>2.5223300000000001E-2</v>
      </c>
      <c r="DV291" s="22">
        <v>9.2362999999999994E-3</v>
      </c>
      <c r="DW291" s="22">
        <v>-5.5833000000000002E-3</v>
      </c>
      <c r="DX291" s="22">
        <v>-1.7236399999999999E-2</v>
      </c>
      <c r="DY291" s="22">
        <v>-1.5726899999999999E-2</v>
      </c>
      <c r="DZ291" s="22">
        <v>-1.22758E-2</v>
      </c>
      <c r="EA291" s="22">
        <v>-4.2509000000000002E-3</v>
      </c>
      <c r="EB291" s="22">
        <v>1.0984900000000001E-2</v>
      </c>
      <c r="EC291" s="22">
        <v>3.6405300000000002E-2</v>
      </c>
      <c r="ED291" s="22">
        <v>6.4557799999999999E-2</v>
      </c>
      <c r="EE291" s="22">
        <v>6.8239300000000003E-2</v>
      </c>
      <c r="EF291" s="22">
        <v>8.1998100000000004E-2</v>
      </c>
      <c r="EG291" s="22">
        <v>8.5714899999999997E-2</v>
      </c>
      <c r="EH291" s="22">
        <v>7.5725399999999998E-2</v>
      </c>
      <c r="EI291" s="22">
        <v>5.42575E-2</v>
      </c>
      <c r="EJ291" s="22">
        <v>4.4578600000000003E-2</v>
      </c>
      <c r="EK291" s="22">
        <v>5.0729099999999999E-2</v>
      </c>
      <c r="EL291" s="22">
        <v>8.4024699999999994E-2</v>
      </c>
      <c r="EM291" s="22">
        <v>7.1672100000000002E-2</v>
      </c>
      <c r="EN291" s="22">
        <v>7.4322200000000005E-2</v>
      </c>
      <c r="EO291" s="22">
        <v>5.6731400000000001E-2</v>
      </c>
      <c r="EP291" s="22">
        <v>6.7511100000000004E-2</v>
      </c>
      <c r="EQ291" s="22">
        <v>5.7296600000000003E-2</v>
      </c>
      <c r="ER291" s="22">
        <v>5.3129599999999999E-2</v>
      </c>
      <c r="ES291" s="22">
        <v>5.2236400000000002E-2</v>
      </c>
      <c r="ET291" s="22">
        <v>3.2237399999999999E-2</v>
      </c>
      <c r="EU291" s="22">
        <v>53.038870000000003</v>
      </c>
      <c r="EV291" s="22">
        <v>51.945990000000002</v>
      </c>
      <c r="EW291" s="22">
        <v>51.255040000000001</v>
      </c>
      <c r="EX291" s="22">
        <v>50.844360000000002</v>
      </c>
      <c r="EY291" s="22">
        <v>50.568080000000002</v>
      </c>
      <c r="EZ291" s="22">
        <v>50.167969999999997</v>
      </c>
      <c r="FA291" s="22">
        <v>50.195610000000002</v>
      </c>
      <c r="FB291" s="22">
        <v>50.384830000000001</v>
      </c>
      <c r="FC291" s="22">
        <v>54.265680000000003</v>
      </c>
      <c r="FD291" s="22">
        <v>58.902169999999998</v>
      </c>
      <c r="FE291" s="22">
        <v>62.27281</v>
      </c>
      <c r="FF291" s="22">
        <v>64.572519999999997</v>
      </c>
      <c r="FG291" s="22">
        <v>65.427409999999995</v>
      </c>
      <c r="FH291" s="22">
        <v>65.790130000000005</v>
      </c>
      <c r="FI291" s="22">
        <v>65.280630000000002</v>
      </c>
      <c r="FJ291" s="22">
        <v>64.757220000000004</v>
      </c>
      <c r="FK291" s="22">
        <v>63.829790000000003</v>
      </c>
      <c r="FL291" s="22">
        <v>62.070709999999998</v>
      </c>
      <c r="FM291" s="22">
        <v>59.320729999999998</v>
      </c>
      <c r="FN291" s="22">
        <v>57.705509999999997</v>
      </c>
      <c r="FO291" s="22">
        <v>56.109850000000002</v>
      </c>
      <c r="FP291" s="22">
        <v>55.081829999999997</v>
      </c>
      <c r="FQ291" s="22">
        <v>54.065429999999999</v>
      </c>
      <c r="FR291" s="22">
        <v>53.591720000000002</v>
      </c>
      <c r="FS291" s="22">
        <v>0.53424839999999996</v>
      </c>
      <c r="FT291" s="22">
        <v>2.5505099999999999E-2</v>
      </c>
      <c r="FU291" s="22">
        <v>2.7586800000000002E-2</v>
      </c>
    </row>
    <row r="292" spans="1:177" x14ac:dyDescent="0.2">
      <c r="A292" s="13" t="s">
        <v>226</v>
      </c>
      <c r="B292" s="13" t="s">
        <v>199</v>
      </c>
      <c r="C292" s="13" t="s">
        <v>272</v>
      </c>
      <c r="D292" s="34" t="s">
        <v>234</v>
      </c>
      <c r="E292" s="23" t="s">
        <v>221</v>
      </c>
      <c r="F292" s="23">
        <v>553</v>
      </c>
      <c r="G292" s="22">
        <v>0.68176720000000002</v>
      </c>
      <c r="H292" s="22">
        <v>0.64755189999999996</v>
      </c>
      <c r="I292" s="22">
        <v>0.60631699999999999</v>
      </c>
      <c r="J292" s="22">
        <v>0.56932890000000003</v>
      </c>
      <c r="K292" s="22">
        <v>0.6016724</v>
      </c>
      <c r="L292" s="22">
        <v>0.64150030000000002</v>
      </c>
      <c r="M292" s="22">
        <v>0.73148250000000004</v>
      </c>
      <c r="N292" s="22">
        <v>0.74413309999999999</v>
      </c>
      <c r="O292" s="22">
        <v>0.59334430000000005</v>
      </c>
      <c r="P292" s="22">
        <v>0.49850220000000001</v>
      </c>
      <c r="Q292" s="22">
        <v>0.41586129999999999</v>
      </c>
      <c r="R292" s="22">
        <v>0.37979639999999998</v>
      </c>
      <c r="S292" s="22">
        <v>0.35886469999999998</v>
      </c>
      <c r="T292" s="22">
        <v>0.35322510000000001</v>
      </c>
      <c r="U292" s="22">
        <v>0.41905789999999998</v>
      </c>
      <c r="V292" s="22">
        <v>0.51187649999999996</v>
      </c>
      <c r="W292" s="22">
        <v>0.65137909999999999</v>
      </c>
      <c r="X292" s="22">
        <v>0.86311139999999997</v>
      </c>
      <c r="Y292" s="22">
        <v>0.99885829999999998</v>
      </c>
      <c r="Z292" s="22">
        <v>1.0679259999999999</v>
      </c>
      <c r="AA292" s="22">
        <v>1.08684</v>
      </c>
      <c r="AB292" s="22">
        <v>0.9518875</v>
      </c>
      <c r="AC292" s="22">
        <v>0.81809869999999996</v>
      </c>
      <c r="AD292" s="22">
        <v>0.71219399999999999</v>
      </c>
      <c r="AE292" s="22">
        <v>-8.6180699999999999E-2</v>
      </c>
      <c r="AF292" s="22">
        <v>-8.8634000000000004E-2</v>
      </c>
      <c r="AG292" s="22">
        <v>-8.4792800000000002E-2</v>
      </c>
      <c r="AH292" s="22">
        <v>-9.9325499999999997E-2</v>
      </c>
      <c r="AI292" s="22">
        <v>-8.6192400000000002E-2</v>
      </c>
      <c r="AJ292" s="22">
        <v>-0.1097986</v>
      </c>
      <c r="AK292" s="22">
        <v>-0.12925020000000001</v>
      </c>
      <c r="AL292" s="22">
        <v>-7.0328100000000004E-2</v>
      </c>
      <c r="AM292" s="22">
        <v>-7.3146000000000003E-2</v>
      </c>
      <c r="AN292" s="22">
        <v>-5.22426E-2</v>
      </c>
      <c r="AO292" s="22">
        <v>-3.1919900000000001E-2</v>
      </c>
      <c r="AP292" s="22">
        <v>-3.03177E-2</v>
      </c>
      <c r="AQ292" s="22">
        <v>-3.6284900000000002E-2</v>
      </c>
      <c r="AR292" s="22">
        <v>-3.3601100000000002E-2</v>
      </c>
      <c r="AS292" s="22">
        <v>-1.3605799999999999E-2</v>
      </c>
      <c r="AT292" s="22">
        <v>-1.97723E-2</v>
      </c>
      <c r="AU292" s="22">
        <v>-2.0821599999999999E-2</v>
      </c>
      <c r="AV292" s="22">
        <v>-3.0824299999999999E-2</v>
      </c>
      <c r="AW292" s="22">
        <v>-7.2137400000000004E-2</v>
      </c>
      <c r="AX292" s="22">
        <v>-7.3022799999999999E-2</v>
      </c>
      <c r="AY292" s="22">
        <v>-3.1916100000000003E-2</v>
      </c>
      <c r="AZ292" s="22">
        <v>-8.1120600000000001E-2</v>
      </c>
      <c r="BA292" s="22">
        <v>-0.1015982</v>
      </c>
      <c r="BB292" s="22">
        <v>-9.1188400000000003E-2</v>
      </c>
      <c r="BC292" s="22">
        <v>-5.7563900000000001E-2</v>
      </c>
      <c r="BD292" s="22">
        <v>-5.7262199999999999E-2</v>
      </c>
      <c r="BE292" s="22">
        <v>-5.8976300000000002E-2</v>
      </c>
      <c r="BF292" s="22">
        <v>-7.1062799999999995E-2</v>
      </c>
      <c r="BG292" s="22">
        <v>-5.6429800000000002E-2</v>
      </c>
      <c r="BH292" s="22">
        <v>-7.9102099999999995E-2</v>
      </c>
      <c r="BI292" s="22">
        <v>-9.7015500000000005E-2</v>
      </c>
      <c r="BJ292" s="22">
        <v>-3.8098399999999998E-2</v>
      </c>
      <c r="BK292" s="22">
        <v>-4.1707899999999999E-2</v>
      </c>
      <c r="BL292" s="22">
        <v>-2.7930799999999999E-2</v>
      </c>
      <c r="BM292" s="22">
        <v>-3.4288999999999999E-3</v>
      </c>
      <c r="BN292" s="22">
        <v>2.3944000000000001E-3</v>
      </c>
      <c r="BO292" s="22">
        <v>2.6768999999999999E-3</v>
      </c>
      <c r="BP292" s="22">
        <v>2.4829000000000001E-3</v>
      </c>
      <c r="BQ292" s="22">
        <v>1.8092400000000002E-2</v>
      </c>
      <c r="BR292" s="22">
        <v>6.0875E-3</v>
      </c>
      <c r="BS292" s="22">
        <v>2.5011999999999999E-3</v>
      </c>
      <c r="BT292" s="22">
        <v>-6.0128999999999998E-3</v>
      </c>
      <c r="BU292" s="22">
        <v>-4.8100299999999999E-2</v>
      </c>
      <c r="BV292" s="22">
        <v>-4.8508799999999998E-2</v>
      </c>
      <c r="BW292" s="22">
        <v>-8.4430000000000009E-3</v>
      </c>
      <c r="BX292" s="22">
        <v>-5.6700300000000002E-2</v>
      </c>
      <c r="BY292" s="22">
        <v>-7.1744699999999995E-2</v>
      </c>
      <c r="BZ292" s="22">
        <v>-6.4151399999999997E-2</v>
      </c>
      <c r="CA292" s="22">
        <v>-3.7744E-2</v>
      </c>
      <c r="CB292" s="22">
        <v>-3.5534099999999999E-2</v>
      </c>
      <c r="CC292" s="22">
        <v>-4.1095800000000002E-2</v>
      </c>
      <c r="CD292" s="22">
        <v>-5.1488100000000002E-2</v>
      </c>
      <c r="CE292" s="22">
        <v>-3.5816300000000002E-2</v>
      </c>
      <c r="CF292" s="22">
        <v>-5.7841799999999999E-2</v>
      </c>
      <c r="CG292" s="22">
        <v>-7.4689800000000001E-2</v>
      </c>
      <c r="CH292" s="22">
        <v>-1.5776200000000001E-2</v>
      </c>
      <c r="CI292" s="22">
        <v>-1.9934E-2</v>
      </c>
      <c r="CJ292" s="22">
        <v>-1.10925E-2</v>
      </c>
      <c r="CK292" s="22">
        <v>1.63038E-2</v>
      </c>
      <c r="CL292" s="22">
        <v>2.5050800000000002E-2</v>
      </c>
      <c r="CM292" s="22">
        <v>2.9661799999999999E-2</v>
      </c>
      <c r="CN292" s="22">
        <v>2.7474599999999998E-2</v>
      </c>
      <c r="CO292" s="22">
        <v>4.0046400000000003E-2</v>
      </c>
      <c r="CP292" s="22">
        <v>2.3997999999999998E-2</v>
      </c>
      <c r="CQ292" s="22">
        <v>1.8654400000000002E-2</v>
      </c>
      <c r="CR292" s="22">
        <v>1.11714E-2</v>
      </c>
      <c r="CS292" s="22">
        <v>-3.1452300000000002E-2</v>
      </c>
      <c r="CT292" s="22">
        <v>-3.1530500000000003E-2</v>
      </c>
      <c r="CU292" s="22">
        <v>7.8144000000000009E-3</v>
      </c>
      <c r="CV292" s="22">
        <v>-3.9786799999999997E-2</v>
      </c>
      <c r="CW292" s="22">
        <v>-5.1068200000000001E-2</v>
      </c>
      <c r="CX292" s="22">
        <v>-4.5425599999999997E-2</v>
      </c>
      <c r="CY292" s="22">
        <v>-1.7924099999999998E-2</v>
      </c>
      <c r="CZ292" s="22">
        <v>-1.38061E-2</v>
      </c>
      <c r="DA292" s="22">
        <v>-2.3215300000000001E-2</v>
      </c>
      <c r="DB292" s="22">
        <v>-3.1913400000000001E-2</v>
      </c>
      <c r="DC292" s="22">
        <v>-1.5202800000000001E-2</v>
      </c>
      <c r="DD292" s="22">
        <v>-3.6581500000000003E-2</v>
      </c>
      <c r="DE292" s="22">
        <v>-5.2364099999999997E-2</v>
      </c>
      <c r="DF292" s="22">
        <v>6.5459999999999997E-3</v>
      </c>
      <c r="DG292" s="22">
        <v>1.8400000000000001E-3</v>
      </c>
      <c r="DH292" s="22">
        <v>5.7457999999999997E-3</v>
      </c>
      <c r="DI292" s="22">
        <v>3.6036499999999999E-2</v>
      </c>
      <c r="DJ292" s="22">
        <v>4.7707100000000002E-2</v>
      </c>
      <c r="DK292" s="22">
        <v>5.6646599999999998E-2</v>
      </c>
      <c r="DL292" s="22">
        <v>5.24663E-2</v>
      </c>
      <c r="DM292" s="22">
        <v>6.20005E-2</v>
      </c>
      <c r="DN292" s="22">
        <v>4.1908399999999998E-2</v>
      </c>
      <c r="DO292" s="22">
        <v>3.4807600000000001E-2</v>
      </c>
      <c r="DP292" s="22">
        <v>2.8355700000000001E-2</v>
      </c>
      <c r="DQ292" s="22">
        <v>-1.48042E-2</v>
      </c>
      <c r="DR292" s="22">
        <v>-1.45522E-2</v>
      </c>
      <c r="DS292" s="22">
        <v>2.4071800000000001E-2</v>
      </c>
      <c r="DT292" s="22">
        <v>-2.2873399999999999E-2</v>
      </c>
      <c r="DU292" s="22">
        <v>-3.0391700000000001E-2</v>
      </c>
      <c r="DV292" s="22">
        <v>-2.6699899999999999E-2</v>
      </c>
      <c r="DW292" s="22">
        <v>1.06926E-2</v>
      </c>
      <c r="DX292" s="22">
        <v>1.7565799999999999E-2</v>
      </c>
      <c r="DY292" s="22">
        <v>2.6012000000000001E-3</v>
      </c>
      <c r="DZ292" s="22">
        <v>-3.6507000000000002E-3</v>
      </c>
      <c r="EA292" s="22">
        <v>1.4559900000000001E-2</v>
      </c>
      <c r="EB292" s="22">
        <v>-5.8849999999999996E-3</v>
      </c>
      <c r="EC292" s="22">
        <v>-2.0129399999999999E-2</v>
      </c>
      <c r="ED292" s="22">
        <v>3.8775700000000003E-2</v>
      </c>
      <c r="EE292" s="22">
        <v>3.3278099999999998E-2</v>
      </c>
      <c r="EF292" s="22">
        <v>3.00576E-2</v>
      </c>
      <c r="EG292" s="22">
        <v>6.4527500000000002E-2</v>
      </c>
      <c r="EH292" s="22">
        <v>8.0419199999999996E-2</v>
      </c>
      <c r="EI292" s="22">
        <v>9.5608399999999996E-2</v>
      </c>
      <c r="EJ292" s="22">
        <v>8.8550299999999998E-2</v>
      </c>
      <c r="EK292" s="22">
        <v>9.3698699999999996E-2</v>
      </c>
      <c r="EL292" s="22">
        <v>6.7768300000000004E-2</v>
      </c>
      <c r="EM292" s="22">
        <v>5.8130300000000003E-2</v>
      </c>
      <c r="EN292" s="22">
        <v>5.3167100000000002E-2</v>
      </c>
      <c r="EO292" s="22">
        <v>9.2329000000000005E-3</v>
      </c>
      <c r="EP292" s="22">
        <v>9.9617999999999998E-3</v>
      </c>
      <c r="EQ292" s="22">
        <v>4.7544900000000001E-2</v>
      </c>
      <c r="ER292" s="22">
        <v>1.547E-3</v>
      </c>
      <c r="ES292" s="22">
        <v>-5.3819999999999996E-4</v>
      </c>
      <c r="ET292" s="22">
        <v>3.3710000000000001E-4</v>
      </c>
      <c r="EU292" s="22">
        <v>49.13194</v>
      </c>
      <c r="EV292" s="22">
        <v>48.086959999999998</v>
      </c>
      <c r="EW292" s="22">
        <v>47.352110000000003</v>
      </c>
      <c r="EX292" s="22">
        <v>46.77852</v>
      </c>
      <c r="EY292" s="22">
        <v>46.566360000000003</v>
      </c>
      <c r="EZ292" s="22">
        <v>45.869250000000001</v>
      </c>
      <c r="FA292" s="22">
        <v>45.681919999999998</v>
      </c>
      <c r="FB292" s="22">
        <v>45.650060000000003</v>
      </c>
      <c r="FC292" s="22">
        <v>50.053629999999998</v>
      </c>
      <c r="FD292" s="22">
        <v>55.958329999999997</v>
      </c>
      <c r="FE292" s="22">
        <v>60.622300000000003</v>
      </c>
      <c r="FF292" s="22">
        <v>64.002889999999994</v>
      </c>
      <c r="FG292" s="22">
        <v>65.445700000000002</v>
      </c>
      <c r="FH292" s="22">
        <v>66.018180000000001</v>
      </c>
      <c r="FI292" s="22">
        <v>66.263580000000005</v>
      </c>
      <c r="FJ292" s="22">
        <v>65.382859999999994</v>
      </c>
      <c r="FK292" s="22">
        <v>64.156329999999997</v>
      </c>
      <c r="FL292" s="22">
        <v>61.9039</v>
      </c>
      <c r="FM292" s="22">
        <v>58.217489999999998</v>
      </c>
      <c r="FN292" s="22">
        <v>55.687489999999997</v>
      </c>
      <c r="FO292" s="22">
        <v>53.558799999999998</v>
      </c>
      <c r="FP292" s="22">
        <v>52.017270000000003</v>
      </c>
      <c r="FQ292" s="22">
        <v>50.6235</v>
      </c>
      <c r="FR292" s="22">
        <v>49.590899999999998</v>
      </c>
      <c r="FS292" s="22">
        <v>0.45880149999999997</v>
      </c>
      <c r="FT292" s="22">
        <v>2.2238299999999999E-2</v>
      </c>
      <c r="FU292" s="22">
        <v>2.6023399999999999E-2</v>
      </c>
    </row>
    <row r="293" spans="1:177" x14ac:dyDescent="0.2">
      <c r="A293" s="13" t="s">
        <v>226</v>
      </c>
      <c r="B293" s="13" t="s">
        <v>199</v>
      </c>
      <c r="C293" s="13" t="s">
        <v>272</v>
      </c>
      <c r="D293" s="34" t="s">
        <v>246</v>
      </c>
      <c r="E293" s="23" t="s">
        <v>219</v>
      </c>
      <c r="F293" s="23">
        <v>1290</v>
      </c>
      <c r="G293" s="22">
        <v>0.79171420000000003</v>
      </c>
      <c r="H293" s="22">
        <v>0.74082519999999996</v>
      </c>
      <c r="I293" s="22">
        <v>0.70615130000000004</v>
      </c>
      <c r="J293" s="22">
        <v>0.67007559999999999</v>
      </c>
      <c r="K293" s="22">
        <v>0.72310669999999999</v>
      </c>
      <c r="L293" s="22">
        <v>0.74643349999999997</v>
      </c>
      <c r="M293" s="22">
        <v>0.83724449999999995</v>
      </c>
      <c r="N293" s="22">
        <v>0.86642370000000002</v>
      </c>
      <c r="O293" s="22">
        <v>0.73214679999999999</v>
      </c>
      <c r="P293" s="22">
        <v>0.69626750000000004</v>
      </c>
      <c r="Q293" s="22">
        <v>0.61655939999999998</v>
      </c>
      <c r="R293" s="22">
        <v>0.61974629999999997</v>
      </c>
      <c r="S293" s="22">
        <v>0.54494030000000004</v>
      </c>
      <c r="T293" s="22">
        <v>0.49367519999999998</v>
      </c>
      <c r="U293" s="22">
        <v>0.52443119999999999</v>
      </c>
      <c r="V293" s="22">
        <v>0.57146090000000005</v>
      </c>
      <c r="W293" s="22">
        <v>0.680392</v>
      </c>
      <c r="X293" s="22">
        <v>0.84154150000000005</v>
      </c>
      <c r="Y293" s="22">
        <v>1.0530310000000001</v>
      </c>
      <c r="Z293" s="22">
        <v>1.1733469999999999</v>
      </c>
      <c r="AA293" s="22">
        <v>1.1765080000000001</v>
      </c>
      <c r="AB293" s="22">
        <v>1.0512239999999999</v>
      </c>
      <c r="AC293" s="22">
        <v>0.9414209</v>
      </c>
      <c r="AD293" s="22">
        <v>0.81422380000000005</v>
      </c>
      <c r="AE293" s="22">
        <v>-8.3529300000000001E-2</v>
      </c>
      <c r="AF293" s="22">
        <v>-8.3891499999999994E-2</v>
      </c>
      <c r="AG293" s="22">
        <v>-9.0196499999999999E-2</v>
      </c>
      <c r="AH293" s="22">
        <v>-8.9168899999999995E-2</v>
      </c>
      <c r="AI293" s="22">
        <v>-5.4731500000000002E-2</v>
      </c>
      <c r="AJ293" s="22">
        <v>-7.3530600000000002E-2</v>
      </c>
      <c r="AK293" s="22">
        <v>-6.2017999999999997E-2</v>
      </c>
      <c r="AL293" s="22">
        <v>-1.91687E-2</v>
      </c>
      <c r="AM293" s="22">
        <v>-3.6957900000000002E-2</v>
      </c>
      <c r="AN293" s="22">
        <v>-9.2057000000000007E-3</v>
      </c>
      <c r="AO293" s="22">
        <v>-4.3066199999999999E-2</v>
      </c>
      <c r="AP293" s="22">
        <v>-4.79266E-2</v>
      </c>
      <c r="AQ293" s="22">
        <v>-5.0014599999999999E-2</v>
      </c>
      <c r="AR293" s="22">
        <v>-4.1218100000000001E-2</v>
      </c>
      <c r="AS293" s="22">
        <v>-3.7739500000000002E-2</v>
      </c>
      <c r="AT293" s="22">
        <v>-4.9814999999999998E-3</v>
      </c>
      <c r="AU293" s="22">
        <v>-4.6744999999999998E-3</v>
      </c>
      <c r="AV293" s="22">
        <v>-7.1503800000000006E-2</v>
      </c>
      <c r="AW293" s="22">
        <v>-8.6406800000000006E-2</v>
      </c>
      <c r="AX293" s="22">
        <v>-4.82485E-2</v>
      </c>
      <c r="AY293" s="22">
        <v>-2.1473200000000001E-2</v>
      </c>
      <c r="AZ293" s="22">
        <v>-6.3098100000000004E-2</v>
      </c>
      <c r="BA293" s="22">
        <v>-5.9798999999999998E-2</v>
      </c>
      <c r="BB293" s="22">
        <v>-7.3132199999999994E-2</v>
      </c>
      <c r="BC293" s="22">
        <v>-5.7951799999999998E-2</v>
      </c>
      <c r="BD293" s="22">
        <v>-5.9563699999999997E-2</v>
      </c>
      <c r="BE293" s="22">
        <v>-6.72344E-2</v>
      </c>
      <c r="BF293" s="22">
        <v>-6.4762600000000003E-2</v>
      </c>
      <c r="BG293" s="22">
        <v>-2.8086799999999999E-2</v>
      </c>
      <c r="BH293" s="22">
        <v>-4.7561300000000001E-2</v>
      </c>
      <c r="BI293" s="22">
        <v>-3.51326E-2</v>
      </c>
      <c r="BJ293" s="22">
        <v>9.0731000000000006E-3</v>
      </c>
      <c r="BK293" s="22">
        <v>-8.2191999999999994E-3</v>
      </c>
      <c r="BL293" s="22">
        <v>1.7513500000000001E-2</v>
      </c>
      <c r="BM293" s="22">
        <v>-1.25346E-2</v>
      </c>
      <c r="BN293" s="22">
        <v>-1.3624000000000001E-2</v>
      </c>
      <c r="BO293" s="22">
        <v>-1.1576899999999999E-2</v>
      </c>
      <c r="BP293" s="22">
        <v>-1.3182999999999999E-3</v>
      </c>
      <c r="BQ293" s="22">
        <v>-2.5106E-3</v>
      </c>
      <c r="BR293" s="22">
        <v>2.7819199999999999E-2</v>
      </c>
      <c r="BS293" s="22">
        <v>2.7408999999999999E-2</v>
      </c>
      <c r="BT293" s="22">
        <v>-3.5188499999999998E-2</v>
      </c>
      <c r="BU293" s="22">
        <v>-5.1298099999999999E-2</v>
      </c>
      <c r="BV293" s="22">
        <v>-1.3950799999999999E-2</v>
      </c>
      <c r="BW293" s="22">
        <v>9.2416000000000009E-3</v>
      </c>
      <c r="BX293" s="22">
        <v>-3.1697999999999997E-2</v>
      </c>
      <c r="BY293" s="22">
        <v>-2.7848500000000002E-2</v>
      </c>
      <c r="BZ293" s="22">
        <v>-4.3715400000000001E-2</v>
      </c>
      <c r="CA293" s="22">
        <v>-4.0236899999999999E-2</v>
      </c>
      <c r="CB293" s="22">
        <v>-4.2714299999999997E-2</v>
      </c>
      <c r="CC293" s="22">
        <v>-5.1330899999999999E-2</v>
      </c>
      <c r="CD293" s="22">
        <v>-4.7858900000000003E-2</v>
      </c>
      <c r="CE293" s="22">
        <v>-9.6328000000000004E-3</v>
      </c>
      <c r="CF293" s="22">
        <v>-2.9575000000000001E-2</v>
      </c>
      <c r="CG293" s="22">
        <v>-1.6511899999999999E-2</v>
      </c>
      <c r="CH293" s="22">
        <v>2.86334E-2</v>
      </c>
      <c r="CI293" s="22">
        <v>1.16851E-2</v>
      </c>
      <c r="CJ293" s="22">
        <v>3.6019200000000001E-2</v>
      </c>
      <c r="CK293" s="22">
        <v>8.6114999999999994E-3</v>
      </c>
      <c r="CL293" s="22">
        <v>1.01339E-2</v>
      </c>
      <c r="CM293" s="22">
        <v>1.50449E-2</v>
      </c>
      <c r="CN293" s="22">
        <v>2.6316099999999999E-2</v>
      </c>
      <c r="CO293" s="22">
        <v>2.18888E-2</v>
      </c>
      <c r="CP293" s="22">
        <v>5.0536900000000003E-2</v>
      </c>
      <c r="CQ293" s="22">
        <v>4.9630000000000001E-2</v>
      </c>
      <c r="CR293" s="22">
        <v>-1.0036700000000001E-2</v>
      </c>
      <c r="CS293" s="22">
        <v>-2.69818E-2</v>
      </c>
      <c r="CT293" s="22">
        <v>9.8036000000000009E-3</v>
      </c>
      <c r="CU293" s="22">
        <v>3.0514599999999999E-2</v>
      </c>
      <c r="CV293" s="22">
        <v>-9.9503000000000005E-3</v>
      </c>
      <c r="CW293" s="22">
        <v>-5.7197000000000003E-3</v>
      </c>
      <c r="CX293" s="22">
        <v>-2.3341400000000002E-2</v>
      </c>
      <c r="CY293" s="22">
        <v>-2.2522E-2</v>
      </c>
      <c r="CZ293" s="22">
        <v>-2.5864999999999999E-2</v>
      </c>
      <c r="DA293" s="22">
        <v>-3.5427500000000001E-2</v>
      </c>
      <c r="DB293" s="22">
        <v>-3.0955099999999999E-2</v>
      </c>
      <c r="DC293" s="22">
        <v>8.8211999999999995E-3</v>
      </c>
      <c r="DD293" s="22">
        <v>-1.15887E-2</v>
      </c>
      <c r="DE293" s="22">
        <v>2.1088000000000001E-3</v>
      </c>
      <c r="DF293" s="22">
        <v>4.8193600000000003E-2</v>
      </c>
      <c r="DG293" s="22">
        <v>3.15895E-2</v>
      </c>
      <c r="DH293" s="22">
        <v>5.4524799999999998E-2</v>
      </c>
      <c r="DI293" s="22">
        <v>2.9757599999999999E-2</v>
      </c>
      <c r="DJ293" s="22">
        <v>3.38918E-2</v>
      </c>
      <c r="DK293" s="22">
        <v>4.1666799999999997E-2</v>
      </c>
      <c r="DL293" s="22">
        <v>5.3950499999999998E-2</v>
      </c>
      <c r="DM293" s="22">
        <v>4.6288200000000002E-2</v>
      </c>
      <c r="DN293" s="22">
        <v>7.32545E-2</v>
      </c>
      <c r="DO293" s="22">
        <v>7.1850999999999998E-2</v>
      </c>
      <c r="DP293" s="22">
        <v>1.5115200000000001E-2</v>
      </c>
      <c r="DQ293" s="22">
        <v>-2.6656000000000002E-3</v>
      </c>
      <c r="DR293" s="22">
        <v>3.35581E-2</v>
      </c>
      <c r="DS293" s="22">
        <v>5.1787600000000003E-2</v>
      </c>
      <c r="DT293" s="22">
        <v>1.17973E-2</v>
      </c>
      <c r="DU293" s="22">
        <v>1.6409099999999999E-2</v>
      </c>
      <c r="DV293" s="22">
        <v>-2.9675000000000001E-3</v>
      </c>
      <c r="DW293" s="22">
        <v>3.0555000000000001E-3</v>
      </c>
      <c r="DX293" s="22">
        <v>-1.5372000000000001E-3</v>
      </c>
      <c r="DY293" s="22">
        <v>-1.24654E-2</v>
      </c>
      <c r="DZ293" s="22">
        <v>-6.5488999999999999E-3</v>
      </c>
      <c r="EA293" s="22">
        <v>3.5465900000000002E-2</v>
      </c>
      <c r="EB293" s="22">
        <v>1.43806E-2</v>
      </c>
      <c r="EC293" s="22">
        <v>2.8994200000000001E-2</v>
      </c>
      <c r="ED293" s="22">
        <v>7.6435500000000003E-2</v>
      </c>
      <c r="EE293" s="22">
        <v>6.0328100000000003E-2</v>
      </c>
      <c r="EF293" s="22">
        <v>8.1243999999999997E-2</v>
      </c>
      <c r="EG293" s="22">
        <v>6.0289200000000001E-2</v>
      </c>
      <c r="EH293" s="22">
        <v>6.8194400000000002E-2</v>
      </c>
      <c r="EI293" s="22">
        <v>8.0104499999999995E-2</v>
      </c>
      <c r="EJ293" s="22">
        <v>9.3850299999999998E-2</v>
      </c>
      <c r="EK293" s="22">
        <v>8.1517000000000006E-2</v>
      </c>
      <c r="EL293" s="22">
        <v>0.1060552</v>
      </c>
      <c r="EM293" s="22">
        <v>0.1039345</v>
      </c>
      <c r="EN293" s="22">
        <v>5.1430499999999997E-2</v>
      </c>
      <c r="EO293" s="22">
        <v>3.2443100000000002E-2</v>
      </c>
      <c r="EP293" s="22">
        <v>6.7855700000000005E-2</v>
      </c>
      <c r="EQ293" s="22">
        <v>8.2502400000000004E-2</v>
      </c>
      <c r="ER293" s="22">
        <v>4.3197399999999997E-2</v>
      </c>
      <c r="ES293" s="22">
        <v>4.83595E-2</v>
      </c>
      <c r="ET293" s="22">
        <v>2.6449299999999999E-2</v>
      </c>
      <c r="EU293" s="22">
        <v>40.55686</v>
      </c>
      <c r="EV293" s="22">
        <v>40.039560000000002</v>
      </c>
      <c r="EW293" s="22">
        <v>40.092140000000001</v>
      </c>
      <c r="EX293" s="22">
        <v>39.082479999999997</v>
      </c>
      <c r="EY293" s="22">
        <v>41.000399999999999</v>
      </c>
      <c r="EZ293" s="22">
        <v>40.844169999999998</v>
      </c>
      <c r="FA293" s="22">
        <v>41.849330000000002</v>
      </c>
      <c r="FB293" s="22">
        <v>42.610810000000001</v>
      </c>
      <c r="FC293" s="22">
        <v>47.058970000000002</v>
      </c>
      <c r="FD293" s="22">
        <v>50.915880000000001</v>
      </c>
      <c r="FE293" s="22">
        <v>53.454050000000002</v>
      </c>
      <c r="FF293" s="22">
        <v>54.561149999999998</v>
      </c>
      <c r="FG293" s="22">
        <v>53.40802</v>
      </c>
      <c r="FH293" s="22">
        <v>55.350859999999997</v>
      </c>
      <c r="FI293" s="22">
        <v>56.428069999999998</v>
      </c>
      <c r="FJ293" s="22">
        <v>56.822839999999999</v>
      </c>
      <c r="FK293" s="22">
        <v>56.679369999999999</v>
      </c>
      <c r="FL293" s="22">
        <v>55.543640000000003</v>
      </c>
      <c r="FM293" s="22">
        <v>52.803959999999996</v>
      </c>
      <c r="FN293" s="22">
        <v>50.684069999999998</v>
      </c>
      <c r="FO293" s="22">
        <v>48.291339999999998</v>
      </c>
      <c r="FP293" s="22">
        <v>46.783259999999999</v>
      </c>
      <c r="FQ293" s="22">
        <v>45.204540000000001</v>
      </c>
      <c r="FR293" s="22">
        <v>44.453800000000001</v>
      </c>
      <c r="FS293" s="22">
        <v>0.50527580000000005</v>
      </c>
      <c r="FT293" s="22">
        <v>2.4633499999999999E-2</v>
      </c>
      <c r="FU293" s="22">
        <v>3.3692800000000002E-2</v>
      </c>
    </row>
    <row r="294" spans="1:177" x14ac:dyDescent="0.2">
      <c r="A294" s="13" t="s">
        <v>226</v>
      </c>
      <c r="B294" s="13" t="s">
        <v>199</v>
      </c>
      <c r="C294" s="13" t="s">
        <v>272</v>
      </c>
      <c r="D294" s="34" t="s">
        <v>246</v>
      </c>
      <c r="E294" s="23" t="s">
        <v>220</v>
      </c>
      <c r="F294" s="23">
        <v>737</v>
      </c>
      <c r="G294" s="22">
        <v>0.71673819999999999</v>
      </c>
      <c r="H294" s="22">
        <v>0.66167160000000003</v>
      </c>
      <c r="I294" s="22">
        <v>0.61838320000000002</v>
      </c>
      <c r="J294" s="22">
        <v>0.59931460000000003</v>
      </c>
      <c r="K294" s="22">
        <v>0.62056160000000005</v>
      </c>
      <c r="L294" s="22">
        <v>0.66301600000000005</v>
      </c>
      <c r="M294" s="22">
        <v>0.79369160000000005</v>
      </c>
      <c r="N294" s="22">
        <v>0.81401950000000001</v>
      </c>
      <c r="O294" s="22">
        <v>0.74507389999999996</v>
      </c>
      <c r="P294" s="22">
        <v>0.71739540000000002</v>
      </c>
      <c r="Q294" s="22">
        <v>0.60460040000000004</v>
      </c>
      <c r="R294" s="22">
        <v>0.5538322</v>
      </c>
      <c r="S294" s="22">
        <v>0.4896008</v>
      </c>
      <c r="T294" s="22">
        <v>0.48002830000000002</v>
      </c>
      <c r="U294" s="22">
        <v>0.49974410000000002</v>
      </c>
      <c r="V294" s="22">
        <v>0.54723690000000003</v>
      </c>
      <c r="W294" s="22">
        <v>0.6329785</v>
      </c>
      <c r="X294" s="22">
        <v>0.77542719999999998</v>
      </c>
      <c r="Y294" s="22">
        <v>1.0138240000000001</v>
      </c>
      <c r="Z294" s="22">
        <v>1.121936</v>
      </c>
      <c r="AA294" s="22">
        <v>1.0686519999999999</v>
      </c>
      <c r="AB294" s="22">
        <v>0.96770719999999999</v>
      </c>
      <c r="AC294" s="22">
        <v>0.90423739999999997</v>
      </c>
      <c r="AD294" s="22">
        <v>0.77725719999999998</v>
      </c>
      <c r="AE294" s="22">
        <v>-0.15551680000000001</v>
      </c>
      <c r="AF294" s="22">
        <v>-0.1525282</v>
      </c>
      <c r="AG294" s="22">
        <v>-0.16067690000000001</v>
      </c>
      <c r="AH294" s="22">
        <v>-0.14037930000000001</v>
      </c>
      <c r="AI294" s="22">
        <v>-0.1235098</v>
      </c>
      <c r="AJ294" s="22">
        <v>-9.5557400000000001E-2</v>
      </c>
      <c r="AK294" s="22">
        <v>-5.3558599999999998E-2</v>
      </c>
      <c r="AL294" s="22">
        <v>-4.9545699999999998E-2</v>
      </c>
      <c r="AM294" s="22">
        <v>-2.3609700000000001E-2</v>
      </c>
      <c r="AN294" s="22">
        <v>-5.3724000000000003E-3</v>
      </c>
      <c r="AO294" s="22">
        <v>-5.1629500000000002E-2</v>
      </c>
      <c r="AP294" s="22">
        <v>-7.2466600000000006E-2</v>
      </c>
      <c r="AQ294" s="22">
        <v>-0.120305</v>
      </c>
      <c r="AR294" s="22">
        <v>-8.5653800000000002E-2</v>
      </c>
      <c r="AS294" s="22">
        <v>-8.5103899999999996E-2</v>
      </c>
      <c r="AT294" s="22">
        <v>-4.2781199999999998E-2</v>
      </c>
      <c r="AU294" s="22">
        <v>-3.08294E-2</v>
      </c>
      <c r="AV294" s="22">
        <v>-9.3538300000000005E-2</v>
      </c>
      <c r="AW294" s="22">
        <v>-0.1117784</v>
      </c>
      <c r="AX294" s="22">
        <v>-3.70809E-2</v>
      </c>
      <c r="AY294" s="22">
        <v>-6.1709600000000003E-2</v>
      </c>
      <c r="AZ294" s="22">
        <v>-0.1027026</v>
      </c>
      <c r="BA294" s="22">
        <v>-7.2224300000000005E-2</v>
      </c>
      <c r="BB294" s="22">
        <v>-8.5908399999999996E-2</v>
      </c>
      <c r="BC294" s="22">
        <v>-0.11619649999999999</v>
      </c>
      <c r="BD294" s="22">
        <v>-0.1169075</v>
      </c>
      <c r="BE294" s="22">
        <v>-0.1272643</v>
      </c>
      <c r="BF294" s="22">
        <v>-0.1093951</v>
      </c>
      <c r="BG294" s="22">
        <v>-8.8138400000000006E-2</v>
      </c>
      <c r="BH294" s="22">
        <v>-6.1168E-2</v>
      </c>
      <c r="BI294" s="22">
        <v>-2.24548E-2</v>
      </c>
      <c r="BJ294" s="22">
        <v>-9.9810000000000003E-3</v>
      </c>
      <c r="BK294" s="22">
        <v>1.4642799999999999E-2</v>
      </c>
      <c r="BL294" s="22">
        <v>3.2077500000000002E-2</v>
      </c>
      <c r="BM294" s="22">
        <v>-1.10084E-2</v>
      </c>
      <c r="BN294" s="22">
        <v>-2.9900900000000001E-2</v>
      </c>
      <c r="BO294" s="22">
        <v>-7.5583200000000003E-2</v>
      </c>
      <c r="BP294" s="22">
        <v>-4.5051300000000002E-2</v>
      </c>
      <c r="BQ294" s="22">
        <v>-4.2126400000000001E-2</v>
      </c>
      <c r="BR294" s="22">
        <v>1.6249999999999999E-4</v>
      </c>
      <c r="BS294" s="22">
        <v>1.23041E-2</v>
      </c>
      <c r="BT294" s="22">
        <v>-4.2111500000000003E-2</v>
      </c>
      <c r="BU294" s="22">
        <v>-6.3205999999999998E-2</v>
      </c>
      <c r="BV294" s="22">
        <v>9.6077000000000003E-3</v>
      </c>
      <c r="BW294" s="22">
        <v>-1.8219099999999998E-2</v>
      </c>
      <c r="BX294" s="22">
        <v>-5.80308E-2</v>
      </c>
      <c r="BY294" s="22">
        <v>-3.1403599999999997E-2</v>
      </c>
      <c r="BZ294" s="22">
        <v>-4.7673E-2</v>
      </c>
      <c r="CA294" s="22">
        <v>-8.8963299999999995E-2</v>
      </c>
      <c r="CB294" s="22">
        <v>-9.2236799999999994E-2</v>
      </c>
      <c r="CC294" s="22">
        <v>-0.1041228</v>
      </c>
      <c r="CD294" s="22">
        <v>-8.79355E-2</v>
      </c>
      <c r="CE294" s="22">
        <v>-6.3640299999999997E-2</v>
      </c>
      <c r="CF294" s="22">
        <v>-3.7350099999999997E-2</v>
      </c>
      <c r="CG294" s="22">
        <v>-9.123E-4</v>
      </c>
      <c r="CH294" s="22">
        <v>1.74214E-2</v>
      </c>
      <c r="CI294" s="22">
        <v>4.1136300000000001E-2</v>
      </c>
      <c r="CJ294" s="22">
        <v>5.8015200000000003E-2</v>
      </c>
      <c r="CK294" s="22">
        <v>1.7125600000000001E-2</v>
      </c>
      <c r="CL294" s="22">
        <v>-4.2010000000000002E-4</v>
      </c>
      <c r="CM294" s="22">
        <v>-4.4609000000000003E-2</v>
      </c>
      <c r="CN294" s="22">
        <v>-1.69301E-2</v>
      </c>
      <c r="CO294" s="22">
        <v>-1.2360299999999999E-2</v>
      </c>
      <c r="CP294" s="22">
        <v>2.99052E-2</v>
      </c>
      <c r="CQ294" s="22">
        <v>4.2178199999999999E-2</v>
      </c>
      <c r="CR294" s="22">
        <v>-6.4935000000000001E-3</v>
      </c>
      <c r="CS294" s="22">
        <v>-2.9564900000000002E-2</v>
      </c>
      <c r="CT294" s="22">
        <v>4.1944000000000002E-2</v>
      </c>
      <c r="CU294" s="22">
        <v>1.19024E-2</v>
      </c>
      <c r="CV294" s="22">
        <v>-2.7091299999999999E-2</v>
      </c>
      <c r="CW294" s="22">
        <v>-3.1313000000000001E-3</v>
      </c>
      <c r="CX294" s="22">
        <v>-2.11913E-2</v>
      </c>
      <c r="CY294" s="22">
        <v>-6.1730100000000003E-2</v>
      </c>
      <c r="CZ294" s="22">
        <v>-6.7566000000000001E-2</v>
      </c>
      <c r="DA294" s="22">
        <v>-8.0981300000000006E-2</v>
      </c>
      <c r="DB294" s="22">
        <v>-6.6475900000000004E-2</v>
      </c>
      <c r="DC294" s="22">
        <v>-3.9142099999999999E-2</v>
      </c>
      <c r="DD294" s="22">
        <v>-1.35321E-2</v>
      </c>
      <c r="DE294" s="22">
        <v>2.0630099999999998E-2</v>
      </c>
      <c r="DF294" s="22">
        <v>4.4823700000000001E-2</v>
      </c>
      <c r="DG294" s="22">
        <v>6.7629800000000004E-2</v>
      </c>
      <c r="DH294" s="22">
        <v>8.3952899999999997E-2</v>
      </c>
      <c r="DI294" s="22">
        <v>4.52597E-2</v>
      </c>
      <c r="DJ294" s="22">
        <v>2.9060699999999998E-2</v>
      </c>
      <c r="DK294" s="22">
        <v>-1.3634800000000001E-2</v>
      </c>
      <c r="DL294" s="22">
        <v>1.1191100000000001E-2</v>
      </c>
      <c r="DM294" s="22">
        <v>1.7405799999999999E-2</v>
      </c>
      <c r="DN294" s="22">
        <v>5.9647800000000001E-2</v>
      </c>
      <c r="DO294" s="22">
        <v>7.2052400000000003E-2</v>
      </c>
      <c r="DP294" s="22">
        <v>2.91246E-2</v>
      </c>
      <c r="DQ294" s="22">
        <v>4.0761E-3</v>
      </c>
      <c r="DR294" s="22">
        <v>7.4280399999999996E-2</v>
      </c>
      <c r="DS294" s="22">
        <v>4.20238E-2</v>
      </c>
      <c r="DT294" s="22">
        <v>3.8482E-3</v>
      </c>
      <c r="DU294" s="22">
        <v>2.5141E-2</v>
      </c>
      <c r="DV294" s="22">
        <v>5.2903000000000004E-3</v>
      </c>
      <c r="DW294" s="22">
        <v>-2.2409800000000001E-2</v>
      </c>
      <c r="DX294" s="22">
        <v>-3.1945399999999999E-2</v>
      </c>
      <c r="DY294" s="22">
        <v>-4.7568699999999998E-2</v>
      </c>
      <c r="DZ294" s="22">
        <v>-3.5491700000000001E-2</v>
      </c>
      <c r="EA294" s="22">
        <v>-3.7707000000000001E-3</v>
      </c>
      <c r="EB294" s="22">
        <v>2.0857299999999999E-2</v>
      </c>
      <c r="EC294" s="22">
        <v>5.1733899999999999E-2</v>
      </c>
      <c r="ED294" s="22">
        <v>8.4388400000000002E-2</v>
      </c>
      <c r="EE294" s="22">
        <v>0.1058822</v>
      </c>
      <c r="EF294" s="22">
        <v>0.12140280000000001</v>
      </c>
      <c r="EG294" s="22">
        <v>8.5880700000000004E-2</v>
      </c>
      <c r="EH294" s="22">
        <v>7.1626400000000007E-2</v>
      </c>
      <c r="EI294" s="22">
        <v>3.1087099999999999E-2</v>
      </c>
      <c r="EJ294" s="22">
        <v>5.1793600000000002E-2</v>
      </c>
      <c r="EK294" s="22">
        <v>6.0383300000000001E-2</v>
      </c>
      <c r="EL294" s="22">
        <v>0.1025915</v>
      </c>
      <c r="EM294" s="22">
        <v>0.1151858</v>
      </c>
      <c r="EN294" s="22">
        <v>8.0551399999999995E-2</v>
      </c>
      <c r="EO294" s="22">
        <v>5.2648500000000001E-2</v>
      </c>
      <c r="EP294" s="22">
        <v>0.12096899999999999</v>
      </c>
      <c r="EQ294" s="22">
        <v>8.5514400000000004E-2</v>
      </c>
      <c r="ER294" s="22">
        <v>4.8520000000000001E-2</v>
      </c>
      <c r="ES294" s="22">
        <v>6.5961699999999998E-2</v>
      </c>
      <c r="ET294" s="22">
        <v>4.3525700000000001E-2</v>
      </c>
      <c r="EU294" s="22">
        <v>43.359780000000001</v>
      </c>
      <c r="EV294" s="22">
        <v>42.68197</v>
      </c>
      <c r="EW294" s="22">
        <v>42.51314</v>
      </c>
      <c r="EX294" s="22">
        <v>41.641930000000002</v>
      </c>
      <c r="EY294" s="22">
        <v>43.843519999999998</v>
      </c>
      <c r="EZ294" s="22">
        <v>43.212870000000002</v>
      </c>
      <c r="FA294" s="22">
        <v>44.17962</v>
      </c>
      <c r="FB294" s="22">
        <v>45.59402</v>
      </c>
      <c r="FC294" s="22">
        <v>48.826430000000002</v>
      </c>
      <c r="FD294" s="22">
        <v>52.340229999999998</v>
      </c>
      <c r="FE294" s="22">
        <v>53.977879999999999</v>
      </c>
      <c r="FF294" s="22">
        <v>54.87677</v>
      </c>
      <c r="FG294" s="22">
        <v>54.125399999999999</v>
      </c>
      <c r="FH294" s="22">
        <v>57.313079999999999</v>
      </c>
      <c r="FI294" s="22">
        <v>57.760260000000002</v>
      </c>
      <c r="FJ294" s="22">
        <v>58.131639999999997</v>
      </c>
      <c r="FK294" s="22">
        <v>57.685890000000001</v>
      </c>
      <c r="FL294" s="22">
        <v>56.259549999999997</v>
      </c>
      <c r="FM294" s="22">
        <v>53.918709999999997</v>
      </c>
      <c r="FN294" s="22">
        <v>51.596319999999999</v>
      </c>
      <c r="FO294" s="22">
        <v>49.789920000000002</v>
      </c>
      <c r="FP294" s="22">
        <v>48.971229999999998</v>
      </c>
      <c r="FQ294" s="22">
        <v>47.272109999999998</v>
      </c>
      <c r="FR294" s="22">
        <v>46.563560000000003</v>
      </c>
      <c r="FS294" s="22">
        <v>0.74374879999999999</v>
      </c>
      <c r="FT294" s="22">
        <v>3.5030899999999997E-2</v>
      </c>
      <c r="FU294" s="22">
        <v>4.9947400000000003E-2</v>
      </c>
    </row>
    <row r="295" spans="1:177" x14ac:dyDescent="0.2">
      <c r="A295" s="13" t="s">
        <v>226</v>
      </c>
      <c r="B295" s="13" t="s">
        <v>199</v>
      </c>
      <c r="C295" s="13" t="s">
        <v>272</v>
      </c>
      <c r="D295" s="34" t="s">
        <v>246</v>
      </c>
      <c r="E295" s="23" t="s">
        <v>221</v>
      </c>
      <c r="F295" s="23">
        <v>553</v>
      </c>
      <c r="G295" s="22">
        <v>0.89508010000000005</v>
      </c>
      <c r="H295" s="22">
        <v>0.8474353</v>
      </c>
      <c r="I295" s="22">
        <v>0.82757000000000003</v>
      </c>
      <c r="J295" s="22">
        <v>0.76740280000000005</v>
      </c>
      <c r="K295" s="22">
        <v>0.8601432</v>
      </c>
      <c r="L295" s="22">
        <v>0.86152079999999998</v>
      </c>
      <c r="M295" s="22">
        <v>0.90388520000000006</v>
      </c>
      <c r="N295" s="22">
        <v>0.93566419999999995</v>
      </c>
      <c r="O295" s="22">
        <v>0.71839620000000004</v>
      </c>
      <c r="P295" s="22">
        <v>0.66715199999999997</v>
      </c>
      <c r="Q295" s="22">
        <v>0.6251681</v>
      </c>
      <c r="R295" s="22">
        <v>0.7065806</v>
      </c>
      <c r="S295" s="22">
        <v>0.60969609999999996</v>
      </c>
      <c r="T295" s="22">
        <v>0.4953398</v>
      </c>
      <c r="U295" s="22">
        <v>0.54275249999999997</v>
      </c>
      <c r="V295" s="22">
        <v>0.59128590000000003</v>
      </c>
      <c r="W295" s="22">
        <v>0.74219889999999999</v>
      </c>
      <c r="X295" s="22">
        <v>0.93760569999999999</v>
      </c>
      <c r="Y295" s="22">
        <v>1.1209370000000001</v>
      </c>
      <c r="Z295" s="22">
        <v>1.2555289999999999</v>
      </c>
      <c r="AA295" s="22">
        <v>1.3226439999999999</v>
      </c>
      <c r="AB295" s="22">
        <v>1.167692</v>
      </c>
      <c r="AC295" s="22">
        <v>0.9952995</v>
      </c>
      <c r="AD295" s="22">
        <v>0.86186160000000001</v>
      </c>
      <c r="AE295" s="22">
        <v>-3.0874599999999999E-2</v>
      </c>
      <c r="AF295" s="22">
        <v>-3.4175200000000003E-2</v>
      </c>
      <c r="AG295" s="22">
        <v>-3.3942899999999998E-2</v>
      </c>
      <c r="AH295" s="22">
        <v>-6.1494100000000003E-2</v>
      </c>
      <c r="AI295" s="22">
        <v>-1.09257E-2</v>
      </c>
      <c r="AJ295" s="22">
        <v>-8.7389900000000006E-2</v>
      </c>
      <c r="AK295" s="22">
        <v>-0.1042394</v>
      </c>
      <c r="AL295" s="22">
        <v>-2.8431100000000001E-2</v>
      </c>
      <c r="AM295" s="22">
        <v>-9.4637100000000002E-2</v>
      </c>
      <c r="AN295" s="22">
        <v>-5.8663E-2</v>
      </c>
      <c r="AO295" s="22">
        <v>-8.4304000000000004E-2</v>
      </c>
      <c r="AP295" s="22">
        <v>-7.0611499999999994E-2</v>
      </c>
      <c r="AQ295" s="22">
        <v>-2.10704E-2</v>
      </c>
      <c r="AR295" s="22">
        <v>-4.8430099999999997E-2</v>
      </c>
      <c r="AS295" s="22">
        <v>-4.6165100000000001E-2</v>
      </c>
      <c r="AT295" s="22">
        <v>-2.0058300000000001E-2</v>
      </c>
      <c r="AU295" s="22">
        <v>-2.5160700000000001E-2</v>
      </c>
      <c r="AV295" s="22">
        <v>-9.4301800000000005E-2</v>
      </c>
      <c r="AW295" s="22">
        <v>-8.9936000000000002E-2</v>
      </c>
      <c r="AX295" s="22">
        <v>-0.1001114</v>
      </c>
      <c r="AY295" s="22">
        <v>-2.0832199999999999E-2</v>
      </c>
      <c r="AZ295" s="22">
        <v>-5.6908399999999998E-2</v>
      </c>
      <c r="BA295" s="22">
        <v>-8.2998299999999997E-2</v>
      </c>
      <c r="BB295" s="22">
        <v>-9.9030000000000007E-2</v>
      </c>
      <c r="BC295" s="22">
        <v>2.8056000000000001E-3</v>
      </c>
      <c r="BD295" s="22">
        <v>-5.4960000000000002E-4</v>
      </c>
      <c r="BE295" s="22">
        <v>-1.1431E-3</v>
      </c>
      <c r="BF295" s="22">
        <v>-2.08851E-2</v>
      </c>
      <c r="BG295" s="22">
        <v>3.16028E-2</v>
      </c>
      <c r="BH295" s="22">
        <v>-4.58731E-2</v>
      </c>
      <c r="BI295" s="22">
        <v>-6.0028600000000001E-2</v>
      </c>
      <c r="BJ295" s="22">
        <v>1.35041E-2</v>
      </c>
      <c r="BK295" s="22">
        <v>-5.2754799999999998E-2</v>
      </c>
      <c r="BL295" s="22">
        <v>-2.0024E-2</v>
      </c>
      <c r="BM295" s="22">
        <v>-4.0615600000000002E-2</v>
      </c>
      <c r="BN295" s="22">
        <v>-1.7525599999999999E-2</v>
      </c>
      <c r="BO295" s="22">
        <v>4.20366E-2</v>
      </c>
      <c r="BP295" s="22">
        <v>2.0881400000000001E-2</v>
      </c>
      <c r="BQ295" s="22">
        <v>1.2622700000000001E-2</v>
      </c>
      <c r="BR295" s="22">
        <v>3.03468E-2</v>
      </c>
      <c r="BS295" s="22">
        <v>2.3519600000000002E-2</v>
      </c>
      <c r="BT295" s="22">
        <v>-4.35778E-2</v>
      </c>
      <c r="BU295" s="22">
        <v>-4.12019E-2</v>
      </c>
      <c r="BV295" s="22">
        <v>-5.3409400000000003E-2</v>
      </c>
      <c r="BW295" s="22">
        <v>2.46293E-2</v>
      </c>
      <c r="BX295" s="22">
        <v>-1.31451E-2</v>
      </c>
      <c r="BY295" s="22">
        <v>-3.7005400000000001E-2</v>
      </c>
      <c r="BZ295" s="22">
        <v>-5.6822400000000002E-2</v>
      </c>
      <c r="CA295" s="22">
        <v>2.61324E-2</v>
      </c>
      <c r="CB295" s="22">
        <v>2.2739499999999999E-2</v>
      </c>
      <c r="CC295" s="22">
        <v>2.1573999999999999E-2</v>
      </c>
      <c r="CD295" s="22">
        <v>7.2405999999999998E-3</v>
      </c>
      <c r="CE295" s="22">
        <v>6.1057800000000002E-2</v>
      </c>
      <c r="CF295" s="22">
        <v>-1.71188E-2</v>
      </c>
      <c r="CG295" s="22">
        <v>-2.9408400000000001E-2</v>
      </c>
      <c r="CH295" s="22">
        <v>4.2548299999999997E-2</v>
      </c>
      <c r="CI295" s="22">
        <v>-2.37472E-2</v>
      </c>
      <c r="CJ295" s="22">
        <v>6.7371999999999996E-3</v>
      </c>
      <c r="CK295" s="22">
        <v>-1.03572E-2</v>
      </c>
      <c r="CL295" s="22">
        <v>1.9241600000000001E-2</v>
      </c>
      <c r="CM295" s="22">
        <v>8.5744399999999998E-2</v>
      </c>
      <c r="CN295" s="22">
        <v>6.88864E-2</v>
      </c>
      <c r="CO295" s="22">
        <v>5.3338999999999998E-2</v>
      </c>
      <c r="CP295" s="22">
        <v>6.5257200000000001E-2</v>
      </c>
      <c r="CQ295" s="22">
        <v>5.7235300000000003E-2</v>
      </c>
      <c r="CR295" s="22">
        <v>-8.4466000000000003E-3</v>
      </c>
      <c r="CS295" s="22">
        <v>-7.4488000000000002E-3</v>
      </c>
      <c r="CT295" s="22">
        <v>-2.1063700000000001E-2</v>
      </c>
      <c r="CU295" s="22">
        <v>5.61158E-2</v>
      </c>
      <c r="CV295" s="22">
        <v>1.7165300000000001E-2</v>
      </c>
      <c r="CW295" s="22">
        <v>-5.1508999999999999E-3</v>
      </c>
      <c r="CX295" s="22">
        <v>-2.7589599999999999E-2</v>
      </c>
      <c r="CY295" s="22">
        <v>4.9459200000000002E-2</v>
      </c>
      <c r="CZ295" s="22">
        <v>4.60285E-2</v>
      </c>
      <c r="DA295" s="22">
        <v>4.4290999999999997E-2</v>
      </c>
      <c r="DB295" s="22">
        <v>3.5366300000000003E-2</v>
      </c>
      <c r="DC295" s="22">
        <v>9.0512899999999993E-2</v>
      </c>
      <c r="DD295" s="22">
        <v>1.1635599999999999E-2</v>
      </c>
      <c r="DE295" s="22">
        <v>1.2118000000000001E-3</v>
      </c>
      <c r="DF295" s="22">
        <v>7.15924E-2</v>
      </c>
      <c r="DG295" s="22">
        <v>5.2604000000000001E-3</v>
      </c>
      <c r="DH295" s="22">
        <v>3.34985E-2</v>
      </c>
      <c r="DI295" s="22">
        <v>1.9901200000000001E-2</v>
      </c>
      <c r="DJ295" s="22">
        <v>5.6008799999999997E-2</v>
      </c>
      <c r="DK295" s="22">
        <v>0.12945209999999999</v>
      </c>
      <c r="DL295" s="22">
        <v>0.1168913</v>
      </c>
      <c r="DM295" s="22">
        <v>9.4055200000000005E-2</v>
      </c>
      <c r="DN295" s="22">
        <v>0.1001677</v>
      </c>
      <c r="DO295" s="22">
        <v>9.0951100000000007E-2</v>
      </c>
      <c r="DP295" s="22">
        <v>2.6684699999999999E-2</v>
      </c>
      <c r="DQ295" s="22">
        <v>2.6304299999999999E-2</v>
      </c>
      <c r="DR295" s="22">
        <v>1.1282E-2</v>
      </c>
      <c r="DS295" s="22">
        <v>8.7602299999999994E-2</v>
      </c>
      <c r="DT295" s="22">
        <v>4.74756E-2</v>
      </c>
      <c r="DU295" s="22">
        <v>2.67037E-2</v>
      </c>
      <c r="DV295" s="22">
        <v>1.6432E-3</v>
      </c>
      <c r="DW295" s="22">
        <v>8.3139400000000002E-2</v>
      </c>
      <c r="DX295" s="22">
        <v>7.9654199999999994E-2</v>
      </c>
      <c r="DY295" s="22">
        <v>7.7090800000000001E-2</v>
      </c>
      <c r="DZ295" s="22">
        <v>7.5975299999999996E-2</v>
      </c>
      <c r="EA295" s="22">
        <v>0.1330414</v>
      </c>
      <c r="EB295" s="22">
        <v>5.3152400000000002E-2</v>
      </c>
      <c r="EC295" s="22">
        <v>4.54226E-2</v>
      </c>
      <c r="ED295" s="22">
        <v>0.11352760000000001</v>
      </c>
      <c r="EE295" s="22">
        <v>4.7142700000000003E-2</v>
      </c>
      <c r="EF295" s="22">
        <v>7.2137499999999993E-2</v>
      </c>
      <c r="EG295" s="22">
        <v>6.3589599999999996E-2</v>
      </c>
      <c r="EH295" s="22">
        <v>0.10909480000000001</v>
      </c>
      <c r="EI295" s="22">
        <v>0.19255910000000001</v>
      </c>
      <c r="EJ295" s="22">
        <v>0.1862029</v>
      </c>
      <c r="EK295" s="22">
        <v>0.15284300000000001</v>
      </c>
      <c r="EL295" s="22">
        <v>0.15057280000000001</v>
      </c>
      <c r="EM295" s="22">
        <v>0.13963130000000001</v>
      </c>
      <c r="EN295" s="22">
        <v>7.7408599999999994E-2</v>
      </c>
      <c r="EO295" s="22">
        <v>7.5038400000000005E-2</v>
      </c>
      <c r="EP295" s="22">
        <v>5.7984000000000001E-2</v>
      </c>
      <c r="EQ295" s="22">
        <v>0.13306390000000001</v>
      </c>
      <c r="ER295" s="22">
        <v>9.1239000000000001E-2</v>
      </c>
      <c r="ES295" s="22">
        <v>7.2696499999999997E-2</v>
      </c>
      <c r="ET295" s="22">
        <v>4.3850699999999999E-2</v>
      </c>
      <c r="EU295" s="22">
        <v>36.76305</v>
      </c>
      <c r="EV295" s="22">
        <v>36.46313</v>
      </c>
      <c r="EW295" s="22">
        <v>36.815179999999998</v>
      </c>
      <c r="EX295" s="22">
        <v>35.616880000000002</v>
      </c>
      <c r="EY295" s="22">
        <v>37.15034</v>
      </c>
      <c r="EZ295" s="22">
        <v>37.637729999999998</v>
      </c>
      <c r="FA295" s="22">
        <v>38.695770000000003</v>
      </c>
      <c r="FB295" s="22">
        <v>38.572150000000001</v>
      </c>
      <c r="FC295" s="22">
        <v>44.667610000000003</v>
      </c>
      <c r="FD295" s="22">
        <v>48.988250000000001</v>
      </c>
      <c r="FE295" s="22">
        <v>52.744059999999998</v>
      </c>
      <c r="FF295" s="22">
        <v>54.132910000000003</v>
      </c>
      <c r="FG295" s="22">
        <v>52.437539999999998</v>
      </c>
      <c r="FH295" s="22">
        <v>52.692880000000002</v>
      </c>
      <c r="FI295" s="22">
        <v>54.6233</v>
      </c>
      <c r="FJ295" s="22">
        <v>55.049500000000002</v>
      </c>
      <c r="FK295" s="22">
        <v>55.315350000000002</v>
      </c>
      <c r="FL295" s="22">
        <v>54.574080000000002</v>
      </c>
      <c r="FM295" s="22">
        <v>51.292990000000003</v>
      </c>
      <c r="FN295" s="22">
        <v>49.447319999999998</v>
      </c>
      <c r="FO295" s="22">
        <v>46.262410000000003</v>
      </c>
      <c r="FP295" s="22">
        <v>43.821350000000002</v>
      </c>
      <c r="FQ295" s="22">
        <v>42.406280000000002</v>
      </c>
      <c r="FR295" s="22">
        <v>41.599559999999997</v>
      </c>
      <c r="FS295" s="22">
        <v>0.71278050000000004</v>
      </c>
      <c r="FT295" s="22">
        <v>3.5682400000000003E-2</v>
      </c>
      <c r="FU295" s="22">
        <v>4.4629799999999997E-2</v>
      </c>
    </row>
    <row r="296" spans="1:177" x14ac:dyDescent="0.2">
      <c r="A296" s="13" t="s">
        <v>226</v>
      </c>
      <c r="B296" s="13" t="s">
        <v>199</v>
      </c>
      <c r="C296" s="13" t="s">
        <v>272</v>
      </c>
      <c r="D296" s="34" t="s">
        <v>235</v>
      </c>
      <c r="E296" s="23" t="s">
        <v>219</v>
      </c>
      <c r="F296" s="23">
        <v>1290</v>
      </c>
      <c r="G296" s="22">
        <v>0.63854610000000001</v>
      </c>
      <c r="H296" s="22">
        <v>0.58384659999999999</v>
      </c>
      <c r="I296" s="22">
        <v>0.55137150000000001</v>
      </c>
      <c r="J296" s="22">
        <v>0.53411509999999995</v>
      </c>
      <c r="K296" s="22">
        <v>0.53936830000000002</v>
      </c>
      <c r="L296" s="22">
        <v>0.58241980000000004</v>
      </c>
      <c r="M296" s="22">
        <v>0.68485030000000002</v>
      </c>
      <c r="N296" s="22">
        <v>0.7366511</v>
      </c>
      <c r="O296" s="22">
        <v>0.64901589999999998</v>
      </c>
      <c r="P296" s="22">
        <v>0.57852919999999997</v>
      </c>
      <c r="Q296" s="22">
        <v>0.53194509999999995</v>
      </c>
      <c r="R296" s="22">
        <v>0.48754700000000001</v>
      </c>
      <c r="S296" s="22">
        <v>0.47061720000000001</v>
      </c>
      <c r="T296" s="22">
        <v>0.47907349999999999</v>
      </c>
      <c r="U296" s="22">
        <v>0.51344230000000002</v>
      </c>
      <c r="V296" s="22">
        <v>0.59385189999999999</v>
      </c>
      <c r="W296" s="22">
        <v>0.69117090000000003</v>
      </c>
      <c r="X296" s="22">
        <v>0.89233640000000003</v>
      </c>
      <c r="Y296" s="22">
        <v>0.99317909999999998</v>
      </c>
      <c r="Z296" s="22">
        <v>1.035337</v>
      </c>
      <c r="AA296" s="22">
        <v>1.022491</v>
      </c>
      <c r="AB296" s="22">
        <v>0.92354570000000002</v>
      </c>
      <c r="AC296" s="22">
        <v>0.82166620000000001</v>
      </c>
      <c r="AD296" s="22">
        <v>0.70847850000000001</v>
      </c>
      <c r="AE296" s="22">
        <v>-7.7321399999999998E-2</v>
      </c>
      <c r="AF296" s="22">
        <v>-8.99364E-2</v>
      </c>
      <c r="AG296" s="22">
        <v>-8.6030400000000007E-2</v>
      </c>
      <c r="AH296" s="22">
        <v>-8.0353999999999995E-2</v>
      </c>
      <c r="AI296" s="22">
        <v>-6.9998299999999999E-2</v>
      </c>
      <c r="AJ296" s="22">
        <v>-7.4297799999999997E-2</v>
      </c>
      <c r="AK296" s="22">
        <v>-6.3429200000000005E-2</v>
      </c>
      <c r="AL296" s="22">
        <v>-2.81864E-2</v>
      </c>
      <c r="AM296" s="22">
        <v>-2.5653800000000001E-2</v>
      </c>
      <c r="AN296" s="22">
        <v>-9.9606999999999994E-3</v>
      </c>
      <c r="AO296" s="22">
        <v>5.5800000000000001E-5</v>
      </c>
      <c r="AP296" s="22">
        <v>-7.4338E-3</v>
      </c>
      <c r="AQ296" s="22">
        <v>-1.7224799999999998E-2</v>
      </c>
      <c r="AR296" s="22">
        <v>-2.4610099999999999E-2</v>
      </c>
      <c r="AS296" s="22">
        <v>-8.8287999999999995E-3</v>
      </c>
      <c r="AT296" s="22">
        <v>8.8818999999999999E-3</v>
      </c>
      <c r="AU296" s="22">
        <v>4.6388999999999996E-3</v>
      </c>
      <c r="AV296" s="22">
        <v>-6.4133999999999997E-3</v>
      </c>
      <c r="AW296" s="22">
        <v>-3.6934799999999997E-2</v>
      </c>
      <c r="AX296" s="22">
        <v>-2.9211899999999999E-2</v>
      </c>
      <c r="AY296" s="22">
        <v>-1.6114699999999999E-2</v>
      </c>
      <c r="AZ296" s="22">
        <v>-4.0646799999999997E-2</v>
      </c>
      <c r="BA296" s="22">
        <v>-5.1415700000000002E-2</v>
      </c>
      <c r="BB296" s="22">
        <v>-5.3130400000000001E-2</v>
      </c>
      <c r="BC296" s="22">
        <v>-5.8058899999999997E-2</v>
      </c>
      <c r="BD296" s="22">
        <v>-6.8366399999999994E-2</v>
      </c>
      <c r="BE296" s="22">
        <v>-6.69096E-2</v>
      </c>
      <c r="BF296" s="22">
        <v>-6.2824000000000005E-2</v>
      </c>
      <c r="BG296" s="22">
        <v>-5.1839299999999998E-2</v>
      </c>
      <c r="BH296" s="22">
        <v>-5.5370200000000001E-2</v>
      </c>
      <c r="BI296" s="22">
        <v>-4.4702699999999998E-2</v>
      </c>
      <c r="BJ296" s="22">
        <v>-7.8895000000000007E-3</v>
      </c>
      <c r="BK296" s="22">
        <v>-5.8244000000000004E-3</v>
      </c>
      <c r="BL296" s="22">
        <v>7.9573999999999999E-3</v>
      </c>
      <c r="BM296" s="22">
        <v>2.0332699999999999E-2</v>
      </c>
      <c r="BN296" s="22">
        <v>1.48714E-2</v>
      </c>
      <c r="BO296" s="22">
        <v>6.2405000000000004E-3</v>
      </c>
      <c r="BP296" s="22">
        <v>-2.2750000000000001E-3</v>
      </c>
      <c r="BQ296" s="22">
        <v>1.06477E-2</v>
      </c>
      <c r="BR296" s="22">
        <v>2.59677E-2</v>
      </c>
      <c r="BS296" s="22">
        <v>1.99673E-2</v>
      </c>
      <c r="BT296" s="22">
        <v>1.10729E-2</v>
      </c>
      <c r="BU296" s="22">
        <v>-1.94241E-2</v>
      </c>
      <c r="BV296" s="22">
        <v>-1.13613E-2</v>
      </c>
      <c r="BW296" s="22">
        <v>9.7479999999999995E-4</v>
      </c>
      <c r="BX296" s="22">
        <v>-2.27948E-2</v>
      </c>
      <c r="BY296" s="22">
        <v>-3.1277699999999999E-2</v>
      </c>
      <c r="BZ296" s="22">
        <v>-3.5601500000000001E-2</v>
      </c>
      <c r="CA296" s="22">
        <v>-4.4717699999999999E-2</v>
      </c>
      <c r="CB296" s="22">
        <v>-5.3427099999999998E-2</v>
      </c>
      <c r="CC296" s="22">
        <v>-5.3666600000000002E-2</v>
      </c>
      <c r="CD296" s="22">
        <v>-5.0682699999999997E-2</v>
      </c>
      <c r="CE296" s="22">
        <v>-3.9262499999999999E-2</v>
      </c>
      <c r="CF296" s="22">
        <v>-4.2261E-2</v>
      </c>
      <c r="CG296" s="22">
        <v>-3.1732700000000003E-2</v>
      </c>
      <c r="CH296" s="22">
        <v>6.1681000000000001E-3</v>
      </c>
      <c r="CI296" s="22">
        <v>7.9094000000000005E-3</v>
      </c>
      <c r="CJ296" s="22">
        <v>2.03675E-2</v>
      </c>
      <c r="CK296" s="22">
        <v>3.4376400000000001E-2</v>
      </c>
      <c r="CL296" s="22">
        <v>3.032E-2</v>
      </c>
      <c r="CM296" s="22">
        <v>2.2492600000000001E-2</v>
      </c>
      <c r="CN296" s="22">
        <v>1.31942E-2</v>
      </c>
      <c r="CO296" s="22">
        <v>2.4136999999999999E-2</v>
      </c>
      <c r="CP296" s="22">
        <v>3.7801300000000003E-2</v>
      </c>
      <c r="CQ296" s="22">
        <v>3.0583800000000001E-2</v>
      </c>
      <c r="CR296" s="22">
        <v>2.31839E-2</v>
      </c>
      <c r="CS296" s="22">
        <v>-7.2962000000000001E-3</v>
      </c>
      <c r="CT296" s="22">
        <v>1.0019E-3</v>
      </c>
      <c r="CU296" s="22">
        <v>1.2810999999999999E-2</v>
      </c>
      <c r="CV296" s="22">
        <v>-1.04306E-2</v>
      </c>
      <c r="CW296" s="22">
        <v>-1.7330100000000001E-2</v>
      </c>
      <c r="CX296" s="22">
        <v>-2.3460999999999999E-2</v>
      </c>
      <c r="CY296" s="22">
        <v>-3.1376500000000002E-2</v>
      </c>
      <c r="CZ296" s="22">
        <v>-3.84877E-2</v>
      </c>
      <c r="DA296" s="22">
        <v>-4.0423599999999997E-2</v>
      </c>
      <c r="DB296" s="22">
        <v>-3.8541400000000003E-2</v>
      </c>
      <c r="DC296" s="22">
        <v>-2.66856E-2</v>
      </c>
      <c r="DD296" s="22">
        <v>-2.9151699999999999E-2</v>
      </c>
      <c r="DE296" s="22">
        <v>-1.87627E-2</v>
      </c>
      <c r="DF296" s="22">
        <v>2.0225699999999999E-2</v>
      </c>
      <c r="DG296" s="22">
        <v>2.1643200000000001E-2</v>
      </c>
      <c r="DH296" s="22">
        <v>3.2777500000000001E-2</v>
      </c>
      <c r="DI296" s="22">
        <v>4.8420100000000001E-2</v>
      </c>
      <c r="DJ296" s="22">
        <v>4.57686E-2</v>
      </c>
      <c r="DK296" s="22">
        <v>3.8744599999999997E-2</v>
      </c>
      <c r="DL296" s="22">
        <v>2.8663399999999999E-2</v>
      </c>
      <c r="DM296" s="22">
        <v>3.7626300000000001E-2</v>
      </c>
      <c r="DN296" s="22">
        <v>4.9634999999999999E-2</v>
      </c>
      <c r="DO296" s="22">
        <v>4.1200199999999999E-2</v>
      </c>
      <c r="DP296" s="22">
        <v>3.5294899999999997E-2</v>
      </c>
      <c r="DQ296" s="22">
        <v>4.8317999999999998E-3</v>
      </c>
      <c r="DR296" s="22">
        <v>1.3365200000000001E-2</v>
      </c>
      <c r="DS296" s="22">
        <v>2.4647200000000001E-2</v>
      </c>
      <c r="DT296" s="22">
        <v>1.9335999999999999E-3</v>
      </c>
      <c r="DU296" s="22">
        <v>-3.3825999999999999E-3</v>
      </c>
      <c r="DV296" s="22">
        <v>-1.13206E-2</v>
      </c>
      <c r="DW296" s="22">
        <v>-1.2114E-2</v>
      </c>
      <c r="DX296" s="22">
        <v>-1.6917700000000001E-2</v>
      </c>
      <c r="DY296" s="22">
        <v>-2.13028E-2</v>
      </c>
      <c r="DZ296" s="22">
        <v>-2.10114E-2</v>
      </c>
      <c r="EA296" s="22">
        <v>-8.5266000000000005E-3</v>
      </c>
      <c r="EB296" s="22">
        <v>-1.02241E-2</v>
      </c>
      <c r="EC296" s="22">
        <v>-3.6100000000000003E-5</v>
      </c>
      <c r="ED296" s="22">
        <v>4.0522700000000002E-2</v>
      </c>
      <c r="EE296" s="22">
        <v>4.1472500000000002E-2</v>
      </c>
      <c r="EF296" s="22">
        <v>5.06956E-2</v>
      </c>
      <c r="EG296" s="22">
        <v>6.8696999999999994E-2</v>
      </c>
      <c r="EH296" s="22">
        <v>6.8073800000000004E-2</v>
      </c>
      <c r="EI296" s="22">
        <v>6.2209899999999999E-2</v>
      </c>
      <c r="EJ296" s="22">
        <v>5.0998500000000002E-2</v>
      </c>
      <c r="EK296" s="22">
        <v>5.7102800000000002E-2</v>
      </c>
      <c r="EL296" s="22">
        <v>6.6720799999999997E-2</v>
      </c>
      <c r="EM296" s="22">
        <v>5.6528599999999998E-2</v>
      </c>
      <c r="EN296" s="22">
        <v>5.27812E-2</v>
      </c>
      <c r="EO296" s="22">
        <v>2.2342500000000001E-2</v>
      </c>
      <c r="EP296" s="22">
        <v>3.1215699999999999E-2</v>
      </c>
      <c r="EQ296" s="22">
        <v>4.1736700000000002E-2</v>
      </c>
      <c r="ER296" s="22">
        <v>1.97856E-2</v>
      </c>
      <c r="ES296" s="22">
        <v>1.67555E-2</v>
      </c>
      <c r="ET296" s="22">
        <v>6.2084000000000002E-3</v>
      </c>
      <c r="EU296" s="22">
        <v>54.663060000000002</v>
      </c>
      <c r="EV296" s="22">
        <v>53.83108</v>
      </c>
      <c r="EW296" s="22">
        <v>53.285209999999999</v>
      </c>
      <c r="EX296" s="22">
        <v>52.586829999999999</v>
      </c>
      <c r="EY296" s="22">
        <v>51.931489999999997</v>
      </c>
      <c r="EZ296" s="22">
        <v>51.559600000000003</v>
      </c>
      <c r="FA296" s="22">
        <v>51.330860000000001</v>
      </c>
      <c r="FB296" s="22">
        <v>51.530900000000003</v>
      </c>
      <c r="FC296" s="22">
        <v>54.677979999999998</v>
      </c>
      <c r="FD296" s="22">
        <v>60.245010000000001</v>
      </c>
      <c r="FE296" s="22">
        <v>64.779439999999994</v>
      </c>
      <c r="FF296" s="22">
        <v>68.469740000000002</v>
      </c>
      <c r="FG296" s="22">
        <v>70.331670000000003</v>
      </c>
      <c r="FH296" s="22">
        <v>70.968829999999997</v>
      </c>
      <c r="FI296" s="22">
        <v>70.525260000000003</v>
      </c>
      <c r="FJ296" s="22">
        <v>69.380240000000001</v>
      </c>
      <c r="FK296" s="22">
        <v>67.531139999999994</v>
      </c>
      <c r="FL296" s="22">
        <v>64.398480000000006</v>
      </c>
      <c r="FM296" s="22">
        <v>61.588000000000001</v>
      </c>
      <c r="FN296" s="22">
        <v>59.973909999999997</v>
      </c>
      <c r="FO296" s="22">
        <v>58.469290000000001</v>
      </c>
      <c r="FP296" s="22">
        <v>57.247689999999999</v>
      </c>
      <c r="FQ296" s="22">
        <v>55.979399999999998</v>
      </c>
      <c r="FR296" s="22">
        <v>54.951700000000002</v>
      </c>
      <c r="FS296" s="22">
        <v>0.34998190000000001</v>
      </c>
      <c r="FT296" s="22">
        <v>1.6702100000000001E-2</v>
      </c>
      <c r="FU296" s="22">
        <v>1.90741E-2</v>
      </c>
    </row>
    <row r="297" spans="1:177" x14ac:dyDescent="0.2">
      <c r="A297" s="13" t="s">
        <v>226</v>
      </c>
      <c r="B297" s="13" t="s">
        <v>199</v>
      </c>
      <c r="C297" s="13" t="s">
        <v>272</v>
      </c>
      <c r="D297" s="34" t="s">
        <v>235</v>
      </c>
      <c r="E297" s="23" t="s">
        <v>220</v>
      </c>
      <c r="F297" s="23">
        <v>738</v>
      </c>
      <c r="G297" s="22">
        <v>0.61619710000000005</v>
      </c>
      <c r="H297" s="22">
        <v>0.55189969999999999</v>
      </c>
      <c r="I297" s="22">
        <v>0.52382830000000002</v>
      </c>
      <c r="J297" s="22">
        <v>0.51534840000000004</v>
      </c>
      <c r="K297" s="22">
        <v>0.50797910000000002</v>
      </c>
      <c r="L297" s="22">
        <v>0.54993669999999995</v>
      </c>
      <c r="M297" s="22">
        <v>0.66440460000000001</v>
      </c>
      <c r="N297" s="22">
        <v>0.71634180000000003</v>
      </c>
      <c r="O297" s="22">
        <v>0.6501072</v>
      </c>
      <c r="P297" s="22">
        <v>0.58876680000000003</v>
      </c>
      <c r="Q297" s="22">
        <v>0.55516509999999997</v>
      </c>
      <c r="R297" s="22">
        <v>0.51969650000000001</v>
      </c>
      <c r="S297" s="22">
        <v>0.49714779999999997</v>
      </c>
      <c r="T297" s="22">
        <v>0.49914120000000001</v>
      </c>
      <c r="U297" s="22">
        <v>0.51950450000000004</v>
      </c>
      <c r="V297" s="22">
        <v>0.59547260000000002</v>
      </c>
      <c r="W297" s="22">
        <v>0.67608449999999998</v>
      </c>
      <c r="X297" s="22">
        <v>0.86615430000000004</v>
      </c>
      <c r="Y297" s="22">
        <v>0.98180840000000003</v>
      </c>
      <c r="Z297" s="22">
        <v>1.0196620000000001</v>
      </c>
      <c r="AA297" s="22">
        <v>0.9842417</v>
      </c>
      <c r="AB297" s="22">
        <v>0.91642049999999997</v>
      </c>
      <c r="AC297" s="22">
        <v>0.82551209999999997</v>
      </c>
      <c r="AD297" s="22">
        <v>0.70916559999999995</v>
      </c>
      <c r="AE297" s="22">
        <v>-9.0882000000000004E-2</v>
      </c>
      <c r="AF297" s="22">
        <v>-0.11188480000000001</v>
      </c>
      <c r="AG297" s="22">
        <v>-0.1071569</v>
      </c>
      <c r="AH297" s="22">
        <v>-8.6631799999999995E-2</v>
      </c>
      <c r="AI297" s="22">
        <v>-7.9375500000000002E-2</v>
      </c>
      <c r="AJ297" s="22">
        <v>-6.87585E-2</v>
      </c>
      <c r="AK297" s="22">
        <v>-3.0785900000000001E-2</v>
      </c>
      <c r="AL297" s="22">
        <v>-1.9056199999999999E-2</v>
      </c>
      <c r="AM297" s="22">
        <v>-1.34825E-2</v>
      </c>
      <c r="AN297" s="22">
        <v>-6.0778000000000004E-3</v>
      </c>
      <c r="AO297" s="22">
        <v>-6.4827000000000001E-3</v>
      </c>
      <c r="AP297" s="22">
        <v>-2.3648800000000001E-2</v>
      </c>
      <c r="AQ297" s="22">
        <v>-3.4018600000000003E-2</v>
      </c>
      <c r="AR297" s="22">
        <v>-4.8529500000000003E-2</v>
      </c>
      <c r="AS297" s="22">
        <v>-3.22029E-2</v>
      </c>
      <c r="AT297" s="22">
        <v>8.8053999999999997E-3</v>
      </c>
      <c r="AU297" s="22">
        <v>6.2864000000000001E-3</v>
      </c>
      <c r="AV297" s="22">
        <v>-5.5900000000000004E-3</v>
      </c>
      <c r="AW297" s="22">
        <v>-2.7374599999999999E-2</v>
      </c>
      <c r="AX297" s="22">
        <v>-1.48796E-2</v>
      </c>
      <c r="AY297" s="22">
        <v>-2.58059E-2</v>
      </c>
      <c r="AZ297" s="22">
        <v>-3.29331E-2</v>
      </c>
      <c r="BA297" s="22">
        <v>-3.8596900000000003E-2</v>
      </c>
      <c r="BB297" s="22">
        <v>-4.5151400000000001E-2</v>
      </c>
      <c r="BC297" s="22">
        <v>-6.5602199999999999E-2</v>
      </c>
      <c r="BD297" s="22">
        <v>-8.3743499999999998E-2</v>
      </c>
      <c r="BE297" s="22">
        <v>-7.9899700000000004E-2</v>
      </c>
      <c r="BF297" s="22">
        <v>-6.4483399999999996E-2</v>
      </c>
      <c r="BG297" s="22">
        <v>-5.6841000000000003E-2</v>
      </c>
      <c r="BH297" s="22">
        <v>-4.5117699999999997E-2</v>
      </c>
      <c r="BI297" s="22">
        <v>-1.11167E-2</v>
      </c>
      <c r="BJ297" s="22">
        <v>5.3769000000000004E-3</v>
      </c>
      <c r="BK297" s="22">
        <v>1.0725200000000001E-2</v>
      </c>
      <c r="BL297" s="22">
        <v>2.00363E-2</v>
      </c>
      <c r="BM297" s="22">
        <v>2.1563499999999999E-2</v>
      </c>
      <c r="BN297" s="22">
        <v>6.1539000000000003E-3</v>
      </c>
      <c r="BO297" s="22">
        <v>-7.5582000000000002E-3</v>
      </c>
      <c r="BP297" s="22">
        <v>-2.0761999999999999E-2</v>
      </c>
      <c r="BQ297" s="22">
        <v>-7.3346000000000001E-3</v>
      </c>
      <c r="BR297" s="22">
        <v>3.1782900000000003E-2</v>
      </c>
      <c r="BS297" s="22">
        <v>2.6487E-2</v>
      </c>
      <c r="BT297" s="22">
        <v>1.8478700000000001E-2</v>
      </c>
      <c r="BU297" s="22">
        <v>-2.7227000000000002E-3</v>
      </c>
      <c r="BV297" s="22">
        <v>9.3553999999999998E-3</v>
      </c>
      <c r="BW297" s="22">
        <v>-1.2178E-3</v>
      </c>
      <c r="BX297" s="22">
        <v>-7.5234999999999998E-3</v>
      </c>
      <c r="BY297" s="22">
        <v>-1.1820000000000001E-2</v>
      </c>
      <c r="BZ297" s="22">
        <v>-2.2320400000000001E-2</v>
      </c>
      <c r="CA297" s="22">
        <v>-4.8093499999999997E-2</v>
      </c>
      <c r="CB297" s="22">
        <v>-6.4253000000000005E-2</v>
      </c>
      <c r="CC297" s="22">
        <v>-6.1021400000000003E-2</v>
      </c>
      <c r="CD297" s="22">
        <v>-4.91435E-2</v>
      </c>
      <c r="CE297" s="22">
        <v>-4.1233699999999998E-2</v>
      </c>
      <c r="CF297" s="22">
        <v>-2.8744100000000002E-2</v>
      </c>
      <c r="CG297" s="22">
        <v>2.5062000000000001E-3</v>
      </c>
      <c r="CH297" s="22">
        <v>2.2299099999999999E-2</v>
      </c>
      <c r="CI297" s="22">
        <v>2.7491399999999999E-2</v>
      </c>
      <c r="CJ297" s="22">
        <v>3.8122799999999998E-2</v>
      </c>
      <c r="CK297" s="22">
        <v>4.0988200000000002E-2</v>
      </c>
      <c r="CL297" s="22">
        <v>2.6795200000000002E-2</v>
      </c>
      <c r="CM297" s="22">
        <v>1.0768099999999999E-2</v>
      </c>
      <c r="CN297" s="22">
        <v>-1.5303999999999999E-3</v>
      </c>
      <c r="CO297" s="22">
        <v>9.8890000000000002E-3</v>
      </c>
      <c r="CP297" s="22">
        <v>4.7697000000000003E-2</v>
      </c>
      <c r="CQ297" s="22">
        <v>4.0477800000000001E-2</v>
      </c>
      <c r="CR297" s="22">
        <v>3.5148600000000002E-2</v>
      </c>
      <c r="CS297" s="22">
        <v>1.43512E-2</v>
      </c>
      <c r="CT297" s="22">
        <v>2.6140400000000001E-2</v>
      </c>
      <c r="CU297" s="22">
        <v>1.5811800000000001E-2</v>
      </c>
      <c r="CV297" s="22">
        <v>1.0075000000000001E-2</v>
      </c>
      <c r="CW297" s="22">
        <v>6.7256E-3</v>
      </c>
      <c r="CX297" s="22">
        <v>-6.5078000000000002E-3</v>
      </c>
      <c r="CY297" s="22">
        <v>-3.0584799999999999E-2</v>
      </c>
      <c r="CZ297" s="22">
        <v>-4.4762400000000001E-2</v>
      </c>
      <c r="DA297" s="22">
        <v>-4.2143100000000003E-2</v>
      </c>
      <c r="DB297" s="22">
        <v>-3.3803600000000003E-2</v>
      </c>
      <c r="DC297" s="22">
        <v>-2.5626400000000001E-2</v>
      </c>
      <c r="DD297" s="22">
        <v>-1.2370600000000001E-2</v>
      </c>
      <c r="DE297" s="22">
        <v>1.6129000000000001E-2</v>
      </c>
      <c r="DF297" s="22">
        <v>3.9221399999999997E-2</v>
      </c>
      <c r="DG297" s="22">
        <v>4.4257600000000001E-2</v>
      </c>
      <c r="DH297" s="22">
        <v>5.6209299999999997E-2</v>
      </c>
      <c r="DI297" s="22">
        <v>6.0412899999999999E-2</v>
      </c>
      <c r="DJ297" s="22">
        <v>4.7436499999999999E-2</v>
      </c>
      <c r="DK297" s="22">
        <v>2.9094399999999999E-2</v>
      </c>
      <c r="DL297" s="22">
        <v>1.77013E-2</v>
      </c>
      <c r="DM297" s="22">
        <v>2.71127E-2</v>
      </c>
      <c r="DN297" s="22">
        <v>6.3611100000000004E-2</v>
      </c>
      <c r="DO297" s="22">
        <v>5.4468700000000002E-2</v>
      </c>
      <c r="DP297" s="22">
        <v>5.1818500000000003E-2</v>
      </c>
      <c r="DQ297" s="22">
        <v>3.1425099999999997E-2</v>
      </c>
      <c r="DR297" s="22">
        <v>4.2925499999999998E-2</v>
      </c>
      <c r="DS297" s="22">
        <v>3.2841500000000003E-2</v>
      </c>
      <c r="DT297" s="22">
        <v>2.76736E-2</v>
      </c>
      <c r="DU297" s="22">
        <v>2.5271100000000001E-2</v>
      </c>
      <c r="DV297" s="22">
        <v>9.3048999999999996E-3</v>
      </c>
      <c r="DW297" s="22">
        <v>-5.3049999999999998E-3</v>
      </c>
      <c r="DX297" s="22">
        <v>-1.66211E-2</v>
      </c>
      <c r="DY297" s="22">
        <v>-1.4885900000000001E-2</v>
      </c>
      <c r="DZ297" s="22">
        <v>-1.1655199999999999E-2</v>
      </c>
      <c r="EA297" s="22">
        <v>-3.0920000000000001E-3</v>
      </c>
      <c r="EB297" s="22">
        <v>1.1270199999999999E-2</v>
      </c>
      <c r="EC297" s="22">
        <v>3.5798299999999998E-2</v>
      </c>
      <c r="ED297" s="22">
        <v>6.3654500000000003E-2</v>
      </c>
      <c r="EE297" s="22">
        <v>6.8465300000000007E-2</v>
      </c>
      <c r="EF297" s="22">
        <v>8.2323400000000005E-2</v>
      </c>
      <c r="EG297" s="22">
        <v>8.8459099999999999E-2</v>
      </c>
      <c r="EH297" s="22">
        <v>7.7239299999999997E-2</v>
      </c>
      <c r="EI297" s="22">
        <v>5.5554699999999999E-2</v>
      </c>
      <c r="EJ297" s="22">
        <v>4.5468700000000001E-2</v>
      </c>
      <c r="EK297" s="22">
        <v>5.1980899999999997E-2</v>
      </c>
      <c r="EL297" s="22">
        <v>8.6588600000000002E-2</v>
      </c>
      <c r="EM297" s="22">
        <v>7.4669299999999994E-2</v>
      </c>
      <c r="EN297" s="22">
        <v>7.5887099999999999E-2</v>
      </c>
      <c r="EO297" s="22">
        <v>5.6077000000000002E-2</v>
      </c>
      <c r="EP297" s="22">
        <v>6.7160399999999995E-2</v>
      </c>
      <c r="EQ297" s="22">
        <v>5.7429599999999997E-2</v>
      </c>
      <c r="ER297" s="22">
        <v>5.3083199999999997E-2</v>
      </c>
      <c r="ES297" s="22">
        <v>5.2047999999999997E-2</v>
      </c>
      <c r="ET297" s="22">
        <v>3.2135900000000002E-2</v>
      </c>
      <c r="EU297" s="22">
        <v>56.131149999999998</v>
      </c>
      <c r="EV297" s="22">
        <v>55.414729999999999</v>
      </c>
      <c r="EW297" s="22">
        <v>54.870379999999997</v>
      </c>
      <c r="EX297" s="22">
        <v>54.23359</v>
      </c>
      <c r="EY297" s="22">
        <v>53.507980000000003</v>
      </c>
      <c r="EZ297" s="22">
        <v>53.253709999999998</v>
      </c>
      <c r="FA297" s="22">
        <v>53.212179999999996</v>
      </c>
      <c r="FB297" s="22">
        <v>53.2958</v>
      </c>
      <c r="FC297" s="22">
        <v>56.574599999999997</v>
      </c>
      <c r="FD297" s="22">
        <v>61.732689999999998</v>
      </c>
      <c r="FE297" s="22">
        <v>65.677239999999998</v>
      </c>
      <c r="FF297" s="22">
        <v>68.888859999999994</v>
      </c>
      <c r="FG297" s="22">
        <v>70.243740000000003</v>
      </c>
      <c r="FH297" s="22">
        <v>70.578190000000006</v>
      </c>
      <c r="FI297" s="22">
        <v>69.928569999999993</v>
      </c>
      <c r="FJ297" s="22">
        <v>68.890979999999999</v>
      </c>
      <c r="FK297" s="22">
        <v>67.187870000000004</v>
      </c>
      <c r="FL297" s="22">
        <v>64.530109999999993</v>
      </c>
      <c r="FM297" s="22">
        <v>62.093359999999997</v>
      </c>
      <c r="FN297" s="22">
        <v>60.685490000000001</v>
      </c>
      <c r="FO297" s="22">
        <v>59.366860000000003</v>
      </c>
      <c r="FP297" s="22">
        <v>58.324210000000001</v>
      </c>
      <c r="FQ297" s="22">
        <v>57.135150000000003</v>
      </c>
      <c r="FR297" s="22">
        <v>56.23921</v>
      </c>
      <c r="FS297" s="22">
        <v>0.52544639999999998</v>
      </c>
      <c r="FT297" s="22">
        <v>2.4977200000000001E-2</v>
      </c>
      <c r="FU297" s="22">
        <v>2.72441E-2</v>
      </c>
    </row>
    <row r="298" spans="1:177" x14ac:dyDescent="0.2">
      <c r="A298" s="13" t="s">
        <v>226</v>
      </c>
      <c r="B298" s="13" t="s">
        <v>199</v>
      </c>
      <c r="C298" s="13" t="s">
        <v>272</v>
      </c>
      <c r="D298" s="34" t="s">
        <v>235</v>
      </c>
      <c r="E298" s="23" t="s">
        <v>221</v>
      </c>
      <c r="F298" s="23">
        <v>552</v>
      </c>
      <c r="G298" s="22">
        <v>0.67050779999999999</v>
      </c>
      <c r="H298" s="22">
        <v>0.63033320000000004</v>
      </c>
      <c r="I298" s="22">
        <v>0.59172000000000002</v>
      </c>
      <c r="J298" s="22">
        <v>0.56143080000000001</v>
      </c>
      <c r="K298" s="22">
        <v>0.58339019999999997</v>
      </c>
      <c r="L298" s="22">
        <v>0.62986949999999997</v>
      </c>
      <c r="M298" s="22">
        <v>0.71716020000000003</v>
      </c>
      <c r="N298" s="22">
        <v>0.7649359</v>
      </c>
      <c r="O298" s="22">
        <v>0.64792539999999998</v>
      </c>
      <c r="P298" s="22">
        <v>0.55741510000000005</v>
      </c>
      <c r="Q298" s="22">
        <v>0.49237710000000001</v>
      </c>
      <c r="R298" s="22">
        <v>0.43410929999999998</v>
      </c>
      <c r="S298" s="22">
        <v>0.42642530000000001</v>
      </c>
      <c r="T298" s="22">
        <v>0.44714189999999998</v>
      </c>
      <c r="U298" s="22">
        <v>0.50244339999999998</v>
      </c>
      <c r="V298" s="22">
        <v>0.59184599999999998</v>
      </c>
      <c r="W298" s="22">
        <v>0.71444640000000004</v>
      </c>
      <c r="X298" s="22">
        <v>0.93609370000000003</v>
      </c>
      <c r="Y298" s="22">
        <v>1.0150980000000001</v>
      </c>
      <c r="Z298" s="22">
        <v>1.0589900000000001</v>
      </c>
      <c r="AA298" s="22">
        <v>1.074044</v>
      </c>
      <c r="AB298" s="22">
        <v>0.93223199999999995</v>
      </c>
      <c r="AC298" s="22">
        <v>0.81522720000000004</v>
      </c>
      <c r="AD298" s="22">
        <v>0.70892010000000005</v>
      </c>
      <c r="AE298" s="22">
        <v>-8.63202E-2</v>
      </c>
      <c r="AF298" s="22">
        <v>-8.7916400000000006E-2</v>
      </c>
      <c r="AG298" s="22">
        <v>-8.3897100000000002E-2</v>
      </c>
      <c r="AH298" s="22">
        <v>-9.8365300000000003E-2</v>
      </c>
      <c r="AI298" s="22">
        <v>-8.5101499999999997E-2</v>
      </c>
      <c r="AJ298" s="22">
        <v>-0.1083976</v>
      </c>
      <c r="AK298" s="22">
        <v>-0.12690299999999999</v>
      </c>
      <c r="AL298" s="22">
        <v>-6.8218299999999996E-2</v>
      </c>
      <c r="AM298" s="22">
        <v>-7.0700899999999997E-2</v>
      </c>
      <c r="AN298" s="22">
        <v>-5.2142300000000003E-2</v>
      </c>
      <c r="AO298" s="22">
        <v>-3.0643199999999999E-2</v>
      </c>
      <c r="AP298" s="22">
        <v>-2.9914799999999998E-2</v>
      </c>
      <c r="AQ298" s="22">
        <v>-3.5279600000000001E-2</v>
      </c>
      <c r="AR298" s="22">
        <v>-3.2430399999999998E-2</v>
      </c>
      <c r="AS298" s="22">
        <v>-1.29432E-2</v>
      </c>
      <c r="AT298" s="22">
        <v>-1.8719699999999999E-2</v>
      </c>
      <c r="AU298" s="22">
        <v>-1.9056900000000002E-2</v>
      </c>
      <c r="AV298" s="22">
        <v>-2.61009E-2</v>
      </c>
      <c r="AW298" s="22">
        <v>-7.00992E-2</v>
      </c>
      <c r="AX298" s="22">
        <v>-7.1211300000000005E-2</v>
      </c>
      <c r="AY298" s="22">
        <v>-3.0652200000000001E-2</v>
      </c>
      <c r="AZ298" s="22">
        <v>-8.0039100000000002E-2</v>
      </c>
      <c r="BA298" s="22">
        <v>-0.1012067</v>
      </c>
      <c r="BB298" s="22">
        <v>-9.0617400000000001E-2</v>
      </c>
      <c r="BC298" s="22">
        <v>-5.7925699999999997E-2</v>
      </c>
      <c r="BD298" s="22">
        <v>-5.68554E-2</v>
      </c>
      <c r="BE298" s="22">
        <v>-5.8216499999999997E-2</v>
      </c>
      <c r="BF298" s="22">
        <v>-7.0194099999999995E-2</v>
      </c>
      <c r="BG298" s="22">
        <v>-5.5453500000000003E-2</v>
      </c>
      <c r="BH298" s="22">
        <v>-7.7950900000000004E-2</v>
      </c>
      <c r="BI298" s="22">
        <v>-9.5174300000000003E-2</v>
      </c>
      <c r="BJ298" s="22">
        <v>-3.6623099999999999E-2</v>
      </c>
      <c r="BK298" s="22">
        <v>-3.97997E-2</v>
      </c>
      <c r="BL298" s="22">
        <v>-2.8047699999999998E-2</v>
      </c>
      <c r="BM298" s="22">
        <v>-2.7201E-3</v>
      </c>
      <c r="BN298" s="22">
        <v>2.0953999999999999E-3</v>
      </c>
      <c r="BO298" s="22">
        <v>2.7866000000000002E-3</v>
      </c>
      <c r="BP298" s="22">
        <v>2.9797999999999999E-3</v>
      </c>
      <c r="BQ298" s="22">
        <v>1.8350600000000002E-2</v>
      </c>
      <c r="BR298" s="22">
        <v>6.7432999999999998E-3</v>
      </c>
      <c r="BS298" s="22">
        <v>4.0664999999999998E-3</v>
      </c>
      <c r="BT298" s="22">
        <v>-1.5054000000000001E-3</v>
      </c>
      <c r="BU298" s="22">
        <v>-4.6365299999999998E-2</v>
      </c>
      <c r="BV298" s="22">
        <v>-4.7118E-2</v>
      </c>
      <c r="BW298" s="22">
        <v>-7.4375999999999999E-3</v>
      </c>
      <c r="BX298" s="22">
        <v>-5.5840399999999998E-2</v>
      </c>
      <c r="BY298" s="22">
        <v>-7.1609500000000006E-2</v>
      </c>
      <c r="BZ298" s="22">
        <v>-6.3695100000000004E-2</v>
      </c>
      <c r="CA298" s="22">
        <v>-3.8259700000000001E-2</v>
      </c>
      <c r="CB298" s="22">
        <v>-3.5342699999999998E-2</v>
      </c>
      <c r="CC298" s="22">
        <v>-4.0430099999999997E-2</v>
      </c>
      <c r="CD298" s="22">
        <v>-5.0682900000000003E-2</v>
      </c>
      <c r="CE298" s="22">
        <v>-3.49193E-2</v>
      </c>
      <c r="CF298" s="22">
        <v>-5.68636E-2</v>
      </c>
      <c r="CG298" s="22">
        <v>-7.3199100000000003E-2</v>
      </c>
      <c r="CH298" s="22">
        <v>-1.47403E-2</v>
      </c>
      <c r="CI298" s="22">
        <v>-1.83976E-2</v>
      </c>
      <c r="CJ298" s="22">
        <v>-1.1359899999999999E-2</v>
      </c>
      <c r="CK298" s="22">
        <v>1.66193E-2</v>
      </c>
      <c r="CL298" s="22">
        <v>2.4265599999999998E-2</v>
      </c>
      <c r="CM298" s="22">
        <v>2.9151199999999999E-2</v>
      </c>
      <c r="CN298" s="22">
        <v>2.75047E-2</v>
      </c>
      <c r="CO298" s="22">
        <v>4.0024499999999998E-2</v>
      </c>
      <c r="CP298" s="22">
        <v>2.4378899999999998E-2</v>
      </c>
      <c r="CQ298" s="22">
        <v>2.0081700000000001E-2</v>
      </c>
      <c r="CR298" s="22">
        <v>1.55294E-2</v>
      </c>
      <c r="CS298" s="22">
        <v>-2.99273E-2</v>
      </c>
      <c r="CT298" s="22">
        <v>-3.0431E-2</v>
      </c>
      <c r="CU298" s="22">
        <v>8.6409E-3</v>
      </c>
      <c r="CV298" s="22">
        <v>-3.9080499999999997E-2</v>
      </c>
      <c r="CW298" s="22">
        <v>-5.1110500000000003E-2</v>
      </c>
      <c r="CX298" s="22">
        <v>-4.50488E-2</v>
      </c>
      <c r="CY298" s="22">
        <v>-1.8593700000000001E-2</v>
      </c>
      <c r="CZ298" s="22">
        <v>-1.3829899999999999E-2</v>
      </c>
      <c r="DA298" s="22">
        <v>-2.2643799999999999E-2</v>
      </c>
      <c r="DB298" s="22">
        <v>-3.1171600000000001E-2</v>
      </c>
      <c r="DC298" s="22">
        <v>-1.43851E-2</v>
      </c>
      <c r="DD298" s="22">
        <v>-3.57764E-2</v>
      </c>
      <c r="DE298" s="22">
        <v>-5.12238E-2</v>
      </c>
      <c r="DF298" s="22">
        <v>7.1425000000000004E-3</v>
      </c>
      <c r="DG298" s="22">
        <v>3.0044999999999998E-3</v>
      </c>
      <c r="DH298" s="22">
        <v>5.3279E-3</v>
      </c>
      <c r="DI298" s="22">
        <v>3.5958799999999999E-2</v>
      </c>
      <c r="DJ298" s="22">
        <v>4.6435799999999999E-2</v>
      </c>
      <c r="DK298" s="22">
        <v>5.5515799999999997E-2</v>
      </c>
      <c r="DL298" s="22">
        <v>5.2029699999999998E-2</v>
      </c>
      <c r="DM298" s="22">
        <v>6.1698500000000003E-2</v>
      </c>
      <c r="DN298" s="22">
        <v>4.2014500000000003E-2</v>
      </c>
      <c r="DO298" s="22">
        <v>3.6096900000000001E-2</v>
      </c>
      <c r="DP298" s="22">
        <v>3.2564200000000001E-2</v>
      </c>
      <c r="DQ298" s="22">
        <v>-1.34892E-2</v>
      </c>
      <c r="DR298" s="22">
        <v>-1.37441E-2</v>
      </c>
      <c r="DS298" s="22">
        <v>2.47193E-2</v>
      </c>
      <c r="DT298" s="22">
        <v>-2.2320599999999999E-2</v>
      </c>
      <c r="DU298" s="22">
        <v>-3.0611599999999999E-2</v>
      </c>
      <c r="DV298" s="22">
        <v>-2.6402499999999999E-2</v>
      </c>
      <c r="DW298" s="22">
        <v>9.8008000000000001E-3</v>
      </c>
      <c r="DX298" s="22">
        <v>1.7231E-2</v>
      </c>
      <c r="DY298" s="22">
        <v>3.0368000000000001E-3</v>
      </c>
      <c r="DZ298" s="22">
        <v>-3.0003999999999999E-3</v>
      </c>
      <c r="EA298" s="22">
        <v>1.5262899999999999E-2</v>
      </c>
      <c r="EB298" s="22">
        <v>-5.3296999999999997E-3</v>
      </c>
      <c r="EC298" s="22">
        <v>-1.9495100000000001E-2</v>
      </c>
      <c r="ED298" s="22">
        <v>3.8737800000000003E-2</v>
      </c>
      <c r="EE298" s="22">
        <v>3.3905699999999997E-2</v>
      </c>
      <c r="EF298" s="22">
        <v>2.9422500000000001E-2</v>
      </c>
      <c r="EG298" s="22">
        <v>6.3881900000000005E-2</v>
      </c>
      <c r="EH298" s="22">
        <v>7.8446100000000005E-2</v>
      </c>
      <c r="EI298" s="22">
        <v>9.3582100000000001E-2</v>
      </c>
      <c r="EJ298" s="22">
        <v>8.7439799999999998E-2</v>
      </c>
      <c r="EK298" s="22">
        <v>9.29923E-2</v>
      </c>
      <c r="EL298" s="22">
        <v>6.7477499999999996E-2</v>
      </c>
      <c r="EM298" s="22">
        <v>5.9220399999999999E-2</v>
      </c>
      <c r="EN298" s="22">
        <v>5.7159799999999997E-2</v>
      </c>
      <c r="EO298" s="22">
        <v>1.0244700000000001E-2</v>
      </c>
      <c r="EP298" s="22">
        <v>1.0349199999999999E-2</v>
      </c>
      <c r="EQ298" s="22">
        <v>4.7933900000000002E-2</v>
      </c>
      <c r="ER298" s="22">
        <v>1.8781E-3</v>
      </c>
      <c r="ES298" s="22">
        <v>-1.0143000000000001E-3</v>
      </c>
      <c r="ET298" s="22">
        <v>5.1979999999999995E-4</v>
      </c>
      <c r="EU298" s="22">
        <v>52.68085</v>
      </c>
      <c r="EV298" s="22">
        <v>51.692839999999997</v>
      </c>
      <c r="EW298" s="22">
        <v>51.144880000000001</v>
      </c>
      <c r="EX298" s="22">
        <v>50.36336</v>
      </c>
      <c r="EY298" s="22">
        <v>49.80283</v>
      </c>
      <c r="EZ298" s="22">
        <v>49.272129999999997</v>
      </c>
      <c r="FA298" s="22">
        <v>48.790570000000002</v>
      </c>
      <c r="FB298" s="22">
        <v>49.147880000000001</v>
      </c>
      <c r="FC298" s="22">
        <v>52.116790000000002</v>
      </c>
      <c r="FD298" s="22">
        <v>58.235610000000001</v>
      </c>
      <c r="FE298" s="22">
        <v>63.566600000000001</v>
      </c>
      <c r="FF298" s="22">
        <v>67.903469999999999</v>
      </c>
      <c r="FG298" s="22">
        <v>70.450389999999999</v>
      </c>
      <c r="FH298" s="22">
        <v>71.496409999999997</v>
      </c>
      <c r="FI298" s="22">
        <v>71.331100000000006</v>
      </c>
      <c r="FJ298" s="22">
        <v>70.040999999999997</v>
      </c>
      <c r="FK298" s="22">
        <v>67.994820000000004</v>
      </c>
      <c r="FL298" s="22">
        <v>64.221019999999996</v>
      </c>
      <c r="FM298" s="22">
        <v>60.905949999999997</v>
      </c>
      <c r="FN298" s="22">
        <v>59.013280000000002</v>
      </c>
      <c r="FO298" s="22">
        <v>57.257449999999999</v>
      </c>
      <c r="FP298" s="22">
        <v>55.794119999999999</v>
      </c>
      <c r="FQ298" s="22">
        <v>54.418950000000002</v>
      </c>
      <c r="FR298" s="22">
        <v>53.213349999999998</v>
      </c>
      <c r="FS298" s="22">
        <v>0.45467069999999998</v>
      </c>
      <c r="FT298" s="22">
        <v>2.19765E-2</v>
      </c>
      <c r="FU298" s="22">
        <v>2.5766399999999998E-2</v>
      </c>
    </row>
    <row r="299" spans="1:177" x14ac:dyDescent="0.2">
      <c r="A299" s="13" t="s">
        <v>226</v>
      </c>
      <c r="B299" s="13" t="s">
        <v>199</v>
      </c>
      <c r="C299" s="13" t="s">
        <v>272</v>
      </c>
      <c r="D299" s="34" t="s">
        <v>247</v>
      </c>
      <c r="E299" s="23" t="s">
        <v>219</v>
      </c>
      <c r="F299" s="23">
        <v>1290</v>
      </c>
      <c r="G299" s="22">
        <v>0.62943009999999999</v>
      </c>
      <c r="H299" s="22">
        <v>0.56407580000000002</v>
      </c>
      <c r="I299" s="22">
        <v>0.51280910000000002</v>
      </c>
      <c r="J299" s="22">
        <v>0.50015339999999997</v>
      </c>
      <c r="K299" s="22">
        <v>0.52641150000000003</v>
      </c>
      <c r="L299" s="22">
        <v>0.55650529999999998</v>
      </c>
      <c r="M299" s="22">
        <v>0.66007780000000005</v>
      </c>
      <c r="N299" s="22">
        <v>0.75117800000000001</v>
      </c>
      <c r="O299" s="22">
        <v>0.70145590000000002</v>
      </c>
      <c r="P299" s="22">
        <v>0.69287960000000004</v>
      </c>
      <c r="Q299" s="22">
        <v>0.64744979999999996</v>
      </c>
      <c r="R299" s="22">
        <v>0.55737890000000001</v>
      </c>
      <c r="S299" s="22">
        <v>0.55141649999999998</v>
      </c>
      <c r="T299" s="22">
        <v>0.58192840000000001</v>
      </c>
      <c r="U299" s="22">
        <v>0.65252739999999998</v>
      </c>
      <c r="V299" s="22">
        <v>0.75550289999999998</v>
      </c>
      <c r="W299" s="22">
        <v>0.87160269999999995</v>
      </c>
      <c r="X299" s="22">
        <v>0.98699870000000001</v>
      </c>
      <c r="Y299" s="22">
        <v>1.076573</v>
      </c>
      <c r="Z299" s="22">
        <v>1.1394249999999999</v>
      </c>
      <c r="AA299" s="22">
        <v>1.1102719999999999</v>
      </c>
      <c r="AB299" s="22">
        <v>0.9882725</v>
      </c>
      <c r="AC299" s="22">
        <v>0.84871640000000004</v>
      </c>
      <c r="AD299" s="22">
        <v>0.72890790000000005</v>
      </c>
      <c r="AE299" s="22">
        <v>-7.6448299999999997E-2</v>
      </c>
      <c r="AF299" s="22">
        <v>-7.5900499999999996E-2</v>
      </c>
      <c r="AG299" s="22">
        <v>-7.8718899999999994E-2</v>
      </c>
      <c r="AH299" s="22">
        <v>-7.9083100000000003E-2</v>
      </c>
      <c r="AI299" s="22">
        <v>-5.2920099999999998E-2</v>
      </c>
      <c r="AJ299" s="22">
        <v>-6.7304299999999997E-2</v>
      </c>
      <c r="AK299" s="22">
        <v>-5.9235400000000001E-2</v>
      </c>
      <c r="AL299" s="22">
        <v>-2.3464700000000002E-2</v>
      </c>
      <c r="AM299" s="22">
        <v>-3.8005799999999999E-2</v>
      </c>
      <c r="AN299" s="22">
        <v>-1.2396300000000001E-2</v>
      </c>
      <c r="AO299" s="22">
        <v>-4.3119299999999999E-2</v>
      </c>
      <c r="AP299" s="22">
        <v>-4.8619500000000003E-2</v>
      </c>
      <c r="AQ299" s="22">
        <v>-4.9790500000000001E-2</v>
      </c>
      <c r="AR299" s="22">
        <v>-4.0793200000000002E-2</v>
      </c>
      <c r="AS299" s="22">
        <v>-3.6606800000000002E-2</v>
      </c>
      <c r="AT299" s="22">
        <v>1.5559999999999999E-4</v>
      </c>
      <c r="AU299" s="22">
        <v>4.7621E-3</v>
      </c>
      <c r="AV299" s="22">
        <v>-6.9173600000000002E-2</v>
      </c>
      <c r="AW299" s="22">
        <v>-8.3290100000000006E-2</v>
      </c>
      <c r="AX299" s="22">
        <v>-4.6697200000000001E-2</v>
      </c>
      <c r="AY299" s="22">
        <v>-2.2198599999999999E-2</v>
      </c>
      <c r="AZ299" s="22">
        <v>-6.1837700000000002E-2</v>
      </c>
      <c r="BA299" s="22">
        <v>-5.9194299999999998E-2</v>
      </c>
      <c r="BB299" s="22">
        <v>-7.0860000000000006E-2</v>
      </c>
      <c r="BC299" s="22">
        <v>-5.1125700000000003E-2</v>
      </c>
      <c r="BD299" s="22">
        <v>-5.1752699999999999E-2</v>
      </c>
      <c r="BE299" s="22">
        <v>-5.5966500000000002E-2</v>
      </c>
      <c r="BF299" s="22">
        <v>-5.4845999999999999E-2</v>
      </c>
      <c r="BG299" s="22">
        <v>-2.6481399999999999E-2</v>
      </c>
      <c r="BH299" s="22">
        <v>-4.1699199999999999E-2</v>
      </c>
      <c r="BI299" s="22">
        <v>-3.2819300000000003E-2</v>
      </c>
      <c r="BJ299" s="22">
        <v>4.2760000000000003E-3</v>
      </c>
      <c r="BK299" s="22">
        <v>-9.7812000000000003E-3</v>
      </c>
      <c r="BL299" s="22">
        <v>1.40251E-2</v>
      </c>
      <c r="BM299" s="22">
        <v>-1.30732E-2</v>
      </c>
      <c r="BN299" s="22">
        <v>-1.4941400000000001E-2</v>
      </c>
      <c r="BO299" s="22">
        <v>-1.21745E-2</v>
      </c>
      <c r="BP299" s="22">
        <v>-1.7141999999999999E-3</v>
      </c>
      <c r="BQ299" s="22">
        <v>-1.8033000000000001E-3</v>
      </c>
      <c r="BR299" s="22">
        <v>3.2523999999999997E-2</v>
      </c>
      <c r="BS299" s="22">
        <v>3.6488300000000001E-2</v>
      </c>
      <c r="BT299" s="22">
        <v>-3.3337800000000001E-2</v>
      </c>
      <c r="BU299" s="22">
        <v>-4.8641999999999998E-2</v>
      </c>
      <c r="BV299" s="22">
        <v>-1.28661E-2</v>
      </c>
      <c r="BW299" s="22">
        <v>8.1502999999999992E-3</v>
      </c>
      <c r="BX299" s="22">
        <v>-3.0784200000000001E-2</v>
      </c>
      <c r="BY299" s="22">
        <v>-2.7695600000000001E-2</v>
      </c>
      <c r="BZ299" s="22">
        <v>-4.1778999999999997E-2</v>
      </c>
      <c r="CA299" s="22">
        <v>-3.3587400000000003E-2</v>
      </c>
      <c r="CB299" s="22">
        <v>-3.5027999999999997E-2</v>
      </c>
      <c r="CC299" s="22">
        <v>-4.0208199999999999E-2</v>
      </c>
      <c r="CD299" s="22">
        <v>-3.80594E-2</v>
      </c>
      <c r="CE299" s="22">
        <v>-8.1700999999999996E-3</v>
      </c>
      <c r="CF299" s="22">
        <v>-2.3965199999999999E-2</v>
      </c>
      <c r="CG299" s="22">
        <v>-1.4523599999999999E-2</v>
      </c>
      <c r="CH299" s="22">
        <v>2.3489099999999999E-2</v>
      </c>
      <c r="CI299" s="22">
        <v>9.7672000000000002E-3</v>
      </c>
      <c r="CJ299" s="22">
        <v>3.2324600000000002E-2</v>
      </c>
      <c r="CK299" s="22">
        <v>7.7367E-3</v>
      </c>
      <c r="CL299" s="22">
        <v>8.3838999999999997E-3</v>
      </c>
      <c r="CM299" s="22">
        <v>1.38782E-2</v>
      </c>
      <c r="CN299" s="22">
        <v>2.5351800000000001E-2</v>
      </c>
      <c r="CO299" s="22">
        <v>2.2301399999999999E-2</v>
      </c>
      <c r="CP299" s="22">
        <v>5.4942299999999999E-2</v>
      </c>
      <c r="CQ299" s="22">
        <v>5.8461800000000001E-2</v>
      </c>
      <c r="CR299" s="22">
        <v>-8.5179999999999995E-3</v>
      </c>
      <c r="CS299" s="22">
        <v>-2.4644900000000001E-2</v>
      </c>
      <c r="CT299" s="22">
        <v>1.05652E-2</v>
      </c>
      <c r="CU299" s="22">
        <v>2.9169799999999999E-2</v>
      </c>
      <c r="CV299" s="22">
        <v>-9.2765999999999994E-3</v>
      </c>
      <c r="CW299" s="22">
        <v>-5.8796999999999999E-3</v>
      </c>
      <c r="CX299" s="22">
        <v>-2.16376E-2</v>
      </c>
      <c r="CY299" s="22">
        <v>-1.60491E-2</v>
      </c>
      <c r="CZ299" s="22">
        <v>-1.8303400000000001E-2</v>
      </c>
      <c r="DA299" s="22">
        <v>-2.445E-2</v>
      </c>
      <c r="DB299" s="22">
        <v>-2.1272800000000001E-2</v>
      </c>
      <c r="DC299" s="22">
        <v>1.0141300000000001E-2</v>
      </c>
      <c r="DD299" s="22">
        <v>-6.2312000000000001E-3</v>
      </c>
      <c r="DE299" s="22">
        <v>3.7721E-3</v>
      </c>
      <c r="DF299" s="22">
        <v>4.2702299999999999E-2</v>
      </c>
      <c r="DG299" s="22">
        <v>2.9315500000000001E-2</v>
      </c>
      <c r="DH299" s="22">
        <v>5.0624000000000002E-2</v>
      </c>
      <c r="DI299" s="22">
        <v>2.8546499999999999E-2</v>
      </c>
      <c r="DJ299" s="22">
        <v>3.1709300000000003E-2</v>
      </c>
      <c r="DK299" s="22">
        <v>3.9930899999999998E-2</v>
      </c>
      <c r="DL299" s="22">
        <v>5.2417800000000001E-2</v>
      </c>
      <c r="DM299" s="22">
        <v>4.6406200000000002E-2</v>
      </c>
      <c r="DN299" s="22">
        <v>7.7360600000000002E-2</v>
      </c>
      <c r="DO299" s="22">
        <v>8.0435300000000001E-2</v>
      </c>
      <c r="DP299" s="22">
        <v>1.6301800000000002E-2</v>
      </c>
      <c r="DQ299" s="22">
        <v>-6.4769999999999997E-4</v>
      </c>
      <c r="DR299" s="22">
        <v>3.3996499999999999E-2</v>
      </c>
      <c r="DS299" s="22">
        <v>5.0189299999999999E-2</v>
      </c>
      <c r="DT299" s="22">
        <v>1.2231000000000001E-2</v>
      </c>
      <c r="DU299" s="22">
        <v>1.5936200000000001E-2</v>
      </c>
      <c r="DV299" s="22">
        <v>-1.4962E-3</v>
      </c>
      <c r="DW299" s="22">
        <v>9.2735000000000005E-3</v>
      </c>
      <c r="DX299" s="22">
        <v>5.8443999999999996E-3</v>
      </c>
      <c r="DY299" s="22">
        <v>-1.6976000000000001E-3</v>
      </c>
      <c r="DZ299" s="22">
        <v>2.9643E-3</v>
      </c>
      <c r="EA299" s="22">
        <v>3.6579899999999999E-2</v>
      </c>
      <c r="EB299" s="22">
        <v>1.9373899999999999E-2</v>
      </c>
      <c r="EC299" s="22">
        <v>3.0188199999999998E-2</v>
      </c>
      <c r="ED299" s="22">
        <v>7.0442900000000003E-2</v>
      </c>
      <c r="EE299" s="22">
        <v>5.7540099999999997E-2</v>
      </c>
      <c r="EF299" s="22">
        <v>7.7045500000000003E-2</v>
      </c>
      <c r="EG299" s="22">
        <v>5.8592600000000002E-2</v>
      </c>
      <c r="EH299" s="22">
        <v>6.5387299999999995E-2</v>
      </c>
      <c r="EI299" s="22">
        <v>7.7546799999999999E-2</v>
      </c>
      <c r="EJ299" s="22">
        <v>9.1496800000000003E-2</v>
      </c>
      <c r="EK299" s="22">
        <v>8.1209600000000007E-2</v>
      </c>
      <c r="EL299" s="22">
        <v>0.10972899999999999</v>
      </c>
      <c r="EM299" s="22">
        <v>0.1121615</v>
      </c>
      <c r="EN299" s="22">
        <v>5.2137599999999999E-2</v>
      </c>
      <c r="EO299" s="22">
        <v>3.4000299999999997E-2</v>
      </c>
      <c r="EP299" s="22">
        <v>6.7827600000000002E-2</v>
      </c>
      <c r="EQ299" s="22">
        <v>8.0538100000000001E-2</v>
      </c>
      <c r="ER299" s="22">
        <v>4.3284499999999997E-2</v>
      </c>
      <c r="ES299" s="22">
        <v>4.7434900000000002E-2</v>
      </c>
      <c r="ET299" s="22">
        <v>2.75848E-2</v>
      </c>
      <c r="EU299" s="22">
        <v>62.025779999999997</v>
      </c>
      <c r="EV299" s="22">
        <v>60.383400000000002</v>
      </c>
      <c r="EW299" s="22">
        <v>60.193199999999997</v>
      </c>
      <c r="EX299" s="22">
        <v>59.911769999999997</v>
      </c>
      <c r="EY299" s="22">
        <v>61.141550000000002</v>
      </c>
      <c r="EZ299" s="22">
        <v>60.836660000000002</v>
      </c>
      <c r="FA299" s="22">
        <v>63.14367</v>
      </c>
      <c r="FB299" s="22">
        <v>59.862929999999999</v>
      </c>
      <c r="FC299" s="22">
        <v>57.284280000000003</v>
      </c>
      <c r="FD299" s="22">
        <v>57.238819999999997</v>
      </c>
      <c r="FE299" s="22">
        <v>58.10568</v>
      </c>
      <c r="FF299" s="22">
        <v>59.438639999999999</v>
      </c>
      <c r="FG299" s="22">
        <v>61.184109999999997</v>
      </c>
      <c r="FH299" s="22">
        <v>61.715679999999999</v>
      </c>
      <c r="FI299" s="22">
        <v>61.512189999999997</v>
      </c>
      <c r="FJ299" s="22">
        <v>58.956530000000001</v>
      </c>
      <c r="FK299" s="22">
        <v>57.727260000000001</v>
      </c>
      <c r="FL299" s="22">
        <v>56.703490000000002</v>
      </c>
      <c r="FM299" s="22">
        <v>56.215710000000001</v>
      </c>
      <c r="FN299" s="22">
        <v>56.428829999999998</v>
      </c>
      <c r="FO299" s="22">
        <v>56.835230000000003</v>
      </c>
      <c r="FP299" s="22">
        <v>56.89866</v>
      </c>
      <c r="FQ299" s="22">
        <v>56.549500000000002</v>
      </c>
      <c r="FR299" s="22">
        <v>57.110700000000001</v>
      </c>
      <c r="FS299" s="22">
        <v>0.49935790000000002</v>
      </c>
      <c r="FT299" s="22">
        <v>2.43091E-2</v>
      </c>
      <c r="FU299" s="22">
        <v>3.33344E-2</v>
      </c>
    </row>
    <row r="300" spans="1:177" x14ac:dyDescent="0.2">
      <c r="A300" s="13" t="s">
        <v>226</v>
      </c>
      <c r="B300" s="13" t="s">
        <v>199</v>
      </c>
      <c r="C300" s="13" t="s">
        <v>272</v>
      </c>
      <c r="D300" s="34" t="s">
        <v>247</v>
      </c>
      <c r="E300" s="23" t="s">
        <v>220</v>
      </c>
      <c r="F300" s="23">
        <v>738</v>
      </c>
      <c r="G300" s="22">
        <v>0.57290459999999999</v>
      </c>
      <c r="H300" s="22">
        <v>0.50476739999999998</v>
      </c>
      <c r="I300" s="22">
        <v>0.44983659999999998</v>
      </c>
      <c r="J300" s="22">
        <v>0.45097120000000002</v>
      </c>
      <c r="K300" s="22">
        <v>0.46568090000000001</v>
      </c>
      <c r="L300" s="22">
        <v>0.50924539999999996</v>
      </c>
      <c r="M300" s="22">
        <v>0.63124899999999995</v>
      </c>
      <c r="N300" s="22">
        <v>0.70098389999999999</v>
      </c>
      <c r="O300" s="22">
        <v>0.66639649999999995</v>
      </c>
      <c r="P300" s="22">
        <v>0.63876140000000003</v>
      </c>
      <c r="Q300" s="22">
        <v>0.59053029999999995</v>
      </c>
      <c r="R300" s="22">
        <v>0.51620560000000004</v>
      </c>
      <c r="S300" s="22">
        <v>0.47545929999999997</v>
      </c>
      <c r="T300" s="22">
        <v>0.55415060000000005</v>
      </c>
      <c r="U300" s="22">
        <v>0.60977179999999997</v>
      </c>
      <c r="V300" s="22">
        <v>0.71094809999999997</v>
      </c>
      <c r="W300" s="22">
        <v>0.79790240000000001</v>
      </c>
      <c r="X300" s="22">
        <v>0.93908190000000002</v>
      </c>
      <c r="Y300" s="22">
        <v>1.012127</v>
      </c>
      <c r="Z300" s="22">
        <v>1.0862799999999999</v>
      </c>
      <c r="AA300" s="22">
        <v>1.0284580000000001</v>
      </c>
      <c r="AB300" s="22">
        <v>0.9221956</v>
      </c>
      <c r="AC300" s="22">
        <v>0.81672420000000001</v>
      </c>
      <c r="AD300" s="22">
        <v>0.70184389999999997</v>
      </c>
      <c r="AE300" s="22">
        <v>-0.1373654</v>
      </c>
      <c r="AF300" s="22">
        <v>-0.1315154</v>
      </c>
      <c r="AG300" s="22">
        <v>-0.1324747</v>
      </c>
      <c r="AH300" s="22">
        <v>-0.1185239</v>
      </c>
      <c r="AI300" s="22">
        <v>-0.10792060000000001</v>
      </c>
      <c r="AJ300" s="22">
        <v>-8.5577100000000003E-2</v>
      </c>
      <c r="AK300" s="22">
        <v>-5.1436900000000001E-2</v>
      </c>
      <c r="AL300" s="22">
        <v>-5.1410600000000001E-2</v>
      </c>
      <c r="AM300" s="22">
        <v>-2.8983499999999999E-2</v>
      </c>
      <c r="AN300" s="22">
        <v>-1.35966E-2</v>
      </c>
      <c r="AO300" s="22">
        <v>-5.2151799999999998E-2</v>
      </c>
      <c r="AP300" s="22">
        <v>-7.1855299999999997E-2</v>
      </c>
      <c r="AQ300" s="22">
        <v>-0.11480170000000001</v>
      </c>
      <c r="AR300" s="22">
        <v>-8.3188200000000004E-2</v>
      </c>
      <c r="AS300" s="22">
        <v>-8.1846000000000002E-2</v>
      </c>
      <c r="AT300" s="22">
        <v>-3.53925E-2</v>
      </c>
      <c r="AU300" s="22">
        <v>-2.1651400000000001E-2</v>
      </c>
      <c r="AV300" s="22">
        <v>-9.3837500000000004E-2</v>
      </c>
      <c r="AW300" s="22">
        <v>-0.1106375</v>
      </c>
      <c r="AX300" s="22">
        <v>-3.80956E-2</v>
      </c>
      <c r="AY300" s="22">
        <v>-6.0574799999999998E-2</v>
      </c>
      <c r="AZ300" s="22">
        <v>-0.1000428</v>
      </c>
      <c r="BA300" s="22">
        <v>-7.1436600000000003E-2</v>
      </c>
      <c r="BB300" s="22">
        <v>-8.3632399999999996E-2</v>
      </c>
      <c r="BC300" s="22">
        <v>-9.8704299999999995E-2</v>
      </c>
      <c r="BD300" s="22">
        <v>-9.6360299999999996E-2</v>
      </c>
      <c r="BE300" s="22">
        <v>-9.9596000000000004E-2</v>
      </c>
      <c r="BF300" s="22">
        <v>-8.8057200000000002E-2</v>
      </c>
      <c r="BG300" s="22">
        <v>-7.3092699999999997E-2</v>
      </c>
      <c r="BH300" s="22">
        <v>-5.20136E-2</v>
      </c>
      <c r="BI300" s="22">
        <v>-2.0939200000000002E-2</v>
      </c>
      <c r="BJ300" s="22">
        <v>-1.2820399999999999E-2</v>
      </c>
      <c r="BK300" s="22">
        <v>8.5635999999999993E-3</v>
      </c>
      <c r="BL300" s="22">
        <v>2.3309799999999999E-2</v>
      </c>
      <c r="BM300" s="22">
        <v>-1.2147099999999999E-2</v>
      </c>
      <c r="BN300" s="22">
        <v>-3.00589E-2</v>
      </c>
      <c r="BO300" s="22">
        <v>-7.1001499999999995E-2</v>
      </c>
      <c r="BP300" s="22">
        <v>-4.3233199999999999E-2</v>
      </c>
      <c r="BQ300" s="22">
        <v>-3.9535099999999997E-2</v>
      </c>
      <c r="BR300" s="22">
        <v>6.9210000000000001E-3</v>
      </c>
      <c r="BS300" s="22">
        <v>2.0877099999999999E-2</v>
      </c>
      <c r="BT300" s="22">
        <v>-4.3229900000000002E-2</v>
      </c>
      <c r="BU300" s="22">
        <v>-6.2780199999999994E-2</v>
      </c>
      <c r="BV300" s="22">
        <v>8.0187999999999995E-3</v>
      </c>
      <c r="BW300" s="22">
        <v>-1.7873199999999999E-2</v>
      </c>
      <c r="BX300" s="22">
        <v>-5.5988400000000001E-2</v>
      </c>
      <c r="BY300" s="22">
        <v>-3.09918E-2</v>
      </c>
      <c r="BZ300" s="22">
        <v>-4.5696599999999997E-2</v>
      </c>
      <c r="CA300" s="22">
        <v>-7.19278E-2</v>
      </c>
      <c r="CB300" s="22">
        <v>-7.2012000000000007E-2</v>
      </c>
      <c r="CC300" s="22">
        <v>-7.6824400000000001E-2</v>
      </c>
      <c r="CD300" s="22">
        <v>-6.6956000000000002E-2</v>
      </c>
      <c r="CE300" s="22">
        <v>-4.8971000000000001E-2</v>
      </c>
      <c r="CF300" s="22">
        <v>-2.8767600000000001E-2</v>
      </c>
      <c r="CG300" s="22">
        <v>1.8340000000000001E-4</v>
      </c>
      <c r="CH300" s="22">
        <v>1.3906999999999999E-2</v>
      </c>
      <c r="CI300" s="22">
        <v>3.4568599999999998E-2</v>
      </c>
      <c r="CJ300" s="22">
        <v>4.8870999999999998E-2</v>
      </c>
      <c r="CK300" s="22">
        <v>1.55601E-2</v>
      </c>
      <c r="CL300" s="22">
        <v>-1.1107999999999999E-3</v>
      </c>
      <c r="CM300" s="22">
        <v>-4.0665600000000003E-2</v>
      </c>
      <c r="CN300" s="22">
        <v>-1.55605E-2</v>
      </c>
      <c r="CO300" s="22">
        <v>-1.02308E-2</v>
      </c>
      <c r="CP300" s="22">
        <v>3.6227200000000001E-2</v>
      </c>
      <c r="CQ300" s="22">
        <v>5.0332200000000001E-2</v>
      </c>
      <c r="CR300" s="22">
        <v>-8.1791999999999993E-3</v>
      </c>
      <c r="CS300" s="22">
        <v>-2.9634299999999999E-2</v>
      </c>
      <c r="CT300" s="22">
        <v>3.99575E-2</v>
      </c>
      <c r="CU300" s="22">
        <v>1.17018E-2</v>
      </c>
      <c r="CV300" s="22">
        <v>-2.54764E-2</v>
      </c>
      <c r="CW300" s="22">
        <v>-2.98E-3</v>
      </c>
      <c r="CX300" s="22">
        <v>-1.94223E-2</v>
      </c>
      <c r="CY300" s="22">
        <v>-4.5151299999999998E-2</v>
      </c>
      <c r="CZ300" s="22">
        <v>-4.7663799999999999E-2</v>
      </c>
      <c r="DA300" s="22">
        <v>-5.4052700000000002E-2</v>
      </c>
      <c r="DB300" s="22">
        <v>-4.5854800000000001E-2</v>
      </c>
      <c r="DC300" s="22">
        <v>-2.4849300000000001E-2</v>
      </c>
      <c r="DD300" s="22">
        <v>-5.5215000000000004E-3</v>
      </c>
      <c r="DE300" s="22">
        <v>2.1305999999999999E-2</v>
      </c>
      <c r="DF300" s="22">
        <v>4.0634499999999997E-2</v>
      </c>
      <c r="DG300" s="22">
        <v>6.0573700000000001E-2</v>
      </c>
      <c r="DH300" s="22">
        <v>7.4432300000000007E-2</v>
      </c>
      <c r="DI300" s="22">
        <v>4.3267199999999999E-2</v>
      </c>
      <c r="DJ300" s="22">
        <v>2.7837199999999999E-2</v>
      </c>
      <c r="DK300" s="22">
        <v>-1.0329700000000001E-2</v>
      </c>
      <c r="DL300" s="22">
        <v>1.21122E-2</v>
      </c>
      <c r="DM300" s="22">
        <v>1.90735E-2</v>
      </c>
      <c r="DN300" s="22">
        <v>6.5533400000000006E-2</v>
      </c>
      <c r="DO300" s="22">
        <v>7.9787300000000005E-2</v>
      </c>
      <c r="DP300" s="22">
        <v>2.68715E-2</v>
      </c>
      <c r="DQ300" s="22">
        <v>3.5116000000000001E-3</v>
      </c>
      <c r="DR300" s="22">
        <v>7.1896199999999993E-2</v>
      </c>
      <c r="DS300" s="22">
        <v>4.1276800000000002E-2</v>
      </c>
      <c r="DT300" s="22">
        <v>5.0355E-3</v>
      </c>
      <c r="DU300" s="22">
        <v>2.5031899999999999E-2</v>
      </c>
      <c r="DV300" s="22">
        <v>6.8519000000000002E-3</v>
      </c>
      <c r="DW300" s="22">
        <v>-6.4903000000000001E-3</v>
      </c>
      <c r="DX300" s="22">
        <v>-1.2508699999999999E-2</v>
      </c>
      <c r="DY300" s="22">
        <v>-2.1174100000000001E-2</v>
      </c>
      <c r="DZ300" s="22">
        <v>-1.53881E-2</v>
      </c>
      <c r="EA300" s="22">
        <v>9.9786000000000007E-3</v>
      </c>
      <c r="EB300" s="22">
        <v>2.8042000000000001E-2</v>
      </c>
      <c r="EC300" s="22">
        <v>5.1803700000000001E-2</v>
      </c>
      <c r="ED300" s="22">
        <v>7.9224600000000006E-2</v>
      </c>
      <c r="EE300" s="22">
        <v>9.8120799999999994E-2</v>
      </c>
      <c r="EF300" s="22">
        <v>0.1113387</v>
      </c>
      <c r="EG300" s="22">
        <v>8.3271899999999996E-2</v>
      </c>
      <c r="EH300" s="22">
        <v>6.9633600000000004E-2</v>
      </c>
      <c r="EI300" s="22">
        <v>3.34705E-2</v>
      </c>
      <c r="EJ300" s="22">
        <v>5.2067200000000001E-2</v>
      </c>
      <c r="EK300" s="22">
        <v>6.1384399999999999E-2</v>
      </c>
      <c r="EL300" s="22">
        <v>0.1078469</v>
      </c>
      <c r="EM300" s="22">
        <v>0.1223158</v>
      </c>
      <c r="EN300" s="22">
        <v>7.7479099999999995E-2</v>
      </c>
      <c r="EO300" s="22">
        <v>5.1368999999999998E-2</v>
      </c>
      <c r="EP300" s="22">
        <v>0.1180105</v>
      </c>
      <c r="EQ300" s="22">
        <v>8.3978399999999995E-2</v>
      </c>
      <c r="ER300" s="22">
        <v>4.9089899999999999E-2</v>
      </c>
      <c r="ES300" s="22">
        <v>6.5476699999999999E-2</v>
      </c>
      <c r="ET300" s="22">
        <v>4.4787800000000003E-2</v>
      </c>
      <c r="EU300" s="22">
        <v>63.065249999999999</v>
      </c>
      <c r="EV300" s="22">
        <v>61.355130000000003</v>
      </c>
      <c r="EW300" s="22">
        <v>61.135669999999998</v>
      </c>
      <c r="EX300" s="22">
        <v>60.596400000000003</v>
      </c>
      <c r="EY300" s="22">
        <v>61.751199999999997</v>
      </c>
      <c r="EZ300" s="22">
        <v>61.474069999999998</v>
      </c>
      <c r="FA300" s="22">
        <v>64.413150000000002</v>
      </c>
      <c r="FB300" s="22">
        <v>59.633879999999998</v>
      </c>
      <c r="FC300" s="22">
        <v>58.076970000000003</v>
      </c>
      <c r="FD300" s="22">
        <v>58.602209999999999</v>
      </c>
      <c r="FE300" s="22">
        <v>59.332230000000003</v>
      </c>
      <c r="FF300" s="22">
        <v>60.803699999999999</v>
      </c>
      <c r="FG300" s="22">
        <v>62.599820000000001</v>
      </c>
      <c r="FH300" s="22">
        <v>62.879130000000004</v>
      </c>
      <c r="FI300" s="22">
        <v>62.494399999999999</v>
      </c>
      <c r="FJ300" s="22">
        <v>59.909080000000003</v>
      </c>
      <c r="FK300" s="22">
        <v>58.56277</v>
      </c>
      <c r="FL300" s="22">
        <v>57.9499</v>
      </c>
      <c r="FM300" s="22">
        <v>57.244819999999997</v>
      </c>
      <c r="FN300" s="22">
        <v>57.47625</v>
      </c>
      <c r="FO300" s="22">
        <v>58.127549999999999</v>
      </c>
      <c r="FP300" s="22">
        <v>58.170720000000003</v>
      </c>
      <c r="FQ300" s="22">
        <v>57.7699</v>
      </c>
      <c r="FR300" s="22">
        <v>58.409210000000002</v>
      </c>
      <c r="FS300" s="22">
        <v>0.7295952</v>
      </c>
      <c r="FT300" s="22">
        <v>3.4366300000000002E-2</v>
      </c>
      <c r="FU300" s="22">
        <v>4.9188900000000001E-2</v>
      </c>
    </row>
    <row r="301" spans="1:177" x14ac:dyDescent="0.2">
      <c r="A301" s="13" t="s">
        <v>226</v>
      </c>
      <c r="B301" s="13" t="s">
        <v>199</v>
      </c>
      <c r="C301" s="13" t="s">
        <v>272</v>
      </c>
      <c r="D301" s="34" t="s">
        <v>247</v>
      </c>
      <c r="E301" s="23" t="s">
        <v>221</v>
      </c>
      <c r="F301" s="23">
        <v>552</v>
      </c>
      <c r="G301" s="22">
        <v>0.70944430000000003</v>
      </c>
      <c r="H301" s="22">
        <v>0.64605480000000004</v>
      </c>
      <c r="I301" s="22">
        <v>0.60354059999999998</v>
      </c>
      <c r="J301" s="22">
        <v>0.56951439999999998</v>
      </c>
      <c r="K301" s="22">
        <v>0.60642390000000002</v>
      </c>
      <c r="L301" s="22">
        <v>0.62153700000000001</v>
      </c>
      <c r="M301" s="22">
        <v>0.70608669999999996</v>
      </c>
      <c r="N301" s="22">
        <v>0.8179092</v>
      </c>
      <c r="O301" s="22">
        <v>0.74992780000000003</v>
      </c>
      <c r="P301" s="22">
        <v>0.76238019999999995</v>
      </c>
      <c r="Q301" s="22">
        <v>0.71738170000000001</v>
      </c>
      <c r="R301" s="22">
        <v>0.60869770000000001</v>
      </c>
      <c r="S301" s="22">
        <v>0.64690040000000004</v>
      </c>
      <c r="T301" s="22">
        <v>0.60516800000000004</v>
      </c>
      <c r="U301" s="22">
        <v>0.69647219999999999</v>
      </c>
      <c r="V301" s="22">
        <v>0.80375779999999997</v>
      </c>
      <c r="W301" s="22">
        <v>0.96860400000000002</v>
      </c>
      <c r="X301" s="22">
        <v>1.056182</v>
      </c>
      <c r="Y301" s="22">
        <v>1.179792</v>
      </c>
      <c r="Z301" s="22">
        <v>1.2219450000000001</v>
      </c>
      <c r="AA301" s="22">
        <v>1.221023</v>
      </c>
      <c r="AB301" s="22">
        <v>1.080395</v>
      </c>
      <c r="AC301" s="22">
        <v>0.8954086</v>
      </c>
      <c r="AD301" s="22">
        <v>0.76383849999999998</v>
      </c>
      <c r="AE301" s="22">
        <v>-3.4599499999999998E-2</v>
      </c>
      <c r="AF301" s="22">
        <v>-3.9747900000000003E-2</v>
      </c>
      <c r="AG301" s="22">
        <v>-4.0175500000000003E-2</v>
      </c>
      <c r="AH301" s="22">
        <v>-6.4631099999999997E-2</v>
      </c>
      <c r="AI301" s="22">
        <v>-2.6713899999999999E-2</v>
      </c>
      <c r="AJ301" s="22">
        <v>-8.5900099999999993E-2</v>
      </c>
      <c r="AK301" s="22">
        <v>-0.1010697</v>
      </c>
      <c r="AL301" s="22">
        <v>-3.4462800000000002E-2</v>
      </c>
      <c r="AM301" s="22">
        <v>-9.2143199999999995E-2</v>
      </c>
      <c r="AN301" s="22">
        <v>-5.82926E-2</v>
      </c>
      <c r="AO301" s="22">
        <v>-8.2616899999999993E-2</v>
      </c>
      <c r="AP301" s="22">
        <v>-7.1752800000000005E-2</v>
      </c>
      <c r="AQ301" s="22">
        <v>-2.4648199999999999E-2</v>
      </c>
      <c r="AR301" s="22">
        <v>-4.91172E-2</v>
      </c>
      <c r="AS301" s="22">
        <v>-4.6085500000000001E-2</v>
      </c>
      <c r="AT301" s="22">
        <v>-1.5861699999999999E-2</v>
      </c>
      <c r="AU301" s="22">
        <v>-1.4570700000000001E-2</v>
      </c>
      <c r="AV301" s="22">
        <v>-8.9190400000000003E-2</v>
      </c>
      <c r="AW301" s="22">
        <v>-8.3018099999999997E-2</v>
      </c>
      <c r="AX301" s="22">
        <v>-9.61843E-2</v>
      </c>
      <c r="AY301" s="22">
        <v>-2.3017699999999999E-2</v>
      </c>
      <c r="AZ301" s="22">
        <v>-5.7668200000000003E-2</v>
      </c>
      <c r="BA301" s="22">
        <v>-8.2809199999999999E-2</v>
      </c>
      <c r="BB301" s="22">
        <v>-9.6703499999999998E-2</v>
      </c>
      <c r="BC301" s="22">
        <v>-1.1833E-3</v>
      </c>
      <c r="BD301" s="22">
        <v>-6.2829000000000001E-3</v>
      </c>
      <c r="BE301" s="22">
        <v>-7.5766000000000002E-3</v>
      </c>
      <c r="BF301" s="22">
        <v>-2.4102599999999998E-2</v>
      </c>
      <c r="BG301" s="22">
        <v>1.5647000000000001E-2</v>
      </c>
      <c r="BH301" s="22">
        <v>-4.4719599999999998E-2</v>
      </c>
      <c r="BI301" s="22">
        <v>-5.7427499999999999E-2</v>
      </c>
      <c r="BJ301" s="22">
        <v>6.9014999999999996E-3</v>
      </c>
      <c r="BK301" s="22">
        <v>-5.0973499999999998E-2</v>
      </c>
      <c r="BL301" s="22">
        <v>-2.0039000000000001E-2</v>
      </c>
      <c r="BM301" s="22">
        <v>-3.9607700000000003E-2</v>
      </c>
      <c r="BN301" s="22">
        <v>-1.9515600000000001E-2</v>
      </c>
      <c r="BO301" s="22">
        <v>3.7256699999999997E-2</v>
      </c>
      <c r="BP301" s="22">
        <v>1.89724E-2</v>
      </c>
      <c r="BQ301" s="22">
        <v>1.2152700000000001E-2</v>
      </c>
      <c r="BR301" s="22">
        <v>3.3945099999999999E-2</v>
      </c>
      <c r="BS301" s="22">
        <v>3.3653700000000002E-2</v>
      </c>
      <c r="BT301" s="22">
        <v>-3.9062100000000002E-2</v>
      </c>
      <c r="BU301" s="22">
        <v>-3.4847000000000003E-2</v>
      </c>
      <c r="BV301" s="22">
        <v>-5.00998E-2</v>
      </c>
      <c r="BW301" s="22">
        <v>2.2026899999999999E-2</v>
      </c>
      <c r="BX301" s="22">
        <v>-1.4352699999999999E-2</v>
      </c>
      <c r="BY301" s="22">
        <v>-3.7527999999999999E-2</v>
      </c>
      <c r="BZ301" s="22">
        <v>-5.50041E-2</v>
      </c>
      <c r="CA301" s="22">
        <v>2.19607E-2</v>
      </c>
      <c r="CB301" s="22">
        <v>1.6894900000000001E-2</v>
      </c>
      <c r="CC301" s="22">
        <v>1.50013E-2</v>
      </c>
      <c r="CD301" s="22">
        <v>3.9674000000000003E-3</v>
      </c>
      <c r="CE301" s="22">
        <v>4.4985999999999998E-2</v>
      </c>
      <c r="CF301" s="22">
        <v>-1.61981E-2</v>
      </c>
      <c r="CG301" s="22">
        <v>-2.7200999999999999E-2</v>
      </c>
      <c r="CH301" s="22">
        <v>3.5550400000000003E-2</v>
      </c>
      <c r="CI301" s="22">
        <v>-2.24595E-2</v>
      </c>
      <c r="CJ301" s="22">
        <v>6.4552999999999998E-3</v>
      </c>
      <c r="CK301" s="22">
        <v>-9.8197000000000007E-3</v>
      </c>
      <c r="CL301" s="22">
        <v>1.6663799999999999E-2</v>
      </c>
      <c r="CM301" s="22">
        <v>8.0131800000000003E-2</v>
      </c>
      <c r="CN301" s="22">
        <v>6.6131099999999998E-2</v>
      </c>
      <c r="CO301" s="22">
        <v>5.2488399999999998E-2</v>
      </c>
      <c r="CP301" s="22">
        <v>6.8441199999999994E-2</v>
      </c>
      <c r="CQ301" s="22">
        <v>6.7053799999999997E-2</v>
      </c>
      <c r="CR301" s="22">
        <v>-4.3433999999999999E-3</v>
      </c>
      <c r="CS301" s="22">
        <v>-1.4838E-3</v>
      </c>
      <c r="CT301" s="22">
        <v>-1.8181800000000001E-2</v>
      </c>
      <c r="CU301" s="22">
        <v>5.3224599999999997E-2</v>
      </c>
      <c r="CV301" s="22">
        <v>1.5647500000000002E-2</v>
      </c>
      <c r="CW301" s="22">
        <v>-6.1663999999999998E-3</v>
      </c>
      <c r="CX301" s="22">
        <v>-2.6123199999999999E-2</v>
      </c>
      <c r="CY301" s="22">
        <v>4.5104600000000002E-2</v>
      </c>
      <c r="CZ301" s="22">
        <v>4.0072700000000003E-2</v>
      </c>
      <c r="DA301" s="22">
        <v>3.75792E-2</v>
      </c>
      <c r="DB301" s="22">
        <v>3.2037299999999998E-2</v>
      </c>
      <c r="DC301" s="22">
        <v>7.4325000000000002E-2</v>
      </c>
      <c r="DD301" s="22">
        <v>1.2323300000000001E-2</v>
      </c>
      <c r="DE301" s="22">
        <v>3.0254000000000001E-3</v>
      </c>
      <c r="DF301" s="22">
        <v>6.4199199999999998E-2</v>
      </c>
      <c r="DG301" s="22">
        <v>6.0546000000000003E-3</v>
      </c>
      <c r="DH301" s="22">
        <v>3.2949600000000002E-2</v>
      </c>
      <c r="DI301" s="22">
        <v>1.9968300000000001E-2</v>
      </c>
      <c r="DJ301" s="22">
        <v>5.2843099999999997E-2</v>
      </c>
      <c r="DK301" s="22">
        <v>0.1230069</v>
      </c>
      <c r="DL301" s="22">
        <v>0.1132898</v>
      </c>
      <c r="DM301" s="22">
        <v>9.2824000000000004E-2</v>
      </c>
      <c r="DN301" s="22">
        <v>0.10293720000000001</v>
      </c>
      <c r="DO301" s="22">
        <v>0.1004539</v>
      </c>
      <c r="DP301" s="22">
        <v>3.0375300000000001E-2</v>
      </c>
      <c r="DQ301" s="22">
        <v>3.1879299999999999E-2</v>
      </c>
      <c r="DR301" s="22">
        <v>1.3736099999999999E-2</v>
      </c>
      <c r="DS301" s="22">
        <v>8.4422300000000006E-2</v>
      </c>
      <c r="DT301" s="22">
        <v>4.5647699999999999E-2</v>
      </c>
      <c r="DU301" s="22">
        <v>2.5195200000000001E-2</v>
      </c>
      <c r="DV301" s="22">
        <v>2.7575999999999998E-3</v>
      </c>
      <c r="DW301" s="22">
        <v>7.8520800000000002E-2</v>
      </c>
      <c r="DX301" s="22">
        <v>7.3537699999999998E-2</v>
      </c>
      <c r="DY301" s="22">
        <v>7.0178099999999993E-2</v>
      </c>
      <c r="DZ301" s="22">
        <v>7.25658E-2</v>
      </c>
      <c r="EA301" s="22">
        <v>0.1166859</v>
      </c>
      <c r="EB301" s="22">
        <v>5.3503799999999997E-2</v>
      </c>
      <c r="EC301" s="22">
        <v>4.6667599999999997E-2</v>
      </c>
      <c r="ED301" s="22">
        <v>0.10556359999999999</v>
      </c>
      <c r="EE301" s="22">
        <v>4.7224299999999997E-2</v>
      </c>
      <c r="EF301" s="22">
        <v>7.1203199999999994E-2</v>
      </c>
      <c r="EG301" s="22">
        <v>6.2977500000000006E-2</v>
      </c>
      <c r="EH301" s="22">
        <v>0.1050804</v>
      </c>
      <c r="EI301" s="22">
        <v>0.18491170000000001</v>
      </c>
      <c r="EJ301" s="22">
        <v>0.1813794</v>
      </c>
      <c r="EK301" s="22">
        <v>0.15106230000000001</v>
      </c>
      <c r="EL301" s="22">
        <v>0.15274399999999999</v>
      </c>
      <c r="EM301" s="22">
        <v>0.14867839999999999</v>
      </c>
      <c r="EN301" s="22">
        <v>8.0503599999999995E-2</v>
      </c>
      <c r="EO301" s="22">
        <v>8.0050399999999994E-2</v>
      </c>
      <c r="EP301" s="22">
        <v>5.9820600000000002E-2</v>
      </c>
      <c r="EQ301" s="22">
        <v>0.1294669</v>
      </c>
      <c r="ER301" s="22">
        <v>8.8963200000000006E-2</v>
      </c>
      <c r="ES301" s="22">
        <v>7.0476399999999995E-2</v>
      </c>
      <c r="ET301" s="22">
        <v>4.4457000000000003E-2</v>
      </c>
      <c r="EU301" s="22">
        <v>60.621969999999997</v>
      </c>
      <c r="EV301" s="22">
        <v>59.07114</v>
      </c>
      <c r="EW301" s="22">
        <v>58.92042</v>
      </c>
      <c r="EX301" s="22">
        <v>58.987139999999997</v>
      </c>
      <c r="EY301" s="22">
        <v>60.31814</v>
      </c>
      <c r="EZ301" s="22">
        <v>59.975810000000003</v>
      </c>
      <c r="FA301" s="22">
        <v>61.429200000000002</v>
      </c>
      <c r="FB301" s="22">
        <v>60.172069999999998</v>
      </c>
      <c r="FC301" s="22">
        <v>56.213769999999997</v>
      </c>
      <c r="FD301" s="22">
        <v>55.397620000000003</v>
      </c>
      <c r="FE301" s="22">
        <v>56.449330000000003</v>
      </c>
      <c r="FF301" s="22">
        <v>57.595190000000002</v>
      </c>
      <c r="FG301" s="22">
        <v>59.272280000000002</v>
      </c>
      <c r="FH301" s="22">
        <v>60.144539999999999</v>
      </c>
      <c r="FI301" s="22">
        <v>60.185749999999999</v>
      </c>
      <c r="FJ301" s="22">
        <v>57.670189999999998</v>
      </c>
      <c r="FK301" s="22">
        <v>56.598939999999999</v>
      </c>
      <c r="FL301" s="22">
        <v>55.02028</v>
      </c>
      <c r="FM301" s="22">
        <v>54.825949999999999</v>
      </c>
      <c r="FN301" s="22">
        <v>55.014319999999998</v>
      </c>
      <c r="FO301" s="22">
        <v>55.089979999999997</v>
      </c>
      <c r="FP301" s="22">
        <v>55.180770000000003</v>
      </c>
      <c r="FQ301" s="22">
        <v>54.901470000000003</v>
      </c>
      <c r="FR301" s="22">
        <v>55.357109999999999</v>
      </c>
      <c r="FS301" s="22">
        <v>0.70701749999999997</v>
      </c>
      <c r="FT301" s="22">
        <v>3.5317899999999999E-2</v>
      </c>
      <c r="FU301" s="22">
        <v>4.42677E-2</v>
      </c>
    </row>
    <row r="302" spans="1:177" x14ac:dyDescent="0.2">
      <c r="A302" s="13" t="s">
        <v>226</v>
      </c>
      <c r="B302" s="13" t="s">
        <v>199</v>
      </c>
      <c r="C302" s="13" t="s">
        <v>272</v>
      </c>
      <c r="D302" s="34" t="s">
        <v>236</v>
      </c>
      <c r="E302" s="23" t="s">
        <v>219</v>
      </c>
      <c r="F302" s="23">
        <v>1917</v>
      </c>
      <c r="G302" s="22">
        <v>1.0105980000000001</v>
      </c>
      <c r="H302" s="22">
        <v>0.92540409999999995</v>
      </c>
      <c r="I302" s="22">
        <v>0.84001610000000004</v>
      </c>
      <c r="J302" s="22">
        <v>0.77884540000000002</v>
      </c>
      <c r="K302" s="22">
        <v>0.74429769999999995</v>
      </c>
      <c r="L302" s="22">
        <v>0.75874379999999997</v>
      </c>
      <c r="M302" s="22">
        <v>0.71721650000000003</v>
      </c>
      <c r="N302" s="22">
        <v>0.67389949999999998</v>
      </c>
      <c r="O302" s="22">
        <v>0.49530449999999998</v>
      </c>
      <c r="P302" s="22">
        <v>0.25859579999999999</v>
      </c>
      <c r="Q302" s="22">
        <v>0.12574450000000001</v>
      </c>
      <c r="R302" s="22">
        <v>0.13168659999999999</v>
      </c>
      <c r="S302" s="22">
        <v>0.2094975</v>
      </c>
      <c r="T302" s="22">
        <v>0.32928489999999999</v>
      </c>
      <c r="U302" s="22">
        <v>0.52343609999999996</v>
      </c>
      <c r="V302" s="22">
        <v>0.77254520000000004</v>
      </c>
      <c r="W302" s="22">
        <v>1.071817</v>
      </c>
      <c r="X302" s="22">
        <v>1.4356500000000001</v>
      </c>
      <c r="Y302" s="22">
        <v>1.6690119999999999</v>
      </c>
      <c r="Z302" s="22">
        <v>1.694242</v>
      </c>
      <c r="AA302" s="22">
        <v>1.723938</v>
      </c>
      <c r="AB302" s="22">
        <v>1.598516</v>
      </c>
      <c r="AC302" s="22">
        <v>1.4084920000000001</v>
      </c>
      <c r="AD302" s="22">
        <v>1.2023029999999999</v>
      </c>
      <c r="AE302" s="22">
        <v>-0.1036449</v>
      </c>
      <c r="AF302" s="22">
        <v>-7.3489399999999996E-2</v>
      </c>
      <c r="AG302" s="22">
        <v>-6.5977499999999994E-2</v>
      </c>
      <c r="AH302" s="22">
        <v>-5.2911800000000002E-2</v>
      </c>
      <c r="AI302" s="22">
        <v>-4.5164200000000002E-2</v>
      </c>
      <c r="AJ302" s="22">
        <v>-3.5041799999999998E-2</v>
      </c>
      <c r="AK302" s="22">
        <v>-8.4971599999999994E-2</v>
      </c>
      <c r="AL302" s="22">
        <v>-5.5651899999999997E-2</v>
      </c>
      <c r="AM302" s="22">
        <v>-5.2014400000000002E-2</v>
      </c>
      <c r="AN302" s="22">
        <v>-5.57396E-2</v>
      </c>
      <c r="AO302" s="22">
        <v>-6.3474799999999998E-2</v>
      </c>
      <c r="AP302" s="22">
        <v>-1.49467E-2</v>
      </c>
      <c r="AQ302" s="22">
        <v>-6.1621000000000002E-3</v>
      </c>
      <c r="AR302" s="22">
        <v>4.5239999999999999E-4</v>
      </c>
      <c r="AS302" s="22">
        <v>1.3772700000000001E-2</v>
      </c>
      <c r="AT302" s="22">
        <v>3.26387E-2</v>
      </c>
      <c r="AU302" s="22">
        <v>6.0721299999999999E-2</v>
      </c>
      <c r="AV302" s="22">
        <v>8.6007399999999998E-2</v>
      </c>
      <c r="AW302" s="22">
        <v>6.6298099999999999E-2</v>
      </c>
      <c r="AX302" s="22">
        <v>3.7340400000000003E-2</v>
      </c>
      <c r="AY302" s="22">
        <v>4.9922500000000002E-2</v>
      </c>
      <c r="AZ302" s="22">
        <v>-3.0620399999999999E-2</v>
      </c>
      <c r="BA302" s="22">
        <v>-4.8069599999999997E-2</v>
      </c>
      <c r="BB302" s="22">
        <v>-4.8273900000000002E-2</v>
      </c>
      <c r="BC302" s="22">
        <v>-7.2137699999999999E-2</v>
      </c>
      <c r="BD302" s="22">
        <v>-4.6656599999999999E-2</v>
      </c>
      <c r="BE302" s="22">
        <v>-4.22697E-2</v>
      </c>
      <c r="BF302" s="22">
        <v>-3.0274100000000002E-2</v>
      </c>
      <c r="BG302" s="22">
        <v>-2.3648800000000001E-2</v>
      </c>
      <c r="BH302" s="22">
        <v>-8.7705000000000005E-3</v>
      </c>
      <c r="BI302" s="22">
        <v>-5.4456999999999998E-2</v>
      </c>
      <c r="BJ302" s="22">
        <v>-3.1172100000000001E-2</v>
      </c>
      <c r="BK302" s="22">
        <v>-2.2464600000000001E-2</v>
      </c>
      <c r="BL302" s="22">
        <v>-2.2599399999999999E-2</v>
      </c>
      <c r="BM302" s="22">
        <v>-2.20209E-2</v>
      </c>
      <c r="BN302" s="22">
        <v>2.93718E-2</v>
      </c>
      <c r="BO302" s="22">
        <v>4.3264700000000003E-2</v>
      </c>
      <c r="BP302" s="22">
        <v>5.3163299999999997E-2</v>
      </c>
      <c r="BQ302" s="22">
        <v>7.0499699999999998E-2</v>
      </c>
      <c r="BR302" s="22">
        <v>8.7216799999999997E-2</v>
      </c>
      <c r="BS302" s="22">
        <v>0.1178905</v>
      </c>
      <c r="BT302" s="22">
        <v>0.1397574</v>
      </c>
      <c r="BU302" s="22">
        <v>0.1137119</v>
      </c>
      <c r="BV302" s="22">
        <v>7.9259300000000005E-2</v>
      </c>
      <c r="BW302" s="22">
        <v>9.0590400000000001E-2</v>
      </c>
      <c r="BX302" s="22">
        <v>6.9325000000000003E-3</v>
      </c>
      <c r="BY302" s="22">
        <v>-1.3608E-2</v>
      </c>
      <c r="BZ302" s="22">
        <v>-1.67279E-2</v>
      </c>
      <c r="CA302" s="22">
        <v>-5.0316E-2</v>
      </c>
      <c r="CB302" s="22">
        <v>-2.8072300000000001E-2</v>
      </c>
      <c r="CC302" s="22">
        <v>-2.58497E-2</v>
      </c>
      <c r="CD302" s="22">
        <v>-1.45953E-2</v>
      </c>
      <c r="CE302" s="22">
        <v>-8.7472000000000001E-3</v>
      </c>
      <c r="CF302" s="22">
        <v>9.4249999999999994E-3</v>
      </c>
      <c r="CG302" s="22">
        <v>-3.33228E-2</v>
      </c>
      <c r="CH302" s="22">
        <v>-1.42174E-2</v>
      </c>
      <c r="CI302" s="22">
        <v>-1.9984999999999998E-3</v>
      </c>
      <c r="CJ302" s="22">
        <v>3.5349999999999997E-4</v>
      </c>
      <c r="CK302" s="22">
        <v>6.6899000000000004E-3</v>
      </c>
      <c r="CL302" s="22">
        <v>6.0066599999999998E-2</v>
      </c>
      <c r="CM302" s="22">
        <v>7.74976E-2</v>
      </c>
      <c r="CN302" s="22">
        <v>8.9670600000000003E-2</v>
      </c>
      <c r="CO302" s="22">
        <v>0.1097887</v>
      </c>
      <c r="CP302" s="22">
        <v>0.1250174</v>
      </c>
      <c r="CQ302" s="22">
        <v>0.15748570000000001</v>
      </c>
      <c r="CR302" s="22">
        <v>0.17698439999999999</v>
      </c>
      <c r="CS302" s="22">
        <v>0.1465506</v>
      </c>
      <c r="CT302" s="22">
        <v>0.10829220000000001</v>
      </c>
      <c r="CU302" s="22">
        <v>0.1187568</v>
      </c>
      <c r="CV302" s="22">
        <v>3.2941499999999999E-2</v>
      </c>
      <c r="CW302" s="22">
        <v>1.0259900000000001E-2</v>
      </c>
      <c r="CX302" s="22">
        <v>5.1206999999999997E-3</v>
      </c>
      <c r="CY302" s="22">
        <v>-2.84943E-2</v>
      </c>
      <c r="CZ302" s="22">
        <v>-9.4879000000000005E-3</v>
      </c>
      <c r="DA302" s="22">
        <v>-9.4296999999999992E-3</v>
      </c>
      <c r="DB302" s="22">
        <v>1.0835E-3</v>
      </c>
      <c r="DC302" s="22">
        <v>6.1544E-3</v>
      </c>
      <c r="DD302" s="22">
        <v>2.76204E-2</v>
      </c>
      <c r="DE302" s="22">
        <v>-1.21885E-2</v>
      </c>
      <c r="DF302" s="22">
        <v>2.7372E-3</v>
      </c>
      <c r="DG302" s="22">
        <v>1.8467600000000001E-2</v>
      </c>
      <c r="DH302" s="22">
        <v>2.3306299999999999E-2</v>
      </c>
      <c r="DI302" s="22">
        <v>3.5400800000000003E-2</v>
      </c>
      <c r="DJ302" s="22">
        <v>9.0761400000000006E-2</v>
      </c>
      <c r="DK302" s="22">
        <v>0.1117305</v>
      </c>
      <c r="DL302" s="22">
        <v>0.12617800000000001</v>
      </c>
      <c r="DM302" s="22">
        <v>0.14907770000000001</v>
      </c>
      <c r="DN302" s="22">
        <v>0.16281799999999999</v>
      </c>
      <c r="DO302" s="22">
        <v>0.1970809</v>
      </c>
      <c r="DP302" s="22">
        <v>0.2142114</v>
      </c>
      <c r="DQ302" s="22">
        <v>0.1793892</v>
      </c>
      <c r="DR302" s="22">
        <v>0.13732510000000001</v>
      </c>
      <c r="DS302" s="22">
        <v>0.1469232</v>
      </c>
      <c r="DT302" s="22">
        <v>5.8950500000000003E-2</v>
      </c>
      <c r="DU302" s="22">
        <v>3.4127900000000003E-2</v>
      </c>
      <c r="DV302" s="22">
        <v>2.6969300000000002E-2</v>
      </c>
      <c r="DW302" s="22">
        <v>3.0129000000000002E-3</v>
      </c>
      <c r="DX302" s="22">
        <v>1.73449E-2</v>
      </c>
      <c r="DY302" s="22">
        <v>1.42782E-2</v>
      </c>
      <c r="DZ302" s="22">
        <v>2.3721099999999998E-2</v>
      </c>
      <c r="EA302" s="22">
        <v>2.7669900000000001E-2</v>
      </c>
      <c r="EB302" s="22">
        <v>5.3891799999999997E-2</v>
      </c>
      <c r="EC302" s="22">
        <v>1.8325999999999999E-2</v>
      </c>
      <c r="ED302" s="22">
        <v>2.7217100000000001E-2</v>
      </c>
      <c r="EE302" s="22">
        <v>4.8017299999999999E-2</v>
      </c>
      <c r="EF302" s="22">
        <v>5.6446499999999997E-2</v>
      </c>
      <c r="EG302" s="22">
        <v>7.6854699999999998E-2</v>
      </c>
      <c r="EH302" s="22">
        <v>0.1350798</v>
      </c>
      <c r="EI302" s="22">
        <v>0.1611573</v>
      </c>
      <c r="EJ302" s="22">
        <v>0.17888879999999999</v>
      </c>
      <c r="EK302" s="22">
        <v>0.20580470000000001</v>
      </c>
      <c r="EL302" s="22">
        <v>0.21739610000000001</v>
      </c>
      <c r="EM302" s="22">
        <v>0.25425009999999998</v>
      </c>
      <c r="EN302" s="22">
        <v>0.26796130000000001</v>
      </c>
      <c r="EO302" s="22">
        <v>0.22680310000000001</v>
      </c>
      <c r="EP302" s="22">
        <v>0.17924399999999999</v>
      </c>
      <c r="EQ302" s="22">
        <v>0.18759100000000001</v>
      </c>
      <c r="ER302" s="22">
        <v>9.6503400000000003E-2</v>
      </c>
      <c r="ES302" s="22">
        <v>6.8589499999999998E-2</v>
      </c>
      <c r="ET302" s="22">
        <v>5.8515200000000003E-2</v>
      </c>
      <c r="EU302" s="22">
        <v>69.491860000000003</v>
      </c>
      <c r="EV302" s="22">
        <v>69.020319999999998</v>
      </c>
      <c r="EW302" s="22">
        <v>68.75967</v>
      </c>
      <c r="EX302" s="22">
        <v>68.488079999999997</v>
      </c>
      <c r="EY302" s="22">
        <v>68.327839999999995</v>
      </c>
      <c r="EZ302" s="22">
        <v>68.177409999999995</v>
      </c>
      <c r="FA302" s="22">
        <v>68.154610000000005</v>
      </c>
      <c r="FB302" s="22">
        <v>69.309219999999996</v>
      </c>
      <c r="FC302" s="22">
        <v>71.483029999999999</v>
      </c>
      <c r="FD302" s="22">
        <v>74.652760000000001</v>
      </c>
      <c r="FE302" s="22">
        <v>77.714100000000002</v>
      </c>
      <c r="FF302" s="22">
        <v>80.113500000000002</v>
      </c>
      <c r="FG302" s="22">
        <v>81.780159999999995</v>
      </c>
      <c r="FH302" s="22">
        <v>82.478880000000004</v>
      </c>
      <c r="FI302" s="22">
        <v>82.847830000000002</v>
      </c>
      <c r="FJ302" s="22">
        <v>82.538700000000006</v>
      </c>
      <c r="FK302" s="22">
        <v>81.633489999999995</v>
      </c>
      <c r="FL302" s="22">
        <v>80.431380000000004</v>
      </c>
      <c r="FM302" s="22">
        <v>78.506389999999996</v>
      </c>
      <c r="FN302" s="22">
        <v>76.165520000000001</v>
      </c>
      <c r="FO302" s="22">
        <v>73.483440000000002</v>
      </c>
      <c r="FP302" s="22">
        <v>71.794079999999994</v>
      </c>
      <c r="FQ302" s="22">
        <v>71.077569999999994</v>
      </c>
      <c r="FR302" s="22">
        <v>70.491060000000004</v>
      </c>
      <c r="FS302" s="22">
        <v>0.76896969999999998</v>
      </c>
      <c r="FT302" s="22">
        <v>3.7435099999999999E-2</v>
      </c>
      <c r="FU302" s="22">
        <v>5.7100699999999997E-2</v>
      </c>
    </row>
    <row r="303" spans="1:177" x14ac:dyDescent="0.2">
      <c r="A303" s="13" t="s">
        <v>226</v>
      </c>
      <c r="B303" s="13" t="s">
        <v>199</v>
      </c>
      <c r="C303" s="13" t="s">
        <v>272</v>
      </c>
      <c r="D303" s="34" t="s">
        <v>236</v>
      </c>
      <c r="E303" s="23" t="s">
        <v>220</v>
      </c>
      <c r="F303" s="23">
        <v>1074</v>
      </c>
      <c r="G303" s="22">
        <v>0.96656419999999998</v>
      </c>
      <c r="H303" s="22">
        <v>0.8717357</v>
      </c>
      <c r="I303" s="22">
        <v>0.78857719999999998</v>
      </c>
      <c r="J303" s="22">
        <v>0.73397460000000003</v>
      </c>
      <c r="K303" s="22">
        <v>0.71627030000000003</v>
      </c>
      <c r="L303" s="22">
        <v>0.70392909999999997</v>
      </c>
      <c r="M303" s="22">
        <v>0.6725217</v>
      </c>
      <c r="N303" s="22">
        <v>0.66132219999999997</v>
      </c>
      <c r="O303" s="22">
        <v>0.52373190000000003</v>
      </c>
      <c r="P303" s="22">
        <v>0.30208220000000002</v>
      </c>
      <c r="Q303" s="22">
        <v>0.15254490000000001</v>
      </c>
      <c r="R303" s="22">
        <v>0.1699831</v>
      </c>
      <c r="S303" s="22">
        <v>0.23539450000000001</v>
      </c>
      <c r="T303" s="22">
        <v>0.32492870000000001</v>
      </c>
      <c r="U303" s="22">
        <v>0.47759230000000003</v>
      </c>
      <c r="V303" s="22">
        <v>0.70128210000000002</v>
      </c>
      <c r="W303" s="22">
        <v>0.97001820000000005</v>
      </c>
      <c r="X303" s="22">
        <v>1.2533110000000001</v>
      </c>
      <c r="Y303" s="22">
        <v>1.4327270000000001</v>
      </c>
      <c r="Z303" s="22">
        <v>1.477625</v>
      </c>
      <c r="AA303" s="22">
        <v>1.565367</v>
      </c>
      <c r="AB303" s="22">
        <v>1.479295</v>
      </c>
      <c r="AC303" s="22">
        <v>1.327013</v>
      </c>
      <c r="AD303" s="22">
        <v>1.1524220000000001</v>
      </c>
      <c r="AE303" s="22">
        <v>-0.1307576</v>
      </c>
      <c r="AF303" s="22">
        <v>-0.1065614</v>
      </c>
      <c r="AG303" s="22">
        <v>-9.5497399999999996E-2</v>
      </c>
      <c r="AH303" s="22">
        <v>-7.4455499999999994E-2</v>
      </c>
      <c r="AI303" s="22">
        <v>-5.03346E-2</v>
      </c>
      <c r="AJ303" s="22">
        <v>-7.2255700000000006E-2</v>
      </c>
      <c r="AK303" s="22">
        <v>-9.4536800000000004E-2</v>
      </c>
      <c r="AL303" s="22">
        <v>-5.26919E-2</v>
      </c>
      <c r="AM303" s="22">
        <v>-5.3593500000000002E-2</v>
      </c>
      <c r="AN303" s="22">
        <v>-8.0468499999999998E-2</v>
      </c>
      <c r="AO303" s="22">
        <v>-0.1282065</v>
      </c>
      <c r="AP303" s="22">
        <v>-4.1617599999999998E-2</v>
      </c>
      <c r="AQ303" s="22">
        <v>-4.5047000000000004E-3</v>
      </c>
      <c r="AR303" s="22">
        <v>3.3847999999999999E-3</v>
      </c>
      <c r="AS303" s="22">
        <v>3.76482E-2</v>
      </c>
      <c r="AT303" s="22">
        <v>6.8049799999999994E-2</v>
      </c>
      <c r="AU303" s="22">
        <v>6.8098099999999995E-2</v>
      </c>
      <c r="AV303" s="22">
        <v>7.0697499999999996E-2</v>
      </c>
      <c r="AW303" s="22">
        <v>2.8067999999999999E-2</v>
      </c>
      <c r="AX303" s="22">
        <v>-7.1009999999999997E-4</v>
      </c>
      <c r="AY303" s="22">
        <v>4.2181499999999997E-2</v>
      </c>
      <c r="AZ303" s="22">
        <v>-2.4727099999999998E-2</v>
      </c>
      <c r="BA303" s="22">
        <v>-4.2578400000000002E-2</v>
      </c>
      <c r="BB303" s="22">
        <v>-4.9013000000000001E-2</v>
      </c>
      <c r="BC303" s="22">
        <v>-8.2828899999999997E-2</v>
      </c>
      <c r="BD303" s="22">
        <v>-6.8119200000000005E-2</v>
      </c>
      <c r="BE303" s="22">
        <v>-6.1076699999999998E-2</v>
      </c>
      <c r="BF303" s="22">
        <v>-4.20168E-2</v>
      </c>
      <c r="BG303" s="22">
        <v>-1.6997399999999999E-2</v>
      </c>
      <c r="BH303" s="22">
        <v>-2.96528E-2</v>
      </c>
      <c r="BI303" s="22">
        <v>-5.4565900000000001E-2</v>
      </c>
      <c r="BJ303" s="22">
        <v>-1.9608899999999999E-2</v>
      </c>
      <c r="BK303" s="22">
        <v>-9.8989999999999998E-3</v>
      </c>
      <c r="BL303" s="22">
        <v>-3.05443E-2</v>
      </c>
      <c r="BM303" s="22">
        <v>-6.2780100000000005E-2</v>
      </c>
      <c r="BN303" s="22">
        <v>2.1378999999999999E-2</v>
      </c>
      <c r="BO303" s="22">
        <v>5.7729200000000001E-2</v>
      </c>
      <c r="BP303" s="22">
        <v>6.6608299999999995E-2</v>
      </c>
      <c r="BQ303" s="22">
        <v>9.84038E-2</v>
      </c>
      <c r="BR303" s="22">
        <v>0.12864310000000001</v>
      </c>
      <c r="BS303" s="22">
        <v>0.14694019999999999</v>
      </c>
      <c r="BT303" s="22">
        <v>0.14170430000000001</v>
      </c>
      <c r="BU303" s="22">
        <v>8.5599800000000004E-2</v>
      </c>
      <c r="BV303" s="22">
        <v>5.2051300000000002E-2</v>
      </c>
      <c r="BW303" s="22">
        <v>0.10054399999999999</v>
      </c>
      <c r="BX303" s="22">
        <v>3.0927799999999998E-2</v>
      </c>
      <c r="BY303" s="22">
        <v>5.5053000000000003E-3</v>
      </c>
      <c r="BZ303" s="22">
        <v>-4.4482999999999997E-3</v>
      </c>
      <c r="CA303" s="22">
        <v>-4.96336E-2</v>
      </c>
      <c r="CB303" s="22">
        <v>-4.1494200000000002E-2</v>
      </c>
      <c r="CC303" s="22">
        <v>-3.7236999999999999E-2</v>
      </c>
      <c r="CD303" s="22">
        <v>-1.9549799999999999E-2</v>
      </c>
      <c r="CE303" s="22">
        <v>6.0918999999999999E-3</v>
      </c>
      <c r="CF303" s="22">
        <v>-1.461E-4</v>
      </c>
      <c r="CG303" s="22">
        <v>-2.6882099999999999E-2</v>
      </c>
      <c r="CH303" s="22">
        <v>3.3043E-3</v>
      </c>
      <c r="CI303" s="22">
        <v>2.0363599999999999E-2</v>
      </c>
      <c r="CJ303" s="22">
        <v>4.0330000000000001E-3</v>
      </c>
      <c r="CK303" s="22">
        <v>-1.7466099999999998E-2</v>
      </c>
      <c r="CL303" s="22">
        <v>6.5010200000000004E-2</v>
      </c>
      <c r="CM303" s="22">
        <v>0.1008323</v>
      </c>
      <c r="CN303" s="22">
        <v>0.1103967</v>
      </c>
      <c r="CO303" s="22">
        <v>0.14048279999999999</v>
      </c>
      <c r="CP303" s="22">
        <v>0.17060990000000001</v>
      </c>
      <c r="CQ303" s="22">
        <v>0.20154610000000001</v>
      </c>
      <c r="CR303" s="22">
        <v>0.19088340000000001</v>
      </c>
      <c r="CS303" s="22">
        <v>0.12544620000000001</v>
      </c>
      <c r="CT303" s="22">
        <v>8.8593699999999997E-2</v>
      </c>
      <c r="CU303" s="22">
        <v>0.1409657</v>
      </c>
      <c r="CV303" s="22">
        <v>6.9474300000000003E-2</v>
      </c>
      <c r="CW303" s="22">
        <v>3.8807899999999999E-2</v>
      </c>
      <c r="CX303" s="22">
        <v>2.6417199999999998E-2</v>
      </c>
      <c r="CY303" s="22">
        <v>-1.6438399999999999E-2</v>
      </c>
      <c r="CZ303" s="22">
        <v>-1.48693E-2</v>
      </c>
      <c r="DA303" s="22">
        <v>-1.3397299999999999E-2</v>
      </c>
      <c r="DB303" s="22">
        <v>2.9172E-3</v>
      </c>
      <c r="DC303" s="22">
        <v>2.9181100000000001E-2</v>
      </c>
      <c r="DD303" s="22">
        <v>2.9360600000000001E-2</v>
      </c>
      <c r="DE303" s="22">
        <v>8.0170000000000003E-4</v>
      </c>
      <c r="DF303" s="22">
        <v>2.6217399999999998E-2</v>
      </c>
      <c r="DG303" s="22">
        <v>5.0626299999999999E-2</v>
      </c>
      <c r="DH303" s="22">
        <v>3.86103E-2</v>
      </c>
      <c r="DI303" s="22">
        <v>2.7848000000000001E-2</v>
      </c>
      <c r="DJ303" s="22">
        <v>0.1086414</v>
      </c>
      <c r="DK303" s="22">
        <v>0.14393529999999999</v>
      </c>
      <c r="DL303" s="22">
        <v>0.15418509999999999</v>
      </c>
      <c r="DM303" s="22">
        <v>0.1825619</v>
      </c>
      <c r="DN303" s="22">
        <v>0.2125766</v>
      </c>
      <c r="DO303" s="22">
        <v>0.25615189999999999</v>
      </c>
      <c r="DP303" s="22">
        <v>0.24006250000000001</v>
      </c>
      <c r="DQ303" s="22">
        <v>0.16529250000000001</v>
      </c>
      <c r="DR303" s="22">
        <v>0.1251361</v>
      </c>
      <c r="DS303" s="22">
        <v>0.1813874</v>
      </c>
      <c r="DT303" s="22">
        <v>0.1080208</v>
      </c>
      <c r="DU303" s="22">
        <v>7.2110499999999994E-2</v>
      </c>
      <c r="DV303" s="22">
        <v>5.7282600000000003E-2</v>
      </c>
      <c r="DW303" s="22">
        <v>3.1490299999999999E-2</v>
      </c>
      <c r="DX303" s="22">
        <v>2.3572900000000001E-2</v>
      </c>
      <c r="DY303" s="22">
        <v>2.1023400000000001E-2</v>
      </c>
      <c r="DZ303" s="22">
        <v>3.5355900000000003E-2</v>
      </c>
      <c r="EA303" s="22">
        <v>6.2518299999999999E-2</v>
      </c>
      <c r="EB303" s="22">
        <v>7.19635E-2</v>
      </c>
      <c r="EC303" s="22">
        <v>4.0772599999999999E-2</v>
      </c>
      <c r="ED303" s="22">
        <v>5.9300400000000003E-2</v>
      </c>
      <c r="EE303" s="22">
        <v>9.4320799999999996E-2</v>
      </c>
      <c r="EF303" s="22">
        <v>8.8534500000000002E-2</v>
      </c>
      <c r="EG303" s="22">
        <v>9.3274300000000004E-2</v>
      </c>
      <c r="EH303" s="22">
        <v>0.17163800000000001</v>
      </c>
      <c r="EI303" s="22">
        <v>0.2061692</v>
      </c>
      <c r="EJ303" s="22">
        <v>0.21740860000000001</v>
      </c>
      <c r="EK303" s="22">
        <v>0.24331749999999999</v>
      </c>
      <c r="EL303" s="22">
        <v>0.27316990000000002</v>
      </c>
      <c r="EM303" s="22">
        <v>0.33499400000000001</v>
      </c>
      <c r="EN303" s="22">
        <v>0.31106929999999999</v>
      </c>
      <c r="EO303" s="22">
        <v>0.22282440000000001</v>
      </c>
      <c r="EP303" s="22">
        <v>0.17789749999999999</v>
      </c>
      <c r="EQ303" s="22">
        <v>0.23974999999999999</v>
      </c>
      <c r="ER303" s="22">
        <v>0.16367570000000001</v>
      </c>
      <c r="ES303" s="22">
        <v>0.1201941</v>
      </c>
      <c r="ET303" s="22">
        <v>0.1018474</v>
      </c>
      <c r="EU303" s="22">
        <v>69.757360000000006</v>
      </c>
      <c r="EV303" s="22">
        <v>69.298990000000003</v>
      </c>
      <c r="EW303" s="22">
        <v>69.196960000000004</v>
      </c>
      <c r="EX303" s="22">
        <v>69.006439999999998</v>
      </c>
      <c r="EY303" s="22">
        <v>68.892740000000003</v>
      </c>
      <c r="EZ303" s="22">
        <v>68.798069999999996</v>
      </c>
      <c r="FA303" s="22">
        <v>68.859129999999993</v>
      </c>
      <c r="FB303" s="22">
        <v>69.911259999999999</v>
      </c>
      <c r="FC303" s="22">
        <v>71.566909999999993</v>
      </c>
      <c r="FD303" s="22">
        <v>74.156000000000006</v>
      </c>
      <c r="FE303" s="22">
        <v>76.879109999999997</v>
      </c>
      <c r="FF303" s="22">
        <v>78.821370000000002</v>
      </c>
      <c r="FG303" s="22">
        <v>80.003810000000001</v>
      </c>
      <c r="FH303" s="22">
        <v>80.408349999999999</v>
      </c>
      <c r="FI303" s="22">
        <v>80.734880000000004</v>
      </c>
      <c r="FJ303" s="22">
        <v>80.502300000000005</v>
      </c>
      <c r="FK303" s="22">
        <v>79.735659999999996</v>
      </c>
      <c r="FL303" s="22">
        <v>78.588610000000003</v>
      </c>
      <c r="FM303" s="22">
        <v>76.788259999999994</v>
      </c>
      <c r="FN303" s="22">
        <v>74.836830000000006</v>
      </c>
      <c r="FO303" s="22">
        <v>72.747600000000006</v>
      </c>
      <c r="FP303" s="22">
        <v>71.418300000000002</v>
      </c>
      <c r="FQ303" s="22">
        <v>70.961179999999999</v>
      </c>
      <c r="FR303" s="22">
        <v>70.586489999999998</v>
      </c>
      <c r="FS303" s="22">
        <v>0.96904299999999999</v>
      </c>
      <c r="FT303" s="22">
        <v>4.7546100000000001E-2</v>
      </c>
      <c r="FU303" s="22">
        <v>7.3524699999999998E-2</v>
      </c>
    </row>
    <row r="304" spans="1:177" x14ac:dyDescent="0.2">
      <c r="A304" s="13" t="s">
        <v>226</v>
      </c>
      <c r="B304" s="13" t="s">
        <v>199</v>
      </c>
      <c r="C304" s="13" t="s">
        <v>272</v>
      </c>
      <c r="D304" s="34" t="s">
        <v>236</v>
      </c>
      <c r="E304" s="23" t="s">
        <v>221</v>
      </c>
      <c r="F304" s="23">
        <v>843</v>
      </c>
      <c r="G304" s="22">
        <v>1.0684990000000001</v>
      </c>
      <c r="H304" s="22">
        <v>0.98236259999999997</v>
      </c>
      <c r="I304" s="22">
        <v>0.89676699999999998</v>
      </c>
      <c r="J304" s="22">
        <v>0.82936969999999999</v>
      </c>
      <c r="K304" s="22">
        <v>0.78515270000000004</v>
      </c>
      <c r="L304" s="22">
        <v>0.83591800000000005</v>
      </c>
      <c r="M304" s="22">
        <v>0.77577309999999999</v>
      </c>
      <c r="N304" s="22">
        <v>0.69898570000000004</v>
      </c>
      <c r="O304" s="22">
        <v>0.45760230000000002</v>
      </c>
      <c r="P304" s="22">
        <v>0.19465199999999999</v>
      </c>
      <c r="Q304" s="22">
        <v>6.1600799999999997E-2</v>
      </c>
      <c r="R304" s="22">
        <v>4.3454300000000001E-2</v>
      </c>
      <c r="S304" s="22">
        <v>0.13767699999999999</v>
      </c>
      <c r="T304" s="22">
        <v>0.30384420000000001</v>
      </c>
      <c r="U304" s="22">
        <v>0.54188000000000003</v>
      </c>
      <c r="V304" s="22">
        <v>0.84067329999999996</v>
      </c>
      <c r="W304" s="22">
        <v>1.1710959999999999</v>
      </c>
      <c r="X304" s="22">
        <v>1.623005</v>
      </c>
      <c r="Y304" s="22">
        <v>1.921737</v>
      </c>
      <c r="Z304" s="22">
        <v>1.933203</v>
      </c>
      <c r="AA304" s="22">
        <v>1.911324</v>
      </c>
      <c r="AB304" s="22">
        <v>1.758731</v>
      </c>
      <c r="AC304" s="22">
        <v>1.522675</v>
      </c>
      <c r="AD304" s="22">
        <v>1.271053</v>
      </c>
      <c r="AE304" s="22">
        <v>-0.116663</v>
      </c>
      <c r="AF304" s="22">
        <v>-8.4242999999999998E-2</v>
      </c>
      <c r="AG304" s="22">
        <v>-7.6230300000000001E-2</v>
      </c>
      <c r="AH304" s="22">
        <v>-6.7616300000000004E-2</v>
      </c>
      <c r="AI304" s="22">
        <v>-7.2816400000000003E-2</v>
      </c>
      <c r="AJ304" s="22">
        <v>-2.14004E-2</v>
      </c>
      <c r="AK304" s="22">
        <v>-0.1228776</v>
      </c>
      <c r="AL304" s="22">
        <v>-8.8927599999999996E-2</v>
      </c>
      <c r="AM304" s="22">
        <v>-9.32645E-2</v>
      </c>
      <c r="AN304" s="22">
        <v>-8.12668E-2</v>
      </c>
      <c r="AO304" s="22">
        <v>-6.8623600000000007E-2</v>
      </c>
      <c r="AP304" s="22">
        <v>-7.8927800000000006E-2</v>
      </c>
      <c r="AQ304" s="22">
        <v>-0.101395</v>
      </c>
      <c r="AR304" s="22">
        <v>-9.4745099999999999E-2</v>
      </c>
      <c r="AS304" s="22">
        <v>-0.11887109999999999</v>
      </c>
      <c r="AT304" s="22">
        <v>-9.87508E-2</v>
      </c>
      <c r="AU304" s="22">
        <v>-5.3546099999999999E-2</v>
      </c>
      <c r="AV304" s="22">
        <v>-1.12671E-2</v>
      </c>
      <c r="AW304" s="22">
        <v>1.2949999999999999E-3</v>
      </c>
      <c r="AX304" s="22">
        <v>-1.54457E-2</v>
      </c>
      <c r="AY304" s="22">
        <v>-2.6236700000000002E-2</v>
      </c>
      <c r="AZ304" s="22">
        <v>-9.4983700000000004E-2</v>
      </c>
      <c r="BA304" s="22">
        <v>-0.10391</v>
      </c>
      <c r="BB304" s="22">
        <v>-9.7625100000000006E-2</v>
      </c>
      <c r="BC304" s="22">
        <v>-7.7076400000000003E-2</v>
      </c>
      <c r="BD304" s="22">
        <v>-4.7818600000000003E-2</v>
      </c>
      <c r="BE304" s="22">
        <v>-4.3113199999999997E-2</v>
      </c>
      <c r="BF304" s="22">
        <v>-3.6494800000000001E-2</v>
      </c>
      <c r="BG304" s="22">
        <v>-4.3027099999999999E-2</v>
      </c>
      <c r="BH304" s="22">
        <v>8.4832999999999992E-3</v>
      </c>
      <c r="BI304" s="22">
        <v>-7.3661299999999999E-2</v>
      </c>
      <c r="BJ304" s="22">
        <v>-5.2512799999999998E-2</v>
      </c>
      <c r="BK304" s="22">
        <v>-5.7134799999999999E-2</v>
      </c>
      <c r="BL304" s="22">
        <v>-4.1154099999999999E-2</v>
      </c>
      <c r="BM304" s="22">
        <v>-2.3791799999999998E-2</v>
      </c>
      <c r="BN304" s="22">
        <v>-2.3615299999999999E-2</v>
      </c>
      <c r="BO304" s="22">
        <v>-3.5605100000000001E-2</v>
      </c>
      <c r="BP304" s="22">
        <v>-1.8952400000000001E-2</v>
      </c>
      <c r="BQ304" s="22">
        <v>-2.92772E-2</v>
      </c>
      <c r="BR304" s="22">
        <v>-1.29023E-2</v>
      </c>
      <c r="BS304" s="22">
        <v>2.1313599999999999E-2</v>
      </c>
      <c r="BT304" s="22">
        <v>6.4502199999999996E-2</v>
      </c>
      <c r="BU304" s="22">
        <v>7.6002500000000001E-2</v>
      </c>
      <c r="BV304" s="22">
        <v>5.1950700000000002E-2</v>
      </c>
      <c r="BW304" s="22">
        <v>3.5126900000000003E-2</v>
      </c>
      <c r="BX304" s="22">
        <v>-4.12386E-2</v>
      </c>
      <c r="BY304" s="22">
        <v>-5.1468800000000002E-2</v>
      </c>
      <c r="BZ304" s="22">
        <v>-4.9845800000000003E-2</v>
      </c>
      <c r="CA304" s="22">
        <v>-4.9658800000000003E-2</v>
      </c>
      <c r="CB304" s="22">
        <v>-2.2591099999999999E-2</v>
      </c>
      <c r="CC304" s="22">
        <v>-2.0176400000000001E-2</v>
      </c>
      <c r="CD304" s="22">
        <v>-1.4940200000000001E-2</v>
      </c>
      <c r="CE304" s="22">
        <v>-2.2395100000000001E-2</v>
      </c>
      <c r="CF304" s="22">
        <v>2.9180600000000001E-2</v>
      </c>
      <c r="CG304" s="22">
        <v>-3.9574199999999997E-2</v>
      </c>
      <c r="CH304" s="22">
        <v>-2.7292E-2</v>
      </c>
      <c r="CI304" s="22">
        <v>-3.2111399999999998E-2</v>
      </c>
      <c r="CJ304" s="22">
        <v>-1.3372200000000001E-2</v>
      </c>
      <c r="CK304" s="22">
        <v>7.2585000000000002E-3</v>
      </c>
      <c r="CL304" s="22">
        <v>1.4693899999999999E-2</v>
      </c>
      <c r="CM304" s="22">
        <v>9.9606999999999994E-3</v>
      </c>
      <c r="CN304" s="22">
        <v>3.3541399999999999E-2</v>
      </c>
      <c r="CO304" s="22">
        <v>3.2775199999999997E-2</v>
      </c>
      <c r="CP304" s="22">
        <v>4.6556100000000003E-2</v>
      </c>
      <c r="CQ304" s="22">
        <v>7.3161100000000007E-2</v>
      </c>
      <c r="CR304" s="22">
        <v>0.11697979999999999</v>
      </c>
      <c r="CS304" s="22">
        <v>0.12774460000000001</v>
      </c>
      <c r="CT304" s="22">
        <v>9.86292E-2</v>
      </c>
      <c r="CU304" s="22">
        <v>7.7627199999999993E-2</v>
      </c>
      <c r="CV304" s="22">
        <v>-4.0149000000000001E-3</v>
      </c>
      <c r="CW304" s="22">
        <v>-1.51483E-2</v>
      </c>
      <c r="CX304" s="22">
        <v>-1.6753899999999999E-2</v>
      </c>
      <c r="CY304" s="22">
        <v>-2.2241199999999999E-2</v>
      </c>
      <c r="CZ304" s="22">
        <v>2.6362999999999998E-3</v>
      </c>
      <c r="DA304" s="22">
        <v>2.7604000000000001E-3</v>
      </c>
      <c r="DB304" s="22">
        <v>6.6144999999999997E-3</v>
      </c>
      <c r="DC304" s="22">
        <v>-1.7631999999999999E-3</v>
      </c>
      <c r="DD304" s="22">
        <v>4.9877999999999999E-2</v>
      </c>
      <c r="DE304" s="22">
        <v>-5.4872000000000002E-3</v>
      </c>
      <c r="DF304" s="22">
        <v>-2.0712E-3</v>
      </c>
      <c r="DG304" s="22">
        <v>-7.0881E-3</v>
      </c>
      <c r="DH304" s="22">
        <v>1.4409699999999999E-2</v>
      </c>
      <c r="DI304" s="22">
        <v>3.8308799999999997E-2</v>
      </c>
      <c r="DJ304" s="22">
        <v>5.30032E-2</v>
      </c>
      <c r="DK304" s="22">
        <v>5.5526600000000002E-2</v>
      </c>
      <c r="DL304" s="22">
        <v>8.6035200000000006E-2</v>
      </c>
      <c r="DM304" s="22">
        <v>9.4827700000000001E-2</v>
      </c>
      <c r="DN304" s="22">
        <v>0.1060145</v>
      </c>
      <c r="DO304" s="22">
        <v>0.1250087</v>
      </c>
      <c r="DP304" s="22">
        <v>0.16945730000000001</v>
      </c>
      <c r="DQ304" s="22">
        <v>0.1794868</v>
      </c>
      <c r="DR304" s="22">
        <v>0.14530779999999999</v>
      </c>
      <c r="DS304" s="22">
        <v>0.1201275</v>
      </c>
      <c r="DT304" s="22">
        <v>3.3208799999999997E-2</v>
      </c>
      <c r="DU304" s="22">
        <v>2.1172300000000002E-2</v>
      </c>
      <c r="DV304" s="22">
        <v>1.6337899999999999E-2</v>
      </c>
      <c r="DW304" s="22">
        <v>1.73455E-2</v>
      </c>
      <c r="DX304" s="22">
        <v>3.9060699999999997E-2</v>
      </c>
      <c r="DY304" s="22">
        <v>3.5877600000000003E-2</v>
      </c>
      <c r="DZ304" s="22">
        <v>3.7735999999999999E-2</v>
      </c>
      <c r="EA304" s="22">
        <v>2.8026100000000002E-2</v>
      </c>
      <c r="EB304" s="22">
        <v>7.9761700000000005E-2</v>
      </c>
      <c r="EC304" s="22">
        <v>4.37291E-2</v>
      </c>
      <c r="ED304" s="22">
        <v>3.4343600000000002E-2</v>
      </c>
      <c r="EE304" s="22">
        <v>2.9041600000000001E-2</v>
      </c>
      <c r="EF304" s="22">
        <v>5.4522399999999999E-2</v>
      </c>
      <c r="EG304" s="22">
        <v>8.3140500000000006E-2</v>
      </c>
      <c r="EH304" s="22">
        <v>0.1083156</v>
      </c>
      <c r="EI304" s="22">
        <v>0.12131649999999999</v>
      </c>
      <c r="EJ304" s="22">
        <v>0.161828</v>
      </c>
      <c r="EK304" s="22">
        <v>0.18442159999999999</v>
      </c>
      <c r="EL304" s="22">
        <v>0.19186300000000001</v>
      </c>
      <c r="EM304" s="22">
        <v>0.1998684</v>
      </c>
      <c r="EN304" s="22">
        <v>0.24522659999999999</v>
      </c>
      <c r="EO304" s="22">
        <v>0.25419429999999998</v>
      </c>
      <c r="EP304" s="22">
        <v>0.21270420000000001</v>
      </c>
      <c r="EQ304" s="22">
        <v>0.18149119999999999</v>
      </c>
      <c r="ER304" s="22">
        <v>8.6953900000000001E-2</v>
      </c>
      <c r="ES304" s="22">
        <v>7.3613399999999996E-2</v>
      </c>
      <c r="ET304" s="22">
        <v>6.4117199999999999E-2</v>
      </c>
      <c r="EU304" s="22">
        <v>69.156170000000003</v>
      </c>
      <c r="EV304" s="22">
        <v>68.668030000000002</v>
      </c>
      <c r="EW304" s="22">
        <v>68.207220000000007</v>
      </c>
      <c r="EX304" s="22">
        <v>67.833389999999994</v>
      </c>
      <c r="EY304" s="22">
        <v>67.614400000000003</v>
      </c>
      <c r="EZ304" s="22">
        <v>67.393649999999994</v>
      </c>
      <c r="FA304" s="22">
        <v>67.265050000000002</v>
      </c>
      <c r="FB304" s="22">
        <v>68.548760000000001</v>
      </c>
      <c r="FC304" s="22">
        <v>71.375979999999998</v>
      </c>
      <c r="FD304" s="22">
        <v>75.278229999999994</v>
      </c>
      <c r="FE304" s="22">
        <v>78.766300000000001</v>
      </c>
      <c r="FF304" s="22">
        <v>81.742400000000004</v>
      </c>
      <c r="FG304" s="22">
        <v>84.019840000000002</v>
      </c>
      <c r="FH304" s="22">
        <v>85.089550000000003</v>
      </c>
      <c r="FI304" s="22">
        <v>85.511970000000005</v>
      </c>
      <c r="FJ304" s="22">
        <v>85.106160000000003</v>
      </c>
      <c r="FK304" s="22">
        <v>84.026049999999998</v>
      </c>
      <c r="FL304" s="22">
        <v>82.754390000000001</v>
      </c>
      <c r="FM304" s="22">
        <v>80.672489999999996</v>
      </c>
      <c r="FN304" s="22">
        <v>77.840379999999996</v>
      </c>
      <c r="FO304" s="22">
        <v>74.410679999999999</v>
      </c>
      <c r="FP304" s="22">
        <v>72.267139999999998</v>
      </c>
      <c r="FQ304" s="22">
        <v>71.223659999999995</v>
      </c>
      <c r="FR304" s="22">
        <v>70.369929999999997</v>
      </c>
      <c r="FS304" s="22">
        <v>1.201033</v>
      </c>
      <c r="FT304" s="22">
        <v>5.5609699999999998E-2</v>
      </c>
      <c r="FU304" s="22">
        <v>8.5965E-2</v>
      </c>
    </row>
    <row r="305" spans="1:177" x14ac:dyDescent="0.2">
      <c r="A305" s="13" t="s">
        <v>226</v>
      </c>
      <c r="B305" s="13" t="s">
        <v>199</v>
      </c>
      <c r="C305" s="13" t="s">
        <v>272</v>
      </c>
      <c r="D305" s="34" t="s">
        <v>248</v>
      </c>
      <c r="E305" s="23" t="s">
        <v>219</v>
      </c>
      <c r="F305" s="23">
        <v>1917</v>
      </c>
      <c r="G305" s="22">
        <v>0.92717669999999996</v>
      </c>
      <c r="H305" s="22">
        <v>0.8373427</v>
      </c>
      <c r="I305" s="22">
        <v>0.74024060000000003</v>
      </c>
      <c r="J305" s="22">
        <v>0.69332130000000003</v>
      </c>
      <c r="K305" s="22">
        <v>0.65518739999999998</v>
      </c>
      <c r="L305" s="22">
        <v>0.67106960000000004</v>
      </c>
      <c r="M305" s="22">
        <v>0.59603989999999996</v>
      </c>
      <c r="N305" s="22">
        <v>0.58656620000000004</v>
      </c>
      <c r="O305" s="22">
        <v>0.41823480000000002</v>
      </c>
      <c r="P305" s="22">
        <v>0.2353055</v>
      </c>
      <c r="Q305" s="22">
        <v>0.17730290000000001</v>
      </c>
      <c r="R305" s="22">
        <v>0.31023840000000003</v>
      </c>
      <c r="S305" s="22">
        <v>0.66795749999999998</v>
      </c>
      <c r="T305" s="22">
        <v>1.0043839999999999</v>
      </c>
      <c r="U305" s="22">
        <v>1.1705859999999999</v>
      </c>
      <c r="V305" s="22">
        <v>1.5097449999999999</v>
      </c>
      <c r="W305" s="22">
        <v>1.7196709999999999</v>
      </c>
      <c r="X305" s="22">
        <v>2.1093160000000002</v>
      </c>
      <c r="Y305" s="22">
        <v>2.479155</v>
      </c>
      <c r="Z305" s="22">
        <v>2.5056929999999999</v>
      </c>
      <c r="AA305" s="22">
        <v>2.512858</v>
      </c>
      <c r="AB305" s="22">
        <v>2.2504919999999999</v>
      </c>
      <c r="AC305" s="22">
        <v>1.9377150000000001</v>
      </c>
      <c r="AD305" s="22">
        <v>1.6806449999999999</v>
      </c>
      <c r="AE305" s="22">
        <v>-0.14612510000000001</v>
      </c>
      <c r="AF305" s="22">
        <v>-0.1156089</v>
      </c>
      <c r="AG305" s="22">
        <v>-0.1064398</v>
      </c>
      <c r="AH305" s="22">
        <v>-8.3986699999999997E-2</v>
      </c>
      <c r="AI305" s="22">
        <v>-7.3526599999999998E-2</v>
      </c>
      <c r="AJ305" s="22">
        <v>-5.9319200000000002E-2</v>
      </c>
      <c r="AK305" s="22">
        <v>-0.13879369999999999</v>
      </c>
      <c r="AL305" s="22">
        <v>-8.0709799999999998E-2</v>
      </c>
      <c r="AM305" s="22">
        <v>-0.1186349</v>
      </c>
      <c r="AN305" s="22">
        <v>-0.1664564</v>
      </c>
      <c r="AO305" s="22">
        <v>-0.23004230000000001</v>
      </c>
      <c r="AP305" s="22">
        <v>-0.18633569999999999</v>
      </c>
      <c r="AQ305" s="22">
        <v>-9.1658400000000001E-2</v>
      </c>
      <c r="AR305" s="22">
        <v>-6.2549199999999999E-2</v>
      </c>
      <c r="AS305" s="22">
        <v>-0.10940950000000001</v>
      </c>
      <c r="AT305" s="22">
        <v>-8.11249E-2</v>
      </c>
      <c r="AU305" s="22">
        <v>-9.8463499999999995E-2</v>
      </c>
      <c r="AV305" s="22">
        <v>2.0759400000000001E-2</v>
      </c>
      <c r="AW305" s="22">
        <v>5.1956799999999997E-2</v>
      </c>
      <c r="AX305" s="22">
        <v>7.7804999999999999E-2</v>
      </c>
      <c r="AY305" s="22">
        <v>0.10049810000000001</v>
      </c>
      <c r="AZ305" s="22">
        <v>-9.0802900000000006E-2</v>
      </c>
      <c r="BA305" s="22">
        <v>-0.1640144</v>
      </c>
      <c r="BB305" s="22">
        <v>-0.13878940000000001</v>
      </c>
      <c r="BC305" s="22">
        <v>-8.0365000000000006E-2</v>
      </c>
      <c r="BD305" s="22">
        <v>-4.9914E-2</v>
      </c>
      <c r="BE305" s="22">
        <v>-5.64377E-2</v>
      </c>
      <c r="BF305" s="22">
        <v>-3.9988299999999997E-2</v>
      </c>
      <c r="BG305" s="22">
        <v>-3.3193599999999997E-2</v>
      </c>
      <c r="BH305" s="22">
        <v>-1.48895E-2</v>
      </c>
      <c r="BI305" s="22">
        <v>-9.0327900000000003E-2</v>
      </c>
      <c r="BJ305" s="22">
        <v>-3.3341000000000003E-2</v>
      </c>
      <c r="BK305" s="22">
        <v>-6.3225400000000001E-2</v>
      </c>
      <c r="BL305" s="22">
        <v>-9.8543599999999995E-2</v>
      </c>
      <c r="BM305" s="22">
        <v>-0.1457388</v>
      </c>
      <c r="BN305" s="22">
        <v>-9.9375500000000005E-2</v>
      </c>
      <c r="BO305" s="22">
        <v>2.2977299999999999E-2</v>
      </c>
      <c r="BP305" s="22">
        <v>4.8721599999999997E-2</v>
      </c>
      <c r="BQ305" s="22">
        <v>1.24844E-2</v>
      </c>
      <c r="BR305" s="22">
        <v>3.9822799999999998E-2</v>
      </c>
      <c r="BS305" s="22">
        <v>2.3192299999999999E-2</v>
      </c>
      <c r="BT305" s="22">
        <v>0.14428750000000001</v>
      </c>
      <c r="BU305" s="22">
        <v>0.17627139999999999</v>
      </c>
      <c r="BV305" s="22">
        <v>0.17968490000000001</v>
      </c>
      <c r="BW305" s="22">
        <v>0.21026239999999999</v>
      </c>
      <c r="BX305" s="22">
        <v>2.3983500000000001E-2</v>
      </c>
      <c r="BY305" s="22">
        <v>-6.2326800000000002E-2</v>
      </c>
      <c r="BZ305" s="22">
        <v>-3.9680899999999998E-2</v>
      </c>
      <c r="CA305" s="22">
        <v>-3.4819799999999998E-2</v>
      </c>
      <c r="CB305" s="22">
        <v>-4.4139000000000001E-3</v>
      </c>
      <c r="CC305" s="22">
        <v>-2.18064E-2</v>
      </c>
      <c r="CD305" s="22">
        <v>-9.5151999999999997E-3</v>
      </c>
      <c r="CE305" s="22">
        <v>-5.2591000000000001E-3</v>
      </c>
      <c r="CF305" s="22">
        <v>1.5882299999999999E-2</v>
      </c>
      <c r="CG305" s="22">
        <v>-5.6760600000000001E-2</v>
      </c>
      <c r="CH305" s="22">
        <v>-5.3350000000000001E-4</v>
      </c>
      <c r="CI305" s="22">
        <v>-2.4849E-2</v>
      </c>
      <c r="CJ305" s="22">
        <v>-5.1507400000000002E-2</v>
      </c>
      <c r="CK305" s="22">
        <v>-8.7350399999999995E-2</v>
      </c>
      <c r="CL305" s="22">
        <v>-3.9147099999999997E-2</v>
      </c>
      <c r="CM305" s="22">
        <v>0.1023736</v>
      </c>
      <c r="CN305" s="22">
        <v>0.12578739999999999</v>
      </c>
      <c r="CO305" s="22">
        <v>9.6907699999999999E-2</v>
      </c>
      <c r="CP305" s="22">
        <v>0.1235907</v>
      </c>
      <c r="CQ305" s="22">
        <v>0.1074507</v>
      </c>
      <c r="CR305" s="22">
        <v>0.22984270000000001</v>
      </c>
      <c r="CS305" s="22">
        <v>0.26237139999999998</v>
      </c>
      <c r="CT305" s="22">
        <v>0.25024659999999999</v>
      </c>
      <c r="CU305" s="22">
        <v>0.28628480000000001</v>
      </c>
      <c r="CV305" s="22">
        <v>0.1034842</v>
      </c>
      <c r="CW305" s="22">
        <v>8.1017999999999993E-3</v>
      </c>
      <c r="CX305" s="22">
        <v>2.8961400000000002E-2</v>
      </c>
      <c r="CY305" s="22">
        <v>1.07254E-2</v>
      </c>
      <c r="CZ305" s="22">
        <v>4.1086200000000003E-2</v>
      </c>
      <c r="DA305" s="22">
        <v>1.2825E-2</v>
      </c>
      <c r="DB305" s="22">
        <v>2.0957900000000002E-2</v>
      </c>
      <c r="DC305" s="22">
        <v>2.2675500000000001E-2</v>
      </c>
      <c r="DD305" s="22">
        <v>4.66542E-2</v>
      </c>
      <c r="DE305" s="22">
        <v>-2.3193399999999999E-2</v>
      </c>
      <c r="DF305" s="22">
        <v>3.2273999999999997E-2</v>
      </c>
      <c r="DG305" s="22">
        <v>1.35274E-2</v>
      </c>
      <c r="DH305" s="22">
        <v>-4.4711000000000004E-3</v>
      </c>
      <c r="DI305" s="22">
        <v>-2.8962100000000001E-2</v>
      </c>
      <c r="DJ305" s="22">
        <v>2.1081200000000001E-2</v>
      </c>
      <c r="DK305" s="22">
        <v>0.18176999999999999</v>
      </c>
      <c r="DL305" s="22">
        <v>0.20285329999999999</v>
      </c>
      <c r="DM305" s="22">
        <v>0.18133099999999999</v>
      </c>
      <c r="DN305" s="22">
        <v>0.20735870000000001</v>
      </c>
      <c r="DO305" s="22">
        <v>0.1917092</v>
      </c>
      <c r="DP305" s="22">
        <v>0.31539780000000001</v>
      </c>
      <c r="DQ305" s="22">
        <v>0.34847129999999998</v>
      </c>
      <c r="DR305" s="22">
        <v>0.32080839999999999</v>
      </c>
      <c r="DS305" s="22">
        <v>0.3623073</v>
      </c>
      <c r="DT305" s="22">
        <v>0.18298500000000001</v>
      </c>
      <c r="DU305" s="22">
        <v>7.85304E-2</v>
      </c>
      <c r="DV305" s="22">
        <v>9.7603599999999999E-2</v>
      </c>
      <c r="DW305" s="22">
        <v>7.6485499999999998E-2</v>
      </c>
      <c r="DX305" s="22">
        <v>0.106781</v>
      </c>
      <c r="DY305" s="22">
        <v>6.2827099999999997E-2</v>
      </c>
      <c r="DZ305" s="22">
        <v>6.4956200000000006E-2</v>
      </c>
      <c r="EA305" s="22">
        <v>6.3008499999999995E-2</v>
      </c>
      <c r="EB305" s="22">
        <v>9.1083899999999995E-2</v>
      </c>
      <c r="EC305" s="22">
        <v>2.52725E-2</v>
      </c>
      <c r="ED305" s="22">
        <v>7.96428E-2</v>
      </c>
      <c r="EE305" s="22">
        <v>6.8936899999999995E-2</v>
      </c>
      <c r="EF305" s="22">
        <v>6.3441700000000004E-2</v>
      </c>
      <c r="EG305" s="22">
        <v>5.5341500000000002E-2</v>
      </c>
      <c r="EH305" s="22">
        <v>0.1080414</v>
      </c>
      <c r="EI305" s="22">
        <v>0.29640569999999999</v>
      </c>
      <c r="EJ305" s="22">
        <v>0.31412410000000002</v>
      </c>
      <c r="EK305" s="22">
        <v>0.30322490000000002</v>
      </c>
      <c r="EL305" s="22">
        <v>0.3283063</v>
      </c>
      <c r="EM305" s="22">
        <v>0.313365</v>
      </c>
      <c r="EN305" s="22">
        <v>0.43892589999999998</v>
      </c>
      <c r="EO305" s="22">
        <v>0.47278589999999998</v>
      </c>
      <c r="EP305" s="22">
        <v>0.42268830000000002</v>
      </c>
      <c r="EQ305" s="22">
        <v>0.47207159999999998</v>
      </c>
      <c r="ER305" s="22">
        <v>0.29777140000000002</v>
      </c>
      <c r="ES305" s="22">
        <v>0.18021809999999999</v>
      </c>
      <c r="ET305" s="22">
        <v>0.1967122</v>
      </c>
      <c r="EU305" s="22">
        <v>68.539349999999999</v>
      </c>
      <c r="EV305" s="22">
        <v>67.290570000000002</v>
      </c>
      <c r="EW305" s="22">
        <v>66.597359999999995</v>
      </c>
      <c r="EX305" s="22">
        <v>66.229560000000006</v>
      </c>
      <c r="EY305" s="22">
        <v>66.278899999999993</v>
      </c>
      <c r="EZ305" s="22">
        <v>66.025120000000001</v>
      </c>
      <c r="FA305" s="22">
        <v>66.376800000000003</v>
      </c>
      <c r="FB305" s="22">
        <v>70.480289999999997</v>
      </c>
      <c r="FC305" s="22">
        <v>76.512749999999997</v>
      </c>
      <c r="FD305" s="22">
        <v>82.495109999999997</v>
      </c>
      <c r="FE305" s="22">
        <v>87.976259999999996</v>
      </c>
      <c r="FF305" s="22">
        <v>92.870999999999995</v>
      </c>
      <c r="FG305" s="22">
        <v>94.789490000000001</v>
      </c>
      <c r="FH305" s="22">
        <v>94.928640000000001</v>
      </c>
      <c r="FI305" s="22">
        <v>96.676469999999995</v>
      </c>
      <c r="FJ305" s="22">
        <v>99.364429999999999</v>
      </c>
      <c r="FK305" s="22">
        <v>98.926630000000003</v>
      </c>
      <c r="FL305" s="22">
        <v>95.661349999999999</v>
      </c>
      <c r="FM305" s="22">
        <v>90.816749999999999</v>
      </c>
      <c r="FN305" s="22">
        <v>87.695679999999996</v>
      </c>
      <c r="FO305" s="22">
        <v>82.220939999999999</v>
      </c>
      <c r="FP305" s="22">
        <v>78.448009999999996</v>
      </c>
      <c r="FQ305" s="22">
        <v>76.655109999999993</v>
      </c>
      <c r="FR305" s="22">
        <v>75.390050000000002</v>
      </c>
      <c r="FS305" s="22">
        <v>1.6680360000000001</v>
      </c>
      <c r="FT305" s="22">
        <v>7.7490299999999998E-2</v>
      </c>
      <c r="FU305" s="22">
        <v>0.133022</v>
      </c>
    </row>
    <row r="306" spans="1:177" x14ac:dyDescent="0.2">
      <c r="A306" s="13" t="s">
        <v>226</v>
      </c>
      <c r="B306" s="13" t="s">
        <v>199</v>
      </c>
      <c r="C306" s="13" t="s">
        <v>272</v>
      </c>
      <c r="D306" s="34" t="s">
        <v>248</v>
      </c>
      <c r="E306" s="23" t="s">
        <v>220</v>
      </c>
      <c r="F306" s="23">
        <v>1074</v>
      </c>
      <c r="G306" s="22">
        <v>0.93302660000000004</v>
      </c>
      <c r="H306" s="22">
        <v>0.80868930000000006</v>
      </c>
      <c r="I306" s="22">
        <v>0.72202619999999995</v>
      </c>
      <c r="J306" s="22">
        <v>0.65771259999999998</v>
      </c>
      <c r="K306" s="22">
        <v>0.70559620000000001</v>
      </c>
      <c r="L306" s="22">
        <v>0.67058870000000004</v>
      </c>
      <c r="M306" s="22">
        <v>0.60049070000000004</v>
      </c>
      <c r="N306" s="22">
        <v>0.64101490000000005</v>
      </c>
      <c r="O306" s="22">
        <v>0.42248000000000002</v>
      </c>
      <c r="P306" s="22">
        <v>0.2092765</v>
      </c>
      <c r="Q306" s="22">
        <v>6.49343E-2</v>
      </c>
      <c r="R306" s="22">
        <v>0.22755690000000001</v>
      </c>
      <c r="S306" s="22">
        <v>0.37273699999999999</v>
      </c>
      <c r="T306" s="22">
        <v>0.68223979999999995</v>
      </c>
      <c r="U306" s="22">
        <v>0.91124050000000001</v>
      </c>
      <c r="V306" s="22">
        <v>1.242918</v>
      </c>
      <c r="W306" s="22">
        <v>1.500853</v>
      </c>
      <c r="X306" s="22">
        <v>1.7372449999999999</v>
      </c>
      <c r="Y306" s="22">
        <v>2.0975809999999999</v>
      </c>
      <c r="Z306" s="22">
        <v>2.0953870000000001</v>
      </c>
      <c r="AA306" s="22">
        <v>2.0788760000000002</v>
      </c>
      <c r="AB306" s="22">
        <v>1.9123349999999999</v>
      </c>
      <c r="AC306" s="22">
        <v>1.700118</v>
      </c>
      <c r="AD306" s="22">
        <v>1.544068</v>
      </c>
      <c r="AE306" s="22">
        <v>-0.1483304</v>
      </c>
      <c r="AF306" s="22">
        <v>-0.1350652</v>
      </c>
      <c r="AG306" s="22">
        <v>-8.4453299999999995E-2</v>
      </c>
      <c r="AH306" s="22">
        <v>-6.3183199999999995E-2</v>
      </c>
      <c r="AI306" s="22">
        <v>1.05694E-2</v>
      </c>
      <c r="AJ306" s="22">
        <v>-3.9437300000000002E-2</v>
      </c>
      <c r="AK306" s="22">
        <v>-7.2225499999999998E-2</v>
      </c>
      <c r="AL306" s="22">
        <v>2.1747800000000001E-2</v>
      </c>
      <c r="AM306" s="22">
        <v>-8.6531300000000005E-2</v>
      </c>
      <c r="AN306" s="22">
        <v>-0.1716896</v>
      </c>
      <c r="AO306" s="22">
        <v>-0.2942823</v>
      </c>
      <c r="AP306" s="22">
        <v>-0.20910889999999999</v>
      </c>
      <c r="AQ306" s="22">
        <v>-0.1458779</v>
      </c>
      <c r="AR306" s="22">
        <v>-0.1112146</v>
      </c>
      <c r="AS306" s="22">
        <v>-0.10249030000000001</v>
      </c>
      <c r="AT306" s="22">
        <v>-9.90259E-2</v>
      </c>
      <c r="AU306" s="22">
        <v>-0.1305135</v>
      </c>
      <c r="AV306" s="22">
        <v>-0.11688610000000001</v>
      </c>
      <c r="AW306" s="22">
        <v>-5.6262E-2</v>
      </c>
      <c r="AX306" s="22">
        <v>-6.6104599999999999E-2</v>
      </c>
      <c r="AY306" s="22">
        <v>-2.2386300000000001E-2</v>
      </c>
      <c r="AZ306" s="22">
        <v>-0.13153480000000001</v>
      </c>
      <c r="BA306" s="22">
        <v>-0.1922005</v>
      </c>
      <c r="BB306" s="22">
        <v>-0.1455091</v>
      </c>
      <c r="BC306" s="22">
        <v>-5.5757899999999999E-2</v>
      </c>
      <c r="BD306" s="22">
        <v>-6.1352999999999998E-2</v>
      </c>
      <c r="BE306" s="22">
        <v>-2.9991199999999999E-2</v>
      </c>
      <c r="BF306" s="22">
        <v>-1.8244900000000001E-2</v>
      </c>
      <c r="BG306" s="22">
        <v>6.2621999999999997E-2</v>
      </c>
      <c r="BH306" s="22">
        <v>2.7799999999999998E-2</v>
      </c>
      <c r="BI306" s="22">
        <v>-1.8259000000000001E-2</v>
      </c>
      <c r="BJ306" s="22">
        <v>7.5725299999999995E-2</v>
      </c>
      <c r="BK306" s="22">
        <v>-2.9223499999999999E-2</v>
      </c>
      <c r="BL306" s="22">
        <v>-9.0238499999999999E-2</v>
      </c>
      <c r="BM306" s="22">
        <v>-0.1895742</v>
      </c>
      <c r="BN306" s="22">
        <v>-8.5576899999999997E-2</v>
      </c>
      <c r="BO306" s="22">
        <v>-2.6003100000000001E-2</v>
      </c>
      <c r="BP306" s="22">
        <v>1.38908E-2</v>
      </c>
      <c r="BQ306" s="22">
        <v>3.6769000000000003E-2</v>
      </c>
      <c r="BR306" s="22">
        <v>5.2043499999999999E-2</v>
      </c>
      <c r="BS306" s="22">
        <v>3.5452400000000002E-2</v>
      </c>
      <c r="BT306" s="22">
        <v>4.3756799999999998E-2</v>
      </c>
      <c r="BU306" s="22">
        <v>9.9726499999999996E-2</v>
      </c>
      <c r="BV306" s="22">
        <v>6.3635700000000003E-2</v>
      </c>
      <c r="BW306" s="22">
        <v>0.1072637</v>
      </c>
      <c r="BX306" s="22">
        <v>1.54267E-2</v>
      </c>
      <c r="BY306" s="22">
        <v>-5.2265699999999998E-2</v>
      </c>
      <c r="BZ306" s="22">
        <v>-1.9841299999999999E-2</v>
      </c>
      <c r="CA306" s="22">
        <v>8.3575000000000003E-3</v>
      </c>
      <c r="CB306" s="22">
        <v>-1.0300200000000001E-2</v>
      </c>
      <c r="CC306" s="22">
        <v>7.7289999999999998E-3</v>
      </c>
      <c r="CD306" s="22">
        <v>1.28793E-2</v>
      </c>
      <c r="CE306" s="22">
        <v>9.8673399999999994E-2</v>
      </c>
      <c r="CF306" s="22">
        <v>7.4368400000000001E-2</v>
      </c>
      <c r="CG306" s="22">
        <v>1.9118099999999999E-2</v>
      </c>
      <c r="CH306" s="22">
        <v>0.1131099</v>
      </c>
      <c r="CI306" s="22">
        <v>1.0467799999999999E-2</v>
      </c>
      <c r="CJ306" s="22">
        <v>-3.38257E-2</v>
      </c>
      <c r="CK306" s="22">
        <v>-0.11705359999999999</v>
      </c>
      <c r="CL306" s="22">
        <v>-1.9000000000000001E-5</v>
      </c>
      <c r="CM306" s="22">
        <v>5.70219E-2</v>
      </c>
      <c r="CN306" s="22">
        <v>0.1005385</v>
      </c>
      <c r="CO306" s="22">
        <v>0.13321959999999999</v>
      </c>
      <c r="CP306" s="22">
        <v>0.1566738</v>
      </c>
      <c r="CQ306" s="22">
        <v>0.1503998</v>
      </c>
      <c r="CR306" s="22">
        <v>0.15501760000000001</v>
      </c>
      <c r="CS306" s="22">
        <v>0.20776359999999999</v>
      </c>
      <c r="CT306" s="22">
        <v>0.1534935</v>
      </c>
      <c r="CU306" s="22">
        <v>0.19705900000000001</v>
      </c>
      <c r="CV306" s="22">
        <v>0.1172117</v>
      </c>
      <c r="CW306" s="22">
        <v>4.4652699999999997E-2</v>
      </c>
      <c r="CX306" s="22">
        <v>6.7195900000000003E-2</v>
      </c>
      <c r="CY306" s="22">
        <v>7.2472900000000007E-2</v>
      </c>
      <c r="CZ306" s="22">
        <v>4.07526E-2</v>
      </c>
      <c r="DA306" s="22">
        <v>4.5449299999999998E-2</v>
      </c>
      <c r="DB306" s="22">
        <v>4.4003500000000001E-2</v>
      </c>
      <c r="DC306" s="22">
        <v>0.13472490000000001</v>
      </c>
      <c r="DD306" s="22">
        <v>0.1209368</v>
      </c>
      <c r="DE306" s="22">
        <v>5.6495099999999999E-2</v>
      </c>
      <c r="DF306" s="22">
        <v>0.1504945</v>
      </c>
      <c r="DG306" s="22">
        <v>5.0159000000000002E-2</v>
      </c>
      <c r="DH306" s="22">
        <v>2.2587099999999999E-2</v>
      </c>
      <c r="DI306" s="22">
        <v>-4.4533099999999999E-2</v>
      </c>
      <c r="DJ306" s="22">
        <v>8.5538900000000001E-2</v>
      </c>
      <c r="DK306" s="22">
        <v>0.1400468</v>
      </c>
      <c r="DL306" s="22">
        <v>0.1871862</v>
      </c>
      <c r="DM306" s="22">
        <v>0.22967019999999999</v>
      </c>
      <c r="DN306" s="22">
        <v>0.26130409999999998</v>
      </c>
      <c r="DO306" s="22">
        <v>0.26534720000000001</v>
      </c>
      <c r="DP306" s="22">
        <v>0.26627840000000003</v>
      </c>
      <c r="DQ306" s="22">
        <v>0.31580079999999999</v>
      </c>
      <c r="DR306" s="22">
        <v>0.24335129999999999</v>
      </c>
      <c r="DS306" s="22">
        <v>0.2868542</v>
      </c>
      <c r="DT306" s="22">
        <v>0.21899679999999999</v>
      </c>
      <c r="DU306" s="22">
        <v>0.14157110000000001</v>
      </c>
      <c r="DV306" s="22">
        <v>0.15423300000000001</v>
      </c>
      <c r="DW306" s="22">
        <v>0.16504540000000001</v>
      </c>
      <c r="DX306" s="22">
        <v>0.11446480000000001</v>
      </c>
      <c r="DY306" s="22">
        <v>9.9911299999999995E-2</v>
      </c>
      <c r="DZ306" s="22">
        <v>8.8941800000000001E-2</v>
      </c>
      <c r="EA306" s="22">
        <v>0.18677750000000001</v>
      </c>
      <c r="EB306" s="22">
        <v>0.18817420000000001</v>
      </c>
      <c r="EC306" s="22">
        <v>0.11046159999999999</v>
      </c>
      <c r="ED306" s="22">
        <v>0.20447190000000001</v>
      </c>
      <c r="EE306" s="22">
        <v>0.1074669</v>
      </c>
      <c r="EF306" s="22">
        <v>0.1040382</v>
      </c>
      <c r="EG306" s="22">
        <v>6.0175100000000002E-2</v>
      </c>
      <c r="EH306" s="22">
        <v>0.2090709</v>
      </c>
      <c r="EI306" s="22">
        <v>0.25992159999999997</v>
      </c>
      <c r="EJ306" s="22">
        <v>0.31229170000000001</v>
      </c>
      <c r="EK306" s="22">
        <v>0.36892950000000002</v>
      </c>
      <c r="EL306" s="22">
        <v>0.4123735</v>
      </c>
      <c r="EM306" s="22">
        <v>0.4313131</v>
      </c>
      <c r="EN306" s="22">
        <v>0.4269213</v>
      </c>
      <c r="EO306" s="22">
        <v>0.47178930000000002</v>
      </c>
      <c r="EP306" s="22">
        <v>0.37309160000000002</v>
      </c>
      <c r="EQ306" s="22">
        <v>0.41650429999999999</v>
      </c>
      <c r="ER306" s="22">
        <v>0.36595830000000001</v>
      </c>
      <c r="ES306" s="22">
        <v>0.28150589999999998</v>
      </c>
      <c r="ET306" s="22">
        <v>0.27990080000000001</v>
      </c>
      <c r="EU306" s="22">
        <v>68.807779999999994</v>
      </c>
      <c r="EV306" s="22">
        <v>67.010459999999995</v>
      </c>
      <c r="EW306" s="22">
        <v>66.744910000000004</v>
      </c>
      <c r="EX306" s="22">
        <v>66.850390000000004</v>
      </c>
      <c r="EY306" s="22">
        <v>66.984470000000002</v>
      </c>
      <c r="EZ306" s="22">
        <v>66.901009999999999</v>
      </c>
      <c r="FA306" s="22">
        <v>67.231949999999998</v>
      </c>
      <c r="FB306" s="22">
        <v>70.691140000000004</v>
      </c>
      <c r="FC306" s="22">
        <v>75.598950000000002</v>
      </c>
      <c r="FD306" s="22">
        <v>79.884799999999998</v>
      </c>
      <c r="FE306" s="22">
        <v>84.738330000000005</v>
      </c>
      <c r="FF306" s="22">
        <v>89.879350000000002</v>
      </c>
      <c r="FG306" s="22">
        <v>91.007450000000006</v>
      </c>
      <c r="FH306" s="22">
        <v>90.607349999999997</v>
      </c>
      <c r="FI306" s="22">
        <v>93.697450000000003</v>
      </c>
      <c r="FJ306" s="22">
        <v>97.018910000000005</v>
      </c>
      <c r="FK306" s="22">
        <v>96.275790000000001</v>
      </c>
      <c r="FL306" s="22">
        <v>91.806430000000006</v>
      </c>
      <c r="FM306" s="22">
        <v>87.057460000000006</v>
      </c>
      <c r="FN306" s="22">
        <v>84.374769999999998</v>
      </c>
      <c r="FO306" s="22">
        <v>79.547899999999998</v>
      </c>
      <c r="FP306" s="22">
        <v>75.168499999999995</v>
      </c>
      <c r="FQ306" s="22">
        <v>74.407439999999994</v>
      </c>
      <c r="FR306" s="22">
        <v>73.688770000000005</v>
      </c>
      <c r="FS306" s="22">
        <v>2.024762</v>
      </c>
      <c r="FT306" s="22">
        <v>8.9633099999999993E-2</v>
      </c>
      <c r="FU306" s="22">
        <v>0.164189</v>
      </c>
    </row>
    <row r="307" spans="1:177" x14ac:dyDescent="0.2">
      <c r="A307" s="13" t="s">
        <v>226</v>
      </c>
      <c r="B307" s="13" t="s">
        <v>199</v>
      </c>
      <c r="C307" s="13" t="s">
        <v>272</v>
      </c>
      <c r="D307" s="34" t="s">
        <v>248</v>
      </c>
      <c r="E307" s="23" t="s">
        <v>221</v>
      </c>
      <c r="F307" s="23">
        <v>843</v>
      </c>
      <c r="G307" s="22">
        <v>0.93991219999999998</v>
      </c>
      <c r="H307" s="22">
        <v>0.87250050000000001</v>
      </c>
      <c r="I307" s="22">
        <v>0.80471599999999999</v>
      </c>
      <c r="J307" s="22">
        <v>0.77780269999999996</v>
      </c>
      <c r="K307" s="22">
        <v>0.63365130000000003</v>
      </c>
      <c r="L307" s="22">
        <v>0.70875759999999999</v>
      </c>
      <c r="M307" s="22">
        <v>0.62642929999999997</v>
      </c>
      <c r="N307" s="22">
        <v>0.57798669999999996</v>
      </c>
      <c r="O307" s="22">
        <v>0.45182450000000002</v>
      </c>
      <c r="P307" s="22">
        <v>0.2678874</v>
      </c>
      <c r="Q307" s="22">
        <v>0.30534299999999998</v>
      </c>
      <c r="R307" s="22">
        <v>0.38185750000000002</v>
      </c>
      <c r="S307" s="22">
        <v>0.95100790000000002</v>
      </c>
      <c r="T307" s="22">
        <v>1.3398650000000001</v>
      </c>
      <c r="U307" s="22">
        <v>1.4473499999999999</v>
      </c>
      <c r="V307" s="22">
        <v>1.825337</v>
      </c>
      <c r="W307" s="22">
        <v>1.9825120000000001</v>
      </c>
      <c r="X307" s="22">
        <v>2.5192299999999999</v>
      </c>
      <c r="Y307" s="22">
        <v>2.881157</v>
      </c>
      <c r="Z307" s="22">
        <v>2.9631820000000002</v>
      </c>
      <c r="AA307" s="22">
        <v>2.9815990000000001</v>
      </c>
      <c r="AB307" s="22">
        <v>2.6387529999999999</v>
      </c>
      <c r="AC307" s="22">
        <v>2.2250209999999999</v>
      </c>
      <c r="AD307" s="22">
        <v>1.8331519999999999</v>
      </c>
      <c r="AE307" s="22">
        <v>-0.220829</v>
      </c>
      <c r="AF307" s="22">
        <v>-0.1667498</v>
      </c>
      <c r="AG307" s="22">
        <v>-0.16013430000000001</v>
      </c>
      <c r="AH307" s="22">
        <v>-0.1249632</v>
      </c>
      <c r="AI307" s="22">
        <v>-0.19522020000000001</v>
      </c>
      <c r="AJ307" s="22">
        <v>-0.1288842</v>
      </c>
      <c r="AK307" s="22">
        <v>-0.2547992</v>
      </c>
      <c r="AL307" s="22">
        <v>-0.20706040000000001</v>
      </c>
      <c r="AM307" s="22">
        <v>-0.1778267</v>
      </c>
      <c r="AN307" s="22">
        <v>-0.2709647</v>
      </c>
      <c r="AO307" s="22">
        <v>-0.29633409999999999</v>
      </c>
      <c r="AP307" s="22">
        <v>-0.33612720000000001</v>
      </c>
      <c r="AQ307" s="22">
        <v>-0.26742709999999997</v>
      </c>
      <c r="AR307" s="22">
        <v>-0.21707119999999999</v>
      </c>
      <c r="AS307" s="22">
        <v>-0.3319665</v>
      </c>
      <c r="AT307" s="22">
        <v>-0.2637003</v>
      </c>
      <c r="AU307" s="22">
        <v>-0.27350429999999998</v>
      </c>
      <c r="AV307" s="22">
        <v>-7.4051900000000004E-2</v>
      </c>
      <c r="AW307" s="22">
        <v>-9.9426E-2</v>
      </c>
      <c r="AX307" s="22">
        <v>3.4440199999999997E-2</v>
      </c>
      <c r="AY307" s="22">
        <v>2.4899000000000001E-2</v>
      </c>
      <c r="AZ307" s="22">
        <v>-0.25591550000000002</v>
      </c>
      <c r="BA307" s="22">
        <v>-0.3101911</v>
      </c>
      <c r="BB307" s="22">
        <v>-0.32151030000000003</v>
      </c>
      <c r="BC307" s="22">
        <v>-0.13240209999999999</v>
      </c>
      <c r="BD307" s="22">
        <v>-6.8194000000000005E-2</v>
      </c>
      <c r="BE307" s="22">
        <v>-7.6144000000000003E-2</v>
      </c>
      <c r="BF307" s="22">
        <v>-5.0221599999999998E-2</v>
      </c>
      <c r="BG307" s="22">
        <v>-0.1356879</v>
      </c>
      <c r="BH307" s="22">
        <v>-6.4895900000000006E-2</v>
      </c>
      <c r="BI307" s="22">
        <v>-0.17235719999999999</v>
      </c>
      <c r="BJ307" s="22">
        <v>-0.13320660000000001</v>
      </c>
      <c r="BK307" s="22">
        <v>-8.9870500000000006E-2</v>
      </c>
      <c r="BL307" s="22">
        <v>-0.1532464</v>
      </c>
      <c r="BM307" s="22">
        <v>-0.15707750000000001</v>
      </c>
      <c r="BN307" s="22">
        <v>-0.20717669999999999</v>
      </c>
      <c r="BO307" s="22">
        <v>-6.3789100000000001E-2</v>
      </c>
      <c r="BP307" s="22">
        <v>-3.31831E-2</v>
      </c>
      <c r="BQ307" s="22">
        <v>-0.13124359999999999</v>
      </c>
      <c r="BR307" s="22">
        <v>-6.9088499999999997E-2</v>
      </c>
      <c r="BS307" s="22">
        <v>-8.6490399999999995E-2</v>
      </c>
      <c r="BT307" s="22">
        <v>0.128252</v>
      </c>
      <c r="BU307" s="22">
        <v>0.1093677</v>
      </c>
      <c r="BV307" s="22">
        <v>0.1999689</v>
      </c>
      <c r="BW307" s="22">
        <v>0.2016666</v>
      </c>
      <c r="BX307" s="22">
        <v>-7.4166800000000005E-2</v>
      </c>
      <c r="BY307" s="22">
        <v>-0.1548233</v>
      </c>
      <c r="BZ307" s="22">
        <v>-0.1540482</v>
      </c>
      <c r="CA307" s="22">
        <v>-7.1157799999999993E-2</v>
      </c>
      <c r="CB307" s="22">
        <v>6.5500000000000006E-5</v>
      </c>
      <c r="CC307" s="22">
        <v>-1.7972700000000001E-2</v>
      </c>
      <c r="CD307" s="22">
        <v>1.5441999999999999E-3</v>
      </c>
      <c r="CE307" s="22">
        <v>-9.4455899999999995E-2</v>
      </c>
      <c r="CF307" s="22">
        <v>-2.05778E-2</v>
      </c>
      <c r="CG307" s="22">
        <v>-0.1152581</v>
      </c>
      <c r="CH307" s="22">
        <v>-8.2055699999999995E-2</v>
      </c>
      <c r="CI307" s="22">
        <v>-2.89523E-2</v>
      </c>
      <c r="CJ307" s="22">
        <v>-7.1715000000000001E-2</v>
      </c>
      <c r="CK307" s="22">
        <v>-6.0628700000000001E-2</v>
      </c>
      <c r="CL307" s="22">
        <v>-0.117866</v>
      </c>
      <c r="CM307" s="22">
        <v>7.7249999999999999E-2</v>
      </c>
      <c r="CN307" s="22">
        <v>9.4177200000000003E-2</v>
      </c>
      <c r="CO307" s="22">
        <v>7.7764000000000002E-3</v>
      </c>
      <c r="CP307" s="22">
        <v>6.5698999999999994E-2</v>
      </c>
      <c r="CQ307" s="22">
        <v>4.3034799999999998E-2</v>
      </c>
      <c r="CR307" s="22">
        <v>0.26836710000000003</v>
      </c>
      <c r="CS307" s="22">
        <v>0.25397760000000003</v>
      </c>
      <c r="CT307" s="22">
        <v>0.31461359999999999</v>
      </c>
      <c r="CU307" s="22">
        <v>0.32409529999999998</v>
      </c>
      <c r="CV307" s="22">
        <v>5.1711800000000002E-2</v>
      </c>
      <c r="CW307" s="22">
        <v>-4.7216099999999997E-2</v>
      </c>
      <c r="CX307" s="22">
        <v>-3.8064500000000001E-2</v>
      </c>
      <c r="CY307" s="22">
        <v>-9.9135000000000004E-3</v>
      </c>
      <c r="CZ307" s="22">
        <v>6.8324999999999997E-2</v>
      </c>
      <c r="DA307" s="22">
        <v>4.0198699999999997E-2</v>
      </c>
      <c r="DB307" s="22">
        <v>5.3310000000000003E-2</v>
      </c>
      <c r="DC307" s="22">
        <v>-5.3224E-2</v>
      </c>
      <c r="DD307" s="22">
        <v>2.3740399999999998E-2</v>
      </c>
      <c r="DE307" s="22">
        <v>-5.8159099999999998E-2</v>
      </c>
      <c r="DF307" s="22">
        <v>-3.09048E-2</v>
      </c>
      <c r="DG307" s="22">
        <v>3.1965899999999998E-2</v>
      </c>
      <c r="DH307" s="22">
        <v>9.8163E-3</v>
      </c>
      <c r="DI307" s="22">
        <v>3.5820100000000001E-2</v>
      </c>
      <c r="DJ307" s="22">
        <v>-2.8555299999999999E-2</v>
      </c>
      <c r="DK307" s="22">
        <v>0.21828910000000001</v>
      </c>
      <c r="DL307" s="22">
        <v>0.2215375</v>
      </c>
      <c r="DM307" s="22">
        <v>0.1467965</v>
      </c>
      <c r="DN307" s="22">
        <v>0.20048659999999999</v>
      </c>
      <c r="DO307" s="22">
        <v>0.17255999999999999</v>
      </c>
      <c r="DP307" s="22">
        <v>0.40848220000000002</v>
      </c>
      <c r="DQ307" s="22">
        <v>0.39858749999999998</v>
      </c>
      <c r="DR307" s="22">
        <v>0.42925819999999998</v>
      </c>
      <c r="DS307" s="22">
        <v>0.44652409999999998</v>
      </c>
      <c r="DT307" s="22">
        <v>0.17759030000000001</v>
      </c>
      <c r="DU307" s="22">
        <v>6.0391100000000003E-2</v>
      </c>
      <c r="DV307" s="22">
        <v>7.7919199999999994E-2</v>
      </c>
      <c r="DW307" s="22">
        <v>7.8513399999999997E-2</v>
      </c>
      <c r="DX307" s="22">
        <v>0.1668808</v>
      </c>
      <c r="DY307" s="22">
        <v>0.12418899999999999</v>
      </c>
      <c r="DZ307" s="22">
        <v>0.12805150000000001</v>
      </c>
      <c r="EA307" s="22">
        <v>6.3083000000000002E-3</v>
      </c>
      <c r="EB307" s="22">
        <v>8.7728700000000007E-2</v>
      </c>
      <c r="EC307" s="22">
        <v>2.42829E-2</v>
      </c>
      <c r="ED307" s="22">
        <v>4.2949000000000001E-2</v>
      </c>
      <c r="EE307" s="22">
        <v>0.1199221</v>
      </c>
      <c r="EF307" s="22">
        <v>0.1275346</v>
      </c>
      <c r="EG307" s="22">
        <v>0.1750768</v>
      </c>
      <c r="EH307" s="22">
        <v>0.1003951</v>
      </c>
      <c r="EI307" s="22">
        <v>0.4219272</v>
      </c>
      <c r="EJ307" s="22">
        <v>0.40542549999999999</v>
      </c>
      <c r="EK307" s="22">
        <v>0.34751939999999998</v>
      </c>
      <c r="EL307" s="22">
        <v>0.39509840000000002</v>
      </c>
      <c r="EM307" s="22">
        <v>0.3595738</v>
      </c>
      <c r="EN307" s="22">
        <v>0.6107861</v>
      </c>
      <c r="EO307" s="22">
        <v>0.60738130000000001</v>
      </c>
      <c r="EP307" s="22">
        <v>0.59478690000000001</v>
      </c>
      <c r="EQ307" s="22">
        <v>0.62329179999999995</v>
      </c>
      <c r="ER307" s="22">
        <v>0.35933900000000002</v>
      </c>
      <c r="ES307" s="22">
        <v>0.2157588</v>
      </c>
      <c r="ET307" s="22">
        <v>0.2453813</v>
      </c>
      <c r="EU307" s="22">
        <v>68.203500000000005</v>
      </c>
      <c r="EV307" s="22">
        <v>67.638249999999999</v>
      </c>
      <c r="EW307" s="22">
        <v>66.410589999999999</v>
      </c>
      <c r="EX307" s="22">
        <v>65.453029999999998</v>
      </c>
      <c r="EY307" s="22">
        <v>65.396320000000003</v>
      </c>
      <c r="EZ307" s="22">
        <v>64.928629999999998</v>
      </c>
      <c r="FA307" s="22">
        <v>65.306960000000004</v>
      </c>
      <c r="FB307" s="22">
        <v>70.215419999999995</v>
      </c>
      <c r="FC307" s="22">
        <v>77.652919999999995</v>
      </c>
      <c r="FD307" s="22">
        <v>85.752589999999998</v>
      </c>
      <c r="FE307" s="22">
        <v>92.015730000000005</v>
      </c>
      <c r="FF307" s="22">
        <v>96.607069999999993</v>
      </c>
      <c r="FG307" s="22">
        <v>99.508629999999997</v>
      </c>
      <c r="FH307" s="22">
        <v>100.3248</v>
      </c>
      <c r="FI307" s="22">
        <v>100.3961</v>
      </c>
      <c r="FJ307" s="22">
        <v>102.2895</v>
      </c>
      <c r="FK307" s="22">
        <v>102.23609999999999</v>
      </c>
      <c r="FL307" s="22">
        <v>100.4794</v>
      </c>
      <c r="FM307" s="22">
        <v>95.516239999999996</v>
      </c>
      <c r="FN307" s="22">
        <v>91.847989999999996</v>
      </c>
      <c r="FO307" s="22">
        <v>85.560869999999994</v>
      </c>
      <c r="FP307" s="22">
        <v>82.544290000000004</v>
      </c>
      <c r="FQ307" s="22">
        <v>79.462500000000006</v>
      </c>
      <c r="FR307" s="22">
        <v>77.514709999999994</v>
      </c>
      <c r="FS307" s="22">
        <v>2.8582920000000001</v>
      </c>
      <c r="FT307" s="22">
        <v>0.1323413</v>
      </c>
      <c r="FU307" s="22">
        <v>0.2230858</v>
      </c>
    </row>
    <row r="308" spans="1:177" x14ac:dyDescent="0.2">
      <c r="A308" s="13" t="s">
        <v>226</v>
      </c>
      <c r="B308" s="13" t="s">
        <v>199</v>
      </c>
      <c r="C308" s="13" t="s">
        <v>272</v>
      </c>
      <c r="D308" s="34" t="s">
        <v>237</v>
      </c>
      <c r="E308" s="23" t="s">
        <v>219</v>
      </c>
      <c r="F308" s="23">
        <v>1729</v>
      </c>
      <c r="G308" s="22">
        <v>0.7039706</v>
      </c>
      <c r="H308" s="22">
        <v>0.65386440000000001</v>
      </c>
      <c r="I308" s="22">
        <v>0.60974870000000003</v>
      </c>
      <c r="J308" s="22">
        <v>0.57423409999999997</v>
      </c>
      <c r="K308" s="22">
        <v>0.5593593</v>
      </c>
      <c r="L308" s="22">
        <v>0.58721319999999999</v>
      </c>
      <c r="M308" s="22">
        <v>0.58515669999999997</v>
      </c>
      <c r="N308" s="22">
        <v>0.56246719999999994</v>
      </c>
      <c r="O308" s="22">
        <v>0.4295832</v>
      </c>
      <c r="P308" s="22">
        <v>0.2131198</v>
      </c>
      <c r="Q308" s="22">
        <v>4.1209000000000003E-2</v>
      </c>
      <c r="R308" s="22">
        <v>-4.7773299999999998E-2</v>
      </c>
      <c r="S308" s="22">
        <v>-7.9783499999999993E-2</v>
      </c>
      <c r="T308" s="22">
        <v>-5.5615100000000001E-2</v>
      </c>
      <c r="U308" s="22">
        <v>3.9269999999999999E-2</v>
      </c>
      <c r="V308" s="22">
        <v>0.19416990000000001</v>
      </c>
      <c r="W308" s="22">
        <v>0.42023579999999999</v>
      </c>
      <c r="X308" s="22">
        <v>0.7411238</v>
      </c>
      <c r="Y308" s="22">
        <v>0.98553650000000004</v>
      </c>
      <c r="Z308" s="22">
        <v>1.0795779999999999</v>
      </c>
      <c r="AA308" s="22">
        <v>1.173198</v>
      </c>
      <c r="AB308" s="22">
        <v>1.0922449999999999</v>
      </c>
      <c r="AC308" s="22">
        <v>0.96159399999999995</v>
      </c>
      <c r="AD308" s="22">
        <v>0.82606919999999995</v>
      </c>
      <c r="AE308" s="22">
        <v>-8.7803699999999998E-2</v>
      </c>
      <c r="AF308" s="22">
        <v>-6.57523E-2</v>
      </c>
      <c r="AG308" s="22">
        <v>-6.1058599999999998E-2</v>
      </c>
      <c r="AH308" s="22">
        <v>-5.0155699999999998E-2</v>
      </c>
      <c r="AI308" s="22">
        <v>-4.419E-2</v>
      </c>
      <c r="AJ308" s="22">
        <v>-3.4970899999999999E-2</v>
      </c>
      <c r="AK308" s="22">
        <v>-7.2028200000000001E-2</v>
      </c>
      <c r="AL308" s="22">
        <v>-5.0537199999999997E-2</v>
      </c>
      <c r="AM308" s="22">
        <v>-4.3966999999999999E-2</v>
      </c>
      <c r="AN308" s="22">
        <v>-4.58748E-2</v>
      </c>
      <c r="AO308" s="22">
        <v>-5.2366700000000002E-2</v>
      </c>
      <c r="AP308" s="22">
        <v>-1.8754799999999999E-2</v>
      </c>
      <c r="AQ308" s="22">
        <v>-1.36817E-2</v>
      </c>
      <c r="AR308" s="22">
        <v>-1.0444200000000001E-2</v>
      </c>
      <c r="AS308" s="22">
        <v>-1.1493E-3</v>
      </c>
      <c r="AT308" s="22">
        <v>1.13095E-2</v>
      </c>
      <c r="AU308" s="22">
        <v>3.03212E-2</v>
      </c>
      <c r="AV308" s="22">
        <v>4.9864699999999998E-2</v>
      </c>
      <c r="AW308" s="22">
        <v>3.7855899999999998E-2</v>
      </c>
      <c r="AX308" s="22">
        <v>1.89409E-2</v>
      </c>
      <c r="AY308" s="22">
        <v>3.0159200000000001E-2</v>
      </c>
      <c r="AZ308" s="22">
        <v>-3.2066999999999998E-2</v>
      </c>
      <c r="BA308" s="22">
        <v>-4.5534699999999997E-2</v>
      </c>
      <c r="BB308" s="22">
        <v>-4.4858200000000001E-2</v>
      </c>
      <c r="BC308" s="22">
        <v>-5.98208E-2</v>
      </c>
      <c r="BD308" s="22">
        <v>-4.1610099999999997E-2</v>
      </c>
      <c r="BE308" s="22">
        <v>-3.9200800000000001E-2</v>
      </c>
      <c r="BF308" s="22">
        <v>-2.9380400000000001E-2</v>
      </c>
      <c r="BG308" s="22">
        <v>-2.4343900000000002E-2</v>
      </c>
      <c r="BH308" s="22">
        <v>-1.1837800000000001E-2</v>
      </c>
      <c r="BI308" s="22">
        <v>-4.5871599999999998E-2</v>
      </c>
      <c r="BJ308" s="22">
        <v>-2.8948600000000001E-2</v>
      </c>
      <c r="BK308" s="22">
        <v>-1.8890299999999999E-2</v>
      </c>
      <c r="BL308" s="22">
        <v>-1.77047E-2</v>
      </c>
      <c r="BM308" s="22">
        <v>-1.75459E-2</v>
      </c>
      <c r="BN308" s="22">
        <v>1.8418400000000001E-2</v>
      </c>
      <c r="BO308" s="22">
        <v>2.7381699999999998E-2</v>
      </c>
      <c r="BP308" s="22">
        <v>3.3397999999999997E-2</v>
      </c>
      <c r="BQ308" s="22">
        <v>4.5812800000000001E-2</v>
      </c>
      <c r="BR308" s="22">
        <v>5.6866699999999999E-2</v>
      </c>
      <c r="BS308" s="22">
        <v>7.7984700000000004E-2</v>
      </c>
      <c r="BT308" s="22">
        <v>9.4926200000000002E-2</v>
      </c>
      <c r="BU308" s="22">
        <v>7.7998499999999998E-2</v>
      </c>
      <c r="BV308" s="22">
        <v>5.4922800000000001E-2</v>
      </c>
      <c r="BW308" s="22">
        <v>6.5207899999999999E-2</v>
      </c>
      <c r="BX308" s="22">
        <v>6.9169999999999995E-4</v>
      </c>
      <c r="BY308" s="22">
        <v>-1.47966E-2</v>
      </c>
      <c r="BZ308" s="22">
        <v>-1.6689599999999999E-2</v>
      </c>
      <c r="CA308" s="22">
        <v>-4.0439999999999997E-2</v>
      </c>
      <c r="CB308" s="22">
        <v>-2.48893E-2</v>
      </c>
      <c r="CC308" s="22">
        <v>-2.4062199999999999E-2</v>
      </c>
      <c r="CD308" s="22">
        <v>-1.49915E-2</v>
      </c>
      <c r="CE308" s="22">
        <v>-1.05986E-2</v>
      </c>
      <c r="CF308" s="22">
        <v>4.1840000000000002E-3</v>
      </c>
      <c r="CG308" s="22">
        <v>-2.7755599999999998E-2</v>
      </c>
      <c r="CH308" s="22">
        <v>-1.3996400000000001E-2</v>
      </c>
      <c r="CI308" s="22">
        <v>-1.5223000000000001E-3</v>
      </c>
      <c r="CJ308" s="22">
        <v>1.8058E-3</v>
      </c>
      <c r="CK308" s="22">
        <v>6.5709000000000002E-3</v>
      </c>
      <c r="CL308" s="22">
        <v>4.4164399999999999E-2</v>
      </c>
      <c r="CM308" s="22">
        <v>5.5822099999999999E-2</v>
      </c>
      <c r="CN308" s="22">
        <v>6.3762899999999997E-2</v>
      </c>
      <c r="CO308" s="22">
        <v>7.8338599999999994E-2</v>
      </c>
      <c r="CP308" s="22">
        <v>8.8419499999999998E-2</v>
      </c>
      <c r="CQ308" s="22">
        <v>0.11099630000000001</v>
      </c>
      <c r="CR308" s="22">
        <v>0.12613569999999999</v>
      </c>
      <c r="CS308" s="22">
        <v>0.1058012</v>
      </c>
      <c r="CT308" s="22">
        <v>7.9843700000000004E-2</v>
      </c>
      <c r="CU308" s="22">
        <v>8.9482500000000006E-2</v>
      </c>
      <c r="CV308" s="22">
        <v>2.33803E-2</v>
      </c>
      <c r="CW308" s="22">
        <v>6.4925E-3</v>
      </c>
      <c r="CX308" s="22">
        <v>2.82E-3</v>
      </c>
      <c r="CY308" s="22">
        <v>-2.1059100000000001E-2</v>
      </c>
      <c r="CZ308" s="22">
        <v>-8.1685000000000004E-3</v>
      </c>
      <c r="DA308" s="22">
        <v>-8.9234999999999991E-3</v>
      </c>
      <c r="DB308" s="22">
        <v>-6.0249999999999995E-4</v>
      </c>
      <c r="DC308" s="22">
        <v>3.1467000000000001E-3</v>
      </c>
      <c r="DD308" s="22">
        <v>2.0205899999999999E-2</v>
      </c>
      <c r="DE308" s="22">
        <v>-9.6395999999999999E-3</v>
      </c>
      <c r="DF308" s="22">
        <v>9.5580000000000003E-4</v>
      </c>
      <c r="DG308" s="22">
        <v>1.58458E-2</v>
      </c>
      <c r="DH308" s="22">
        <v>2.13163E-2</v>
      </c>
      <c r="DI308" s="22">
        <v>3.0687699999999998E-2</v>
      </c>
      <c r="DJ308" s="22">
        <v>6.99105E-2</v>
      </c>
      <c r="DK308" s="22">
        <v>8.4262500000000004E-2</v>
      </c>
      <c r="DL308" s="22">
        <v>9.4127799999999998E-2</v>
      </c>
      <c r="DM308" s="22">
        <v>0.1108644</v>
      </c>
      <c r="DN308" s="22">
        <v>0.1199723</v>
      </c>
      <c r="DO308" s="22">
        <v>0.14400779999999999</v>
      </c>
      <c r="DP308" s="22">
        <v>0.15734509999999999</v>
      </c>
      <c r="DQ308" s="22">
        <v>0.1336039</v>
      </c>
      <c r="DR308" s="22">
        <v>0.1047647</v>
      </c>
      <c r="DS308" s="22">
        <v>0.1137571</v>
      </c>
      <c r="DT308" s="22">
        <v>4.60688E-2</v>
      </c>
      <c r="DU308" s="22">
        <v>2.77816E-2</v>
      </c>
      <c r="DV308" s="22">
        <v>2.2329499999999999E-2</v>
      </c>
      <c r="DW308" s="22">
        <v>6.9237999999999999E-3</v>
      </c>
      <c r="DX308" s="22">
        <v>1.59737E-2</v>
      </c>
      <c r="DY308" s="22">
        <v>1.29342E-2</v>
      </c>
      <c r="DZ308" s="22">
        <v>2.0172800000000001E-2</v>
      </c>
      <c r="EA308" s="22">
        <v>2.2992800000000001E-2</v>
      </c>
      <c r="EB308" s="22">
        <v>4.3339000000000003E-2</v>
      </c>
      <c r="EC308" s="22">
        <v>1.6517E-2</v>
      </c>
      <c r="ED308" s="22">
        <v>2.25443E-2</v>
      </c>
      <c r="EE308" s="22">
        <v>4.0922500000000001E-2</v>
      </c>
      <c r="EF308" s="22">
        <v>4.94864E-2</v>
      </c>
      <c r="EG308" s="22">
        <v>6.55086E-2</v>
      </c>
      <c r="EH308" s="22">
        <v>0.1070837</v>
      </c>
      <c r="EI308" s="22">
        <v>0.12532589999999999</v>
      </c>
      <c r="EJ308" s="22">
        <v>0.13796990000000001</v>
      </c>
      <c r="EK308" s="22">
        <v>0.15782650000000001</v>
      </c>
      <c r="EL308" s="22">
        <v>0.1655295</v>
      </c>
      <c r="EM308" s="22">
        <v>0.19167129999999999</v>
      </c>
      <c r="EN308" s="22">
        <v>0.20240659999999999</v>
      </c>
      <c r="EO308" s="22">
        <v>0.1737465</v>
      </c>
      <c r="EP308" s="22">
        <v>0.1407465</v>
      </c>
      <c r="EQ308" s="22">
        <v>0.14880579999999999</v>
      </c>
      <c r="ER308" s="22">
        <v>7.8827499999999995E-2</v>
      </c>
      <c r="ES308" s="22">
        <v>5.8519700000000001E-2</v>
      </c>
      <c r="ET308" s="22">
        <v>5.04982E-2</v>
      </c>
      <c r="EU308" s="22">
        <v>62.436770000000003</v>
      </c>
      <c r="EV308" s="22">
        <v>62.147210000000001</v>
      </c>
      <c r="EW308" s="22">
        <v>61.894129999999997</v>
      </c>
      <c r="EX308" s="22">
        <v>61.805430000000001</v>
      </c>
      <c r="EY308" s="22">
        <v>61.588650000000001</v>
      </c>
      <c r="EZ308" s="22">
        <v>61.406910000000003</v>
      </c>
      <c r="FA308" s="22">
        <v>61.484169999999999</v>
      </c>
      <c r="FB308" s="22">
        <v>62.287460000000003</v>
      </c>
      <c r="FC308" s="22">
        <v>63.818550000000002</v>
      </c>
      <c r="FD308" s="22">
        <v>66.51858</v>
      </c>
      <c r="FE308" s="22">
        <v>69.288210000000007</v>
      </c>
      <c r="FF308" s="22">
        <v>71.783580000000001</v>
      </c>
      <c r="FG308" s="22">
        <v>73.52328</v>
      </c>
      <c r="FH308" s="22">
        <v>74.678190000000001</v>
      </c>
      <c r="FI308" s="22">
        <v>75.066370000000006</v>
      </c>
      <c r="FJ308" s="22">
        <v>74.735650000000007</v>
      </c>
      <c r="FK308" s="22">
        <v>73.96378</v>
      </c>
      <c r="FL308" s="22">
        <v>72.685580000000002</v>
      </c>
      <c r="FM308" s="22">
        <v>70.973690000000005</v>
      </c>
      <c r="FN308" s="22">
        <v>68.650869999999998</v>
      </c>
      <c r="FO308" s="22">
        <v>66.077539999999999</v>
      </c>
      <c r="FP308" s="22">
        <v>64.32235</v>
      </c>
      <c r="FQ308" s="22">
        <v>63.472880000000004</v>
      </c>
      <c r="FR308" s="22">
        <v>62.984499999999997</v>
      </c>
      <c r="FS308" s="22">
        <v>0.65747279999999997</v>
      </c>
      <c r="FT308" s="22">
        <v>3.1573200000000003E-2</v>
      </c>
      <c r="FU308" s="22">
        <v>4.8259200000000002E-2</v>
      </c>
    </row>
    <row r="309" spans="1:177" x14ac:dyDescent="0.2">
      <c r="A309" s="13" t="s">
        <v>226</v>
      </c>
      <c r="B309" s="13" t="s">
        <v>199</v>
      </c>
      <c r="C309" s="13" t="s">
        <v>272</v>
      </c>
      <c r="D309" s="34" t="s">
        <v>237</v>
      </c>
      <c r="E309" s="23" t="s">
        <v>220</v>
      </c>
      <c r="F309" s="23">
        <v>967</v>
      </c>
      <c r="G309" s="22">
        <v>0.67279789999999995</v>
      </c>
      <c r="H309" s="22">
        <v>0.62057419999999996</v>
      </c>
      <c r="I309" s="22">
        <v>0.5766618</v>
      </c>
      <c r="J309" s="22">
        <v>0.53695040000000005</v>
      </c>
      <c r="K309" s="22">
        <v>0.53491979999999995</v>
      </c>
      <c r="L309" s="22">
        <v>0.53517939999999997</v>
      </c>
      <c r="M309" s="22">
        <v>0.54969889999999999</v>
      </c>
      <c r="N309" s="22">
        <v>0.56578269999999997</v>
      </c>
      <c r="O309" s="22">
        <v>0.46586959999999999</v>
      </c>
      <c r="P309" s="22">
        <v>0.28100940000000002</v>
      </c>
      <c r="Q309" s="22">
        <v>0.13046840000000001</v>
      </c>
      <c r="R309" s="22">
        <v>5.1561299999999997E-2</v>
      </c>
      <c r="S309" s="22">
        <v>1.49917E-2</v>
      </c>
      <c r="T309" s="22">
        <v>2.51176E-2</v>
      </c>
      <c r="U309" s="22">
        <v>8.9215100000000006E-2</v>
      </c>
      <c r="V309" s="22">
        <v>0.20965420000000001</v>
      </c>
      <c r="W309" s="22">
        <v>0.39977410000000002</v>
      </c>
      <c r="X309" s="22">
        <v>0.65021660000000003</v>
      </c>
      <c r="Y309" s="22">
        <v>0.84958909999999999</v>
      </c>
      <c r="Z309" s="22">
        <v>0.96839730000000002</v>
      </c>
      <c r="AA309" s="22">
        <v>1.097145</v>
      </c>
      <c r="AB309" s="22">
        <v>1.0338350000000001</v>
      </c>
      <c r="AC309" s="22">
        <v>0.91913319999999998</v>
      </c>
      <c r="AD309" s="22">
        <v>0.79336269999999998</v>
      </c>
      <c r="AE309" s="22">
        <v>-0.10681160000000001</v>
      </c>
      <c r="AF309" s="22">
        <v>-9.1417499999999999E-2</v>
      </c>
      <c r="AG309" s="22">
        <v>-8.6241300000000007E-2</v>
      </c>
      <c r="AH309" s="22">
        <v>-6.9185700000000003E-2</v>
      </c>
      <c r="AI309" s="22">
        <v>-4.9826700000000002E-2</v>
      </c>
      <c r="AJ309" s="22">
        <v>-6.4157000000000006E-2</v>
      </c>
      <c r="AK309" s="22">
        <v>-7.8717099999999998E-2</v>
      </c>
      <c r="AL309" s="22">
        <v>-5.00513E-2</v>
      </c>
      <c r="AM309" s="22">
        <v>-4.3924699999999997E-2</v>
      </c>
      <c r="AN309" s="22">
        <v>-6.2214100000000001E-2</v>
      </c>
      <c r="AO309" s="22">
        <v>-9.7416600000000006E-2</v>
      </c>
      <c r="AP309" s="22">
        <v>-3.9808499999999997E-2</v>
      </c>
      <c r="AQ309" s="22">
        <v>-1.6095700000000001E-2</v>
      </c>
      <c r="AR309" s="22">
        <v>-1.1219700000000001E-2</v>
      </c>
      <c r="AS309" s="22">
        <v>1.2546699999999999E-2</v>
      </c>
      <c r="AT309" s="22">
        <v>3.1131099999999998E-2</v>
      </c>
      <c r="AU309" s="22">
        <v>2.9456E-2</v>
      </c>
      <c r="AV309" s="22">
        <v>3.2417700000000001E-2</v>
      </c>
      <c r="AW309" s="22">
        <v>6.2851000000000001E-3</v>
      </c>
      <c r="AX309" s="22">
        <v>-1.04989E-2</v>
      </c>
      <c r="AY309" s="22">
        <v>2.1686199999999999E-2</v>
      </c>
      <c r="AZ309" s="22">
        <v>-2.8646700000000001E-2</v>
      </c>
      <c r="BA309" s="22">
        <v>-4.1215399999999999E-2</v>
      </c>
      <c r="BB309" s="22">
        <v>-4.5088700000000002E-2</v>
      </c>
      <c r="BC309" s="22">
        <v>-6.6734199999999994E-2</v>
      </c>
      <c r="BD309" s="22">
        <v>-5.7721000000000001E-2</v>
      </c>
      <c r="BE309" s="22">
        <v>-5.5231799999999998E-2</v>
      </c>
      <c r="BF309" s="22">
        <v>-3.9935900000000003E-2</v>
      </c>
      <c r="BG309" s="22">
        <v>-2.0519800000000001E-2</v>
      </c>
      <c r="BH309" s="22">
        <v>-2.8706200000000001E-2</v>
      </c>
      <c r="BI309" s="22">
        <v>-4.5232399999999999E-2</v>
      </c>
      <c r="BJ309" s="22">
        <v>-2.1699900000000001E-2</v>
      </c>
      <c r="BK309" s="22">
        <v>-9.1144999999999993E-3</v>
      </c>
      <c r="BL309" s="22">
        <v>-2.2353999999999999E-2</v>
      </c>
      <c r="BM309" s="22">
        <v>-4.5363199999999999E-2</v>
      </c>
      <c r="BN309" s="22">
        <v>1.13087E-2</v>
      </c>
      <c r="BO309" s="22">
        <v>3.4384600000000001E-2</v>
      </c>
      <c r="BP309" s="22">
        <v>4.00364E-2</v>
      </c>
      <c r="BQ309" s="22">
        <v>6.1639899999999997E-2</v>
      </c>
      <c r="BR309" s="22">
        <v>8.0907599999999996E-2</v>
      </c>
      <c r="BS309" s="22">
        <v>9.2350799999999997E-2</v>
      </c>
      <c r="BT309" s="22">
        <v>8.9975299999999994E-2</v>
      </c>
      <c r="BU309" s="22">
        <v>5.4042899999999998E-2</v>
      </c>
      <c r="BV309" s="22">
        <v>3.3878900000000003E-2</v>
      </c>
      <c r="BW309" s="22">
        <v>6.9875800000000002E-2</v>
      </c>
      <c r="BX309" s="22">
        <v>1.7276E-2</v>
      </c>
      <c r="BY309" s="22">
        <v>-7.8339999999999996E-4</v>
      </c>
      <c r="BZ309" s="22">
        <v>-7.4568999999999998E-3</v>
      </c>
      <c r="CA309" s="22">
        <v>-3.89766E-2</v>
      </c>
      <c r="CB309" s="22">
        <v>-3.4382799999999998E-2</v>
      </c>
      <c r="CC309" s="22">
        <v>-3.3754699999999999E-2</v>
      </c>
      <c r="CD309" s="22">
        <v>-1.96776E-2</v>
      </c>
      <c r="CE309" s="22">
        <v>-2.219E-4</v>
      </c>
      <c r="CF309" s="22">
        <v>-4.1530999999999998E-3</v>
      </c>
      <c r="CG309" s="22">
        <v>-2.2041100000000001E-2</v>
      </c>
      <c r="CH309" s="22">
        <v>-2.0638000000000002E-3</v>
      </c>
      <c r="CI309" s="22">
        <v>1.49949E-2</v>
      </c>
      <c r="CJ309" s="22">
        <v>5.2529999999999999E-3</v>
      </c>
      <c r="CK309" s="22">
        <v>-9.3112000000000004E-3</v>
      </c>
      <c r="CL309" s="22">
        <v>4.6712200000000002E-2</v>
      </c>
      <c r="CM309" s="22">
        <v>6.9347199999999998E-2</v>
      </c>
      <c r="CN309" s="22">
        <v>7.5536199999999998E-2</v>
      </c>
      <c r="CO309" s="22">
        <v>9.5641799999999999E-2</v>
      </c>
      <c r="CP309" s="22">
        <v>0.1153826</v>
      </c>
      <c r="CQ309" s="22">
        <v>0.13591159999999999</v>
      </c>
      <c r="CR309" s="22">
        <v>0.1298396</v>
      </c>
      <c r="CS309" s="22">
        <v>8.71199E-2</v>
      </c>
      <c r="CT309" s="22">
        <v>6.4614900000000003E-2</v>
      </c>
      <c r="CU309" s="22">
        <v>0.1032518</v>
      </c>
      <c r="CV309" s="22">
        <v>4.9081899999999998E-2</v>
      </c>
      <c r="CW309" s="22">
        <v>2.72196E-2</v>
      </c>
      <c r="CX309" s="22">
        <v>1.86067E-2</v>
      </c>
      <c r="CY309" s="22">
        <v>-1.1219099999999999E-2</v>
      </c>
      <c r="CZ309" s="22">
        <v>-1.1044699999999999E-2</v>
      </c>
      <c r="DA309" s="22">
        <v>-1.22775E-2</v>
      </c>
      <c r="DB309" s="22">
        <v>5.8069999999999997E-4</v>
      </c>
      <c r="DC309" s="22">
        <v>2.0076E-2</v>
      </c>
      <c r="DD309" s="22">
        <v>2.0400000000000001E-2</v>
      </c>
      <c r="DE309" s="22">
        <v>1.1502000000000001E-3</v>
      </c>
      <c r="DF309" s="22">
        <v>1.7572299999999999E-2</v>
      </c>
      <c r="DG309" s="22">
        <v>3.9104399999999997E-2</v>
      </c>
      <c r="DH309" s="22">
        <v>3.286E-2</v>
      </c>
      <c r="DI309" s="22">
        <v>2.6740799999999999E-2</v>
      </c>
      <c r="DJ309" s="22">
        <v>8.2115800000000003E-2</v>
      </c>
      <c r="DK309" s="22">
        <v>0.10430970000000001</v>
      </c>
      <c r="DL309" s="22">
        <v>0.111036</v>
      </c>
      <c r="DM309" s="22">
        <v>0.1296436</v>
      </c>
      <c r="DN309" s="22">
        <v>0.14985760000000001</v>
      </c>
      <c r="DO309" s="22">
        <v>0.1794724</v>
      </c>
      <c r="DP309" s="22">
        <v>0.16970389999999999</v>
      </c>
      <c r="DQ309" s="22">
        <v>0.12019680000000001</v>
      </c>
      <c r="DR309" s="22">
        <v>9.5350900000000002E-2</v>
      </c>
      <c r="DS309" s="22">
        <v>0.13662769999999999</v>
      </c>
      <c r="DT309" s="22">
        <v>8.0887799999999996E-2</v>
      </c>
      <c r="DU309" s="22">
        <v>5.5222599999999997E-2</v>
      </c>
      <c r="DV309" s="22">
        <v>4.4670399999999999E-2</v>
      </c>
      <c r="DW309" s="22">
        <v>2.88583E-2</v>
      </c>
      <c r="DX309" s="22">
        <v>2.2651899999999999E-2</v>
      </c>
      <c r="DY309" s="22">
        <v>1.8731999999999999E-2</v>
      </c>
      <c r="DZ309" s="22">
        <v>2.9830499999999999E-2</v>
      </c>
      <c r="EA309" s="22">
        <v>4.93829E-2</v>
      </c>
      <c r="EB309" s="22">
        <v>5.5850799999999999E-2</v>
      </c>
      <c r="EC309" s="22">
        <v>3.46348E-2</v>
      </c>
      <c r="ED309" s="22">
        <v>4.5923699999999998E-2</v>
      </c>
      <c r="EE309" s="22">
        <v>7.3914599999999997E-2</v>
      </c>
      <c r="EF309" s="22">
        <v>7.2720199999999999E-2</v>
      </c>
      <c r="EG309" s="22">
        <v>7.8794199999999995E-2</v>
      </c>
      <c r="EH309" s="22">
        <v>0.13323299999999999</v>
      </c>
      <c r="EI309" s="22">
        <v>0.15479010000000001</v>
      </c>
      <c r="EJ309" s="22">
        <v>0.16229209999999999</v>
      </c>
      <c r="EK309" s="22">
        <v>0.1787368</v>
      </c>
      <c r="EL309" s="22">
        <v>0.19963400000000001</v>
      </c>
      <c r="EM309" s="22">
        <v>0.24236730000000001</v>
      </c>
      <c r="EN309" s="22">
        <v>0.22726150000000001</v>
      </c>
      <c r="EO309" s="22">
        <v>0.16795470000000001</v>
      </c>
      <c r="EP309" s="22">
        <v>0.13972870000000001</v>
      </c>
      <c r="EQ309" s="22">
        <v>0.18481739999999999</v>
      </c>
      <c r="ER309" s="22">
        <v>0.12681049999999999</v>
      </c>
      <c r="ES309" s="22">
        <v>9.5654500000000003E-2</v>
      </c>
      <c r="ET309" s="22">
        <v>8.2302200000000006E-2</v>
      </c>
      <c r="EU309" s="22">
        <v>63.189970000000002</v>
      </c>
      <c r="EV309" s="22">
        <v>62.984990000000003</v>
      </c>
      <c r="EW309" s="22">
        <v>62.805039999999998</v>
      </c>
      <c r="EX309" s="22">
        <v>62.775309999999998</v>
      </c>
      <c r="EY309" s="22">
        <v>62.652340000000002</v>
      </c>
      <c r="EZ309" s="22">
        <v>62.567039999999999</v>
      </c>
      <c r="FA309" s="22">
        <v>62.59742</v>
      </c>
      <c r="FB309" s="22">
        <v>63.210929999999998</v>
      </c>
      <c r="FC309" s="22">
        <v>64.290700000000001</v>
      </c>
      <c r="FD309" s="22">
        <v>66.46011</v>
      </c>
      <c r="FE309" s="22">
        <v>68.863209999999995</v>
      </c>
      <c r="FF309" s="22">
        <v>70.745109999999997</v>
      </c>
      <c r="FG309" s="22">
        <v>71.938659999999999</v>
      </c>
      <c r="FH309" s="22">
        <v>72.787180000000006</v>
      </c>
      <c r="FI309" s="22">
        <v>72.989329999999995</v>
      </c>
      <c r="FJ309" s="22">
        <v>72.803079999999994</v>
      </c>
      <c r="FK309" s="22">
        <v>72.025930000000002</v>
      </c>
      <c r="FL309" s="22">
        <v>70.897139999999993</v>
      </c>
      <c r="FM309" s="22">
        <v>69.410719999999998</v>
      </c>
      <c r="FN309" s="22">
        <v>67.586299999999994</v>
      </c>
      <c r="FO309" s="22">
        <v>65.663399999999996</v>
      </c>
      <c r="FP309" s="22">
        <v>64.483109999999996</v>
      </c>
      <c r="FQ309" s="22">
        <v>63.934759999999997</v>
      </c>
      <c r="FR309" s="22">
        <v>63.601050000000001</v>
      </c>
      <c r="FS309" s="22">
        <v>0.81184100000000003</v>
      </c>
      <c r="FT309" s="22">
        <v>3.9029800000000003E-2</v>
      </c>
      <c r="FU309" s="22">
        <v>6.03379E-2</v>
      </c>
    </row>
    <row r="310" spans="1:177" x14ac:dyDescent="0.2">
      <c r="A310" s="13" t="s">
        <v>226</v>
      </c>
      <c r="B310" s="13" t="s">
        <v>199</v>
      </c>
      <c r="C310" s="13" t="s">
        <v>272</v>
      </c>
      <c r="D310" s="34" t="s">
        <v>237</v>
      </c>
      <c r="E310" s="23" t="s">
        <v>221</v>
      </c>
      <c r="F310" s="23">
        <v>762</v>
      </c>
      <c r="G310" s="22">
        <v>0.74708980000000003</v>
      </c>
      <c r="H310" s="22">
        <v>0.69053719999999996</v>
      </c>
      <c r="I310" s="22">
        <v>0.64641859999999995</v>
      </c>
      <c r="J310" s="22">
        <v>0.6167842</v>
      </c>
      <c r="K310" s="22">
        <v>0.59338829999999998</v>
      </c>
      <c r="L310" s="22">
        <v>0.65906520000000002</v>
      </c>
      <c r="M310" s="22">
        <v>0.63127540000000004</v>
      </c>
      <c r="N310" s="22">
        <v>0.5639421</v>
      </c>
      <c r="O310" s="22">
        <v>0.38111220000000001</v>
      </c>
      <c r="P310" s="22">
        <v>0.1215454</v>
      </c>
      <c r="Q310" s="22">
        <v>-9.0723700000000004E-2</v>
      </c>
      <c r="R310" s="22">
        <v>-0.2037745</v>
      </c>
      <c r="S310" s="22">
        <v>-0.23462949999999999</v>
      </c>
      <c r="T310" s="22">
        <v>-0.18700800000000001</v>
      </c>
      <c r="U310" s="22">
        <v>-5.9568500000000003E-2</v>
      </c>
      <c r="V310" s="22">
        <v>0.1508816</v>
      </c>
      <c r="W310" s="22">
        <v>0.4161685</v>
      </c>
      <c r="X310" s="22">
        <v>0.81923100000000004</v>
      </c>
      <c r="Y310" s="22">
        <v>1.122333</v>
      </c>
      <c r="Z310" s="22">
        <v>1.195001</v>
      </c>
      <c r="AA310" s="22">
        <v>1.256861</v>
      </c>
      <c r="AB310" s="22">
        <v>1.1719520000000001</v>
      </c>
      <c r="AC310" s="22">
        <v>1.0236179999999999</v>
      </c>
      <c r="AD310" s="22">
        <v>0.87191149999999995</v>
      </c>
      <c r="AE310" s="22">
        <v>-0.102091</v>
      </c>
      <c r="AF310" s="22">
        <v>-7.5360300000000005E-2</v>
      </c>
      <c r="AG310" s="22">
        <v>-6.9479399999999997E-2</v>
      </c>
      <c r="AH310" s="22">
        <v>-6.2490700000000003E-2</v>
      </c>
      <c r="AI310" s="22">
        <v>-6.8402900000000003E-2</v>
      </c>
      <c r="AJ310" s="22">
        <v>-2.6357599999999998E-2</v>
      </c>
      <c r="AK310" s="22">
        <v>-0.1063119</v>
      </c>
      <c r="AL310" s="22">
        <v>-7.9686199999999999E-2</v>
      </c>
      <c r="AM310" s="22">
        <v>-8.1498200000000007E-2</v>
      </c>
      <c r="AN310" s="22">
        <v>-7.1469500000000005E-2</v>
      </c>
      <c r="AO310" s="22">
        <v>-6.1930199999999998E-2</v>
      </c>
      <c r="AP310" s="22">
        <v>-7.1258199999999994E-2</v>
      </c>
      <c r="AQ310" s="22">
        <v>-9.2011700000000002E-2</v>
      </c>
      <c r="AR310" s="22">
        <v>-9.0851899999999999E-2</v>
      </c>
      <c r="AS310" s="22">
        <v>-0.10868510000000001</v>
      </c>
      <c r="AT310" s="22">
        <v>-9.2929999999999999E-2</v>
      </c>
      <c r="AU310" s="22">
        <v>-6.0008600000000002E-2</v>
      </c>
      <c r="AV310" s="22">
        <v>-2.5588199999999998E-2</v>
      </c>
      <c r="AW310" s="22">
        <v>-1.44052E-2</v>
      </c>
      <c r="AX310" s="22">
        <v>-2.5451499999999998E-2</v>
      </c>
      <c r="AY310" s="22">
        <v>-3.2277699999999999E-2</v>
      </c>
      <c r="AZ310" s="22">
        <v>-8.6041300000000001E-2</v>
      </c>
      <c r="BA310" s="22">
        <v>-9.4131300000000001E-2</v>
      </c>
      <c r="BB310" s="22">
        <v>-8.7883900000000001E-2</v>
      </c>
      <c r="BC310" s="22">
        <v>-6.46201E-2</v>
      </c>
      <c r="BD310" s="22">
        <v>-4.17796E-2</v>
      </c>
      <c r="BE310" s="22">
        <v>-3.8545700000000002E-2</v>
      </c>
      <c r="BF310" s="22">
        <v>-3.3565400000000002E-2</v>
      </c>
      <c r="BG310" s="22">
        <v>-4.0149799999999999E-2</v>
      </c>
      <c r="BH310" s="22">
        <v>1.611E-3</v>
      </c>
      <c r="BI310" s="22">
        <v>-6.3429899999999997E-2</v>
      </c>
      <c r="BJ310" s="22">
        <v>-4.67056E-2</v>
      </c>
      <c r="BK310" s="22">
        <v>-4.8536799999999998E-2</v>
      </c>
      <c r="BL310" s="22">
        <v>-3.4880700000000001E-2</v>
      </c>
      <c r="BM310" s="22">
        <v>-2.1640400000000001E-2</v>
      </c>
      <c r="BN310" s="22">
        <v>-2.2959E-2</v>
      </c>
      <c r="BO310" s="22">
        <v>-3.4960900000000003E-2</v>
      </c>
      <c r="BP310" s="22">
        <v>-2.5045100000000001E-2</v>
      </c>
      <c r="BQ310" s="22">
        <v>-3.1274499999999997E-2</v>
      </c>
      <c r="BR310" s="22">
        <v>-1.8690100000000001E-2</v>
      </c>
      <c r="BS310" s="22">
        <v>5.7086000000000003E-3</v>
      </c>
      <c r="BT310" s="22">
        <v>4.0486599999999998E-2</v>
      </c>
      <c r="BU310" s="22">
        <v>5.0602599999999998E-2</v>
      </c>
      <c r="BV310" s="22">
        <v>3.3585499999999997E-2</v>
      </c>
      <c r="BW310" s="22">
        <v>2.2092000000000001E-2</v>
      </c>
      <c r="BX310" s="22">
        <v>-3.7172700000000003E-2</v>
      </c>
      <c r="BY310" s="22">
        <v>-4.5351500000000003E-2</v>
      </c>
      <c r="BZ310" s="22">
        <v>-4.3534000000000003E-2</v>
      </c>
      <c r="CA310" s="22">
        <v>-3.8667800000000002E-2</v>
      </c>
      <c r="CB310" s="22">
        <v>-1.8521699999999999E-2</v>
      </c>
      <c r="CC310" s="22">
        <v>-1.71212E-2</v>
      </c>
      <c r="CD310" s="22">
        <v>-1.35318E-2</v>
      </c>
      <c r="CE310" s="22">
        <v>-2.0581700000000001E-2</v>
      </c>
      <c r="CF310" s="22">
        <v>2.0981900000000001E-2</v>
      </c>
      <c r="CG310" s="22">
        <v>-3.37299E-2</v>
      </c>
      <c r="CH310" s="22">
        <v>-2.38633E-2</v>
      </c>
      <c r="CI310" s="22">
        <v>-2.5707799999999999E-2</v>
      </c>
      <c r="CJ310" s="22">
        <v>-9.5394E-3</v>
      </c>
      <c r="CK310" s="22">
        <v>6.2642000000000002E-3</v>
      </c>
      <c r="CL310" s="22">
        <v>1.0492899999999999E-2</v>
      </c>
      <c r="CM310" s="22">
        <v>4.5522999999999996E-3</v>
      </c>
      <c r="CN310" s="22">
        <v>2.0532499999999999E-2</v>
      </c>
      <c r="CO310" s="22">
        <v>2.2339899999999999E-2</v>
      </c>
      <c r="CP310" s="22">
        <v>3.2728300000000002E-2</v>
      </c>
      <c r="CQ310" s="22">
        <v>5.1224199999999998E-2</v>
      </c>
      <c r="CR310" s="22">
        <v>8.6249900000000004E-2</v>
      </c>
      <c r="CS310" s="22">
        <v>9.5626699999999995E-2</v>
      </c>
      <c r="CT310" s="22">
        <v>7.4474399999999996E-2</v>
      </c>
      <c r="CU310" s="22">
        <v>5.9748200000000001E-2</v>
      </c>
      <c r="CV310" s="22">
        <v>-3.3264000000000002E-3</v>
      </c>
      <c r="CW310" s="22">
        <v>-1.15668E-2</v>
      </c>
      <c r="CX310" s="22">
        <v>-1.28174E-2</v>
      </c>
      <c r="CY310" s="22">
        <v>-1.2715600000000001E-2</v>
      </c>
      <c r="CZ310" s="22">
        <v>4.7362999999999997E-3</v>
      </c>
      <c r="DA310" s="22">
        <v>4.3033000000000004E-3</v>
      </c>
      <c r="DB310" s="22">
        <v>6.5017E-3</v>
      </c>
      <c r="DC310" s="22">
        <v>-1.0137E-3</v>
      </c>
      <c r="DD310" s="22">
        <v>4.0352899999999997E-2</v>
      </c>
      <c r="DE310" s="22">
        <v>-4.0299000000000003E-3</v>
      </c>
      <c r="DF310" s="22">
        <v>-1.0211E-3</v>
      </c>
      <c r="DG310" s="22">
        <v>-2.8789000000000002E-3</v>
      </c>
      <c r="DH310" s="22">
        <v>1.5802E-2</v>
      </c>
      <c r="DI310" s="22">
        <v>3.4168799999999999E-2</v>
      </c>
      <c r="DJ310" s="22">
        <v>4.3944799999999999E-2</v>
      </c>
      <c r="DK310" s="22">
        <v>4.4065500000000001E-2</v>
      </c>
      <c r="DL310" s="22">
        <v>6.6110000000000002E-2</v>
      </c>
      <c r="DM310" s="22">
        <v>7.5954300000000002E-2</v>
      </c>
      <c r="DN310" s="22">
        <v>8.4146600000000002E-2</v>
      </c>
      <c r="DO310" s="22">
        <v>9.6739699999999998E-2</v>
      </c>
      <c r="DP310" s="22">
        <v>0.13201309999999999</v>
      </c>
      <c r="DQ310" s="22">
        <v>0.1406509</v>
      </c>
      <c r="DR310" s="22">
        <v>0.1153633</v>
      </c>
      <c r="DS310" s="22">
        <v>9.7404500000000005E-2</v>
      </c>
      <c r="DT310" s="22">
        <v>3.05198E-2</v>
      </c>
      <c r="DU310" s="22">
        <v>2.2217899999999999E-2</v>
      </c>
      <c r="DV310" s="22">
        <v>1.7899200000000001E-2</v>
      </c>
      <c r="DW310" s="22">
        <v>2.4755300000000001E-2</v>
      </c>
      <c r="DX310" s="22">
        <v>3.8316999999999997E-2</v>
      </c>
      <c r="DY310" s="22">
        <v>3.5236900000000002E-2</v>
      </c>
      <c r="DZ310" s="22">
        <v>3.5427E-2</v>
      </c>
      <c r="EA310" s="22">
        <v>2.72394E-2</v>
      </c>
      <c r="EB310" s="22">
        <v>6.8321499999999993E-2</v>
      </c>
      <c r="EC310" s="22">
        <v>3.8852200000000003E-2</v>
      </c>
      <c r="ED310" s="22">
        <v>3.1959500000000002E-2</v>
      </c>
      <c r="EE310" s="22">
        <v>3.0082500000000002E-2</v>
      </c>
      <c r="EF310" s="22">
        <v>5.2390800000000001E-2</v>
      </c>
      <c r="EG310" s="22">
        <v>7.44586E-2</v>
      </c>
      <c r="EH310" s="22">
        <v>9.2244099999999996E-2</v>
      </c>
      <c r="EI310" s="22">
        <v>0.10111630000000001</v>
      </c>
      <c r="EJ310" s="22">
        <v>0.1319169</v>
      </c>
      <c r="EK310" s="22">
        <v>0.1533649</v>
      </c>
      <c r="EL310" s="22">
        <v>0.15838659999999999</v>
      </c>
      <c r="EM310" s="22">
        <v>0.16245689999999999</v>
      </c>
      <c r="EN310" s="22">
        <v>0.19808799999999999</v>
      </c>
      <c r="EO310" s="22">
        <v>0.2056586</v>
      </c>
      <c r="EP310" s="22">
        <v>0.17440030000000001</v>
      </c>
      <c r="EQ310" s="22">
        <v>0.1517742</v>
      </c>
      <c r="ER310" s="22">
        <v>7.9388500000000001E-2</v>
      </c>
      <c r="ES310" s="22">
        <v>7.0997699999999997E-2</v>
      </c>
      <c r="ET310" s="22">
        <v>6.2249100000000002E-2</v>
      </c>
      <c r="EU310" s="22">
        <v>61.49165</v>
      </c>
      <c r="EV310" s="22">
        <v>61.096119999999999</v>
      </c>
      <c r="EW310" s="22">
        <v>60.75112</v>
      </c>
      <c r="EX310" s="22">
        <v>60.588509999999999</v>
      </c>
      <c r="EY310" s="22">
        <v>60.254199999999997</v>
      </c>
      <c r="EZ310" s="22">
        <v>59.95138</v>
      </c>
      <c r="FA310" s="22">
        <v>60.087400000000002</v>
      </c>
      <c r="FB310" s="22">
        <v>61.128419999999998</v>
      </c>
      <c r="FC310" s="22">
        <v>63.225099999999998</v>
      </c>
      <c r="FD310" s="22">
        <v>66.590280000000007</v>
      </c>
      <c r="FE310" s="22">
        <v>69.8202</v>
      </c>
      <c r="FF310" s="22">
        <v>73.085260000000005</v>
      </c>
      <c r="FG310" s="22">
        <v>75.509630000000001</v>
      </c>
      <c r="FH310" s="22">
        <v>77.048689999999993</v>
      </c>
      <c r="FI310" s="22">
        <v>77.670069999999996</v>
      </c>
      <c r="FJ310" s="22">
        <v>77.158029999999997</v>
      </c>
      <c r="FK310" s="22">
        <v>76.392690000000002</v>
      </c>
      <c r="FL310" s="22">
        <v>74.927120000000002</v>
      </c>
      <c r="FM310" s="22">
        <v>72.93244</v>
      </c>
      <c r="FN310" s="22">
        <v>69.984570000000005</v>
      </c>
      <c r="FO310" s="22">
        <v>66.595780000000005</v>
      </c>
      <c r="FP310" s="22">
        <v>64.11994</v>
      </c>
      <c r="FQ310" s="22">
        <v>62.892949999999999</v>
      </c>
      <c r="FR310" s="22">
        <v>62.210650000000001</v>
      </c>
      <c r="FS310" s="22">
        <v>1.0515559999999999</v>
      </c>
      <c r="FT310" s="22">
        <v>4.8514399999999999E-2</v>
      </c>
      <c r="FU310" s="22">
        <v>7.5031600000000004E-2</v>
      </c>
    </row>
    <row r="311" spans="1:177" x14ac:dyDescent="0.2">
      <c r="A311" s="13" t="s">
        <v>226</v>
      </c>
      <c r="B311" s="13" t="s">
        <v>199</v>
      </c>
      <c r="C311" s="13" t="s">
        <v>272</v>
      </c>
      <c r="D311" s="34" t="s">
        <v>249</v>
      </c>
      <c r="E311" s="23" t="s">
        <v>219</v>
      </c>
      <c r="F311" s="23">
        <v>1729</v>
      </c>
      <c r="G311" s="22">
        <v>0.74080509999999999</v>
      </c>
      <c r="H311" s="22">
        <v>0.69484619999999997</v>
      </c>
      <c r="I311" s="22">
        <v>0.62979859999999999</v>
      </c>
      <c r="J311" s="22">
        <v>0.59715560000000001</v>
      </c>
      <c r="K311" s="22">
        <v>0.57771839999999997</v>
      </c>
      <c r="L311" s="22">
        <v>0.61069859999999998</v>
      </c>
      <c r="M311" s="22">
        <v>0.59202220000000005</v>
      </c>
      <c r="N311" s="22">
        <v>0.58209569999999999</v>
      </c>
      <c r="O311" s="22">
        <v>0.3712165</v>
      </c>
      <c r="P311" s="22">
        <v>0.15589449999999999</v>
      </c>
      <c r="Q311" s="22">
        <v>2.2967000000000001E-2</v>
      </c>
      <c r="R311" s="22">
        <v>-2.6258799999999999E-2</v>
      </c>
      <c r="S311" s="22">
        <v>7.4303900000000006E-2</v>
      </c>
      <c r="T311" s="22">
        <v>0.12654770000000001</v>
      </c>
      <c r="U311" s="22">
        <v>0.20326739999999999</v>
      </c>
      <c r="V311" s="22">
        <v>0.37960709999999998</v>
      </c>
      <c r="W311" s="22">
        <v>0.58355179999999995</v>
      </c>
      <c r="X311" s="22">
        <v>0.95296650000000005</v>
      </c>
      <c r="Y311" s="22">
        <v>1.2522279999999999</v>
      </c>
      <c r="Z311" s="22">
        <v>1.312953</v>
      </c>
      <c r="AA311" s="22">
        <v>1.3802829999999999</v>
      </c>
      <c r="AB311" s="22">
        <v>1.232961</v>
      </c>
      <c r="AC311" s="22">
        <v>1.042157</v>
      </c>
      <c r="AD311" s="22">
        <v>0.89294859999999998</v>
      </c>
      <c r="AE311" s="22">
        <v>-0.12798889999999999</v>
      </c>
      <c r="AF311" s="22">
        <v>-0.1076889</v>
      </c>
      <c r="AG311" s="22">
        <v>-0.1023587</v>
      </c>
      <c r="AH311" s="22">
        <v>-8.0607300000000007E-2</v>
      </c>
      <c r="AI311" s="22">
        <v>-6.7776100000000006E-2</v>
      </c>
      <c r="AJ311" s="22">
        <v>-5.34689E-2</v>
      </c>
      <c r="AK311" s="22">
        <v>-0.11331720000000001</v>
      </c>
      <c r="AL311" s="22">
        <v>-7.2199799999999995E-2</v>
      </c>
      <c r="AM311" s="22">
        <v>-0.1015988</v>
      </c>
      <c r="AN311" s="22">
        <v>-0.1343135</v>
      </c>
      <c r="AO311" s="22">
        <v>-0.18260370000000001</v>
      </c>
      <c r="AP311" s="22">
        <v>-0.1566324</v>
      </c>
      <c r="AQ311" s="22">
        <v>-9.3405799999999997E-2</v>
      </c>
      <c r="AR311" s="22">
        <v>-7.4083899999999994E-2</v>
      </c>
      <c r="AS311" s="22">
        <v>-0.11177620000000001</v>
      </c>
      <c r="AT311" s="22">
        <v>-8.9321300000000006E-2</v>
      </c>
      <c r="AU311" s="22">
        <v>-0.1053095</v>
      </c>
      <c r="AV311" s="22">
        <v>-1.6427299999999999E-2</v>
      </c>
      <c r="AW311" s="22">
        <v>7.9798999999999998E-3</v>
      </c>
      <c r="AX311" s="22">
        <v>2.3216899999999999E-2</v>
      </c>
      <c r="AY311" s="22">
        <v>4.4057499999999999E-2</v>
      </c>
      <c r="AZ311" s="22">
        <v>-8.6445999999999995E-2</v>
      </c>
      <c r="BA311" s="22">
        <v>-0.13895930000000001</v>
      </c>
      <c r="BB311" s="22">
        <v>-0.1169528</v>
      </c>
      <c r="BC311" s="22">
        <v>-7.1044499999999997E-2</v>
      </c>
      <c r="BD311" s="22">
        <v>-5.1946399999999997E-2</v>
      </c>
      <c r="BE311" s="22">
        <v>-5.8988899999999997E-2</v>
      </c>
      <c r="BF311" s="22">
        <v>-4.2089399999999999E-2</v>
      </c>
      <c r="BG311" s="22">
        <v>-3.2456499999999999E-2</v>
      </c>
      <c r="BH311" s="22">
        <v>-1.50046E-2</v>
      </c>
      <c r="BI311" s="22">
        <v>-7.1585700000000002E-2</v>
      </c>
      <c r="BJ311" s="22">
        <v>-3.12015E-2</v>
      </c>
      <c r="BK311" s="22">
        <v>-5.4437800000000001E-2</v>
      </c>
      <c r="BL311" s="22">
        <v>-7.7447000000000002E-2</v>
      </c>
      <c r="BM311" s="22">
        <v>-0.11215990000000001</v>
      </c>
      <c r="BN311" s="22">
        <v>-8.27431E-2</v>
      </c>
      <c r="BO311" s="22">
        <v>1.6224E-3</v>
      </c>
      <c r="BP311" s="22">
        <v>1.91787E-2</v>
      </c>
      <c r="BQ311" s="22">
        <v>-9.5078000000000003E-3</v>
      </c>
      <c r="BR311" s="22">
        <v>1.2773400000000001E-2</v>
      </c>
      <c r="BS311" s="22">
        <v>-2.9380000000000001E-3</v>
      </c>
      <c r="BT311" s="22">
        <v>8.7578500000000004E-2</v>
      </c>
      <c r="BU311" s="22">
        <v>0.11149779999999999</v>
      </c>
      <c r="BV311" s="22">
        <v>0.1103719</v>
      </c>
      <c r="BW311" s="22">
        <v>0.13611529999999999</v>
      </c>
      <c r="BX311" s="22">
        <v>8.4411E-3</v>
      </c>
      <c r="BY311" s="22">
        <v>-5.4210300000000003E-2</v>
      </c>
      <c r="BZ311" s="22">
        <v>-3.4723400000000001E-2</v>
      </c>
      <c r="CA311" s="22">
        <v>-3.1604899999999998E-2</v>
      </c>
      <c r="CB311" s="22">
        <v>-1.33393E-2</v>
      </c>
      <c r="CC311" s="22">
        <v>-2.8951000000000001E-2</v>
      </c>
      <c r="CD311" s="22">
        <v>-1.5412E-2</v>
      </c>
      <c r="CE311" s="22">
        <v>-7.9942999999999993E-3</v>
      </c>
      <c r="CF311" s="22">
        <v>1.1635700000000001E-2</v>
      </c>
      <c r="CG311" s="22">
        <v>-4.2682499999999998E-2</v>
      </c>
      <c r="CH311" s="22">
        <v>-2.8062999999999999E-3</v>
      </c>
      <c r="CI311" s="22">
        <v>-2.17743E-2</v>
      </c>
      <c r="CJ311" s="22">
        <v>-3.8061400000000002E-2</v>
      </c>
      <c r="CK311" s="22">
        <v>-6.3370800000000005E-2</v>
      </c>
      <c r="CL311" s="22">
        <v>-3.1567600000000001E-2</v>
      </c>
      <c r="CM311" s="22">
        <v>6.7438700000000004E-2</v>
      </c>
      <c r="CN311" s="22">
        <v>8.3772100000000002E-2</v>
      </c>
      <c r="CO311" s="22">
        <v>6.1323000000000003E-2</v>
      </c>
      <c r="CP311" s="22">
        <v>8.3483799999999997E-2</v>
      </c>
      <c r="CQ311" s="22">
        <v>6.7964200000000002E-2</v>
      </c>
      <c r="CR311" s="22">
        <v>0.15961259999999999</v>
      </c>
      <c r="CS311" s="22">
        <v>0.1831941</v>
      </c>
      <c r="CT311" s="22">
        <v>0.1707351</v>
      </c>
      <c r="CU311" s="22">
        <v>0.1998743</v>
      </c>
      <c r="CV311" s="22">
        <v>7.4159600000000006E-2</v>
      </c>
      <c r="CW311" s="22">
        <v>4.4866000000000003E-3</v>
      </c>
      <c r="CX311" s="22">
        <v>2.2228399999999999E-2</v>
      </c>
      <c r="CY311" s="22">
        <v>7.8346000000000006E-3</v>
      </c>
      <c r="CZ311" s="22">
        <v>2.52678E-2</v>
      </c>
      <c r="DA311" s="22">
        <v>1.0868E-3</v>
      </c>
      <c r="DB311" s="22">
        <v>1.12654E-2</v>
      </c>
      <c r="DC311" s="22">
        <v>1.6467800000000001E-2</v>
      </c>
      <c r="DD311" s="22">
        <v>3.8275999999999998E-2</v>
      </c>
      <c r="DE311" s="22">
        <v>-1.37793E-2</v>
      </c>
      <c r="DF311" s="22">
        <v>2.5589000000000001E-2</v>
      </c>
      <c r="DG311" s="22">
        <v>1.0889299999999999E-2</v>
      </c>
      <c r="DH311" s="22">
        <v>1.3240999999999999E-3</v>
      </c>
      <c r="DI311" s="22">
        <v>-1.45817E-2</v>
      </c>
      <c r="DJ311" s="22">
        <v>1.9607900000000001E-2</v>
      </c>
      <c r="DK311" s="22">
        <v>0.13325500000000001</v>
      </c>
      <c r="DL311" s="22">
        <v>0.14836540000000001</v>
      </c>
      <c r="DM311" s="22">
        <v>0.13215370000000001</v>
      </c>
      <c r="DN311" s="22">
        <v>0.15419430000000001</v>
      </c>
      <c r="DO311" s="22">
        <v>0.1388665</v>
      </c>
      <c r="DP311" s="22">
        <v>0.23164670000000001</v>
      </c>
      <c r="DQ311" s="22">
        <v>0.25489030000000001</v>
      </c>
      <c r="DR311" s="22">
        <v>0.23109830000000001</v>
      </c>
      <c r="DS311" s="22">
        <v>0.26363320000000001</v>
      </c>
      <c r="DT311" s="22">
        <v>0.13987810000000001</v>
      </c>
      <c r="DU311" s="22">
        <v>6.3183500000000004E-2</v>
      </c>
      <c r="DV311" s="22">
        <v>7.9180200000000006E-2</v>
      </c>
      <c r="DW311" s="22">
        <v>6.4779000000000003E-2</v>
      </c>
      <c r="DX311" s="22">
        <v>8.1010299999999993E-2</v>
      </c>
      <c r="DY311" s="22">
        <v>4.4456599999999999E-2</v>
      </c>
      <c r="DZ311" s="22">
        <v>4.97832E-2</v>
      </c>
      <c r="EA311" s="22">
        <v>5.1787399999999997E-2</v>
      </c>
      <c r="EB311" s="22">
        <v>7.6740299999999997E-2</v>
      </c>
      <c r="EC311" s="22">
        <v>2.79522E-2</v>
      </c>
      <c r="ED311" s="22">
        <v>6.6587300000000002E-2</v>
      </c>
      <c r="EE311" s="22">
        <v>5.8050200000000003E-2</v>
      </c>
      <c r="EF311" s="22">
        <v>5.8190600000000002E-2</v>
      </c>
      <c r="EG311" s="22">
        <v>5.5862099999999998E-2</v>
      </c>
      <c r="EH311" s="22">
        <v>9.3497200000000003E-2</v>
      </c>
      <c r="EI311" s="22">
        <v>0.22828329999999999</v>
      </c>
      <c r="EJ311" s="22">
        <v>0.24162800000000001</v>
      </c>
      <c r="EK311" s="22">
        <v>0.23442209999999999</v>
      </c>
      <c r="EL311" s="22">
        <v>0.25628899999999999</v>
      </c>
      <c r="EM311" s="22">
        <v>0.24123800000000001</v>
      </c>
      <c r="EN311" s="22">
        <v>0.33565240000000002</v>
      </c>
      <c r="EO311" s="22">
        <v>0.35840830000000001</v>
      </c>
      <c r="EP311" s="22">
        <v>0.31825330000000002</v>
      </c>
      <c r="EQ311" s="22">
        <v>0.35569099999999998</v>
      </c>
      <c r="ER311" s="22">
        <v>0.23476520000000001</v>
      </c>
      <c r="ES311" s="22">
        <v>0.1479326</v>
      </c>
      <c r="ET311" s="22">
        <v>0.16140959999999999</v>
      </c>
      <c r="EU311" s="22">
        <v>61.952260000000003</v>
      </c>
      <c r="EV311" s="22">
        <v>61.259979999999999</v>
      </c>
      <c r="EW311" s="22">
        <v>61.320030000000003</v>
      </c>
      <c r="EX311" s="22">
        <v>61.479570000000002</v>
      </c>
      <c r="EY311" s="22">
        <v>61.16328</v>
      </c>
      <c r="EZ311" s="22">
        <v>60.603450000000002</v>
      </c>
      <c r="FA311" s="22">
        <v>60.912640000000003</v>
      </c>
      <c r="FB311" s="22">
        <v>61.947760000000002</v>
      </c>
      <c r="FC311" s="22">
        <v>63.744709999999998</v>
      </c>
      <c r="FD311" s="22">
        <v>68.998170000000002</v>
      </c>
      <c r="FE311" s="22">
        <v>73.807320000000004</v>
      </c>
      <c r="FF311" s="22">
        <v>76.081440000000001</v>
      </c>
      <c r="FG311" s="22">
        <v>76.812870000000004</v>
      </c>
      <c r="FH311" s="22">
        <v>76.436419999999998</v>
      </c>
      <c r="FI311" s="22">
        <v>76.508610000000004</v>
      </c>
      <c r="FJ311" s="22">
        <v>76.469149999999999</v>
      </c>
      <c r="FK311" s="22">
        <v>77.419910000000002</v>
      </c>
      <c r="FL311" s="22">
        <v>76.891980000000004</v>
      </c>
      <c r="FM311" s="22">
        <v>75.701130000000006</v>
      </c>
      <c r="FN311" s="22">
        <v>72.689049999999995</v>
      </c>
      <c r="FO311" s="22">
        <v>69.328370000000007</v>
      </c>
      <c r="FP311" s="22">
        <v>66.865949999999998</v>
      </c>
      <c r="FQ311" s="22">
        <v>64.901700000000005</v>
      </c>
      <c r="FR311" s="22">
        <v>64.385739999999998</v>
      </c>
      <c r="FS311" s="22">
        <v>1.397953</v>
      </c>
      <c r="FT311" s="22">
        <v>6.4874100000000004E-2</v>
      </c>
      <c r="FU311" s="22">
        <v>0.111327</v>
      </c>
    </row>
    <row r="312" spans="1:177" x14ac:dyDescent="0.2">
      <c r="A312" s="13" t="s">
        <v>226</v>
      </c>
      <c r="B312" s="13" t="s">
        <v>199</v>
      </c>
      <c r="C312" s="13" t="s">
        <v>272</v>
      </c>
      <c r="D312" s="34" t="s">
        <v>249</v>
      </c>
      <c r="E312" s="23" t="s">
        <v>220</v>
      </c>
      <c r="F312" s="23">
        <v>967</v>
      </c>
      <c r="G312" s="22">
        <v>0.74937779999999998</v>
      </c>
      <c r="H312" s="22">
        <v>0.66515820000000003</v>
      </c>
      <c r="I312" s="22">
        <v>0.62230739999999996</v>
      </c>
      <c r="J312" s="22">
        <v>0.57425570000000004</v>
      </c>
      <c r="K312" s="22">
        <v>0.61312619999999995</v>
      </c>
      <c r="L312" s="22">
        <v>0.60458769999999995</v>
      </c>
      <c r="M312" s="22">
        <v>0.60419020000000001</v>
      </c>
      <c r="N312" s="22">
        <v>0.64942920000000004</v>
      </c>
      <c r="O312" s="22">
        <v>0.40323619999999999</v>
      </c>
      <c r="P312" s="22">
        <v>0.18842400000000001</v>
      </c>
      <c r="Q312" s="22">
        <v>5.3343000000000002E-2</v>
      </c>
      <c r="R312" s="22">
        <v>4.2185100000000003E-2</v>
      </c>
      <c r="S312" s="22">
        <v>6.0074799999999998E-2</v>
      </c>
      <c r="T312" s="22">
        <v>9.7126500000000004E-2</v>
      </c>
      <c r="U312" s="22">
        <v>0.16419629999999999</v>
      </c>
      <c r="V312" s="22">
        <v>0.27006829999999998</v>
      </c>
      <c r="W312" s="22">
        <v>0.4517388</v>
      </c>
      <c r="X312" s="22">
        <v>0.67036519999999999</v>
      </c>
      <c r="Y312" s="22">
        <v>0.96508570000000005</v>
      </c>
      <c r="Z312" s="22">
        <v>1.0733699999999999</v>
      </c>
      <c r="AA312" s="22">
        <v>1.147078</v>
      </c>
      <c r="AB312" s="22">
        <v>1.0893740000000001</v>
      </c>
      <c r="AC312" s="22">
        <v>0.95590450000000005</v>
      </c>
      <c r="AD312" s="22">
        <v>0.84561439999999999</v>
      </c>
      <c r="AE312" s="22">
        <v>-0.12678139999999999</v>
      </c>
      <c r="AF312" s="22">
        <v>-0.1232968</v>
      </c>
      <c r="AG312" s="22">
        <v>-9.4678600000000002E-2</v>
      </c>
      <c r="AH312" s="22">
        <v>-7.6575599999999994E-2</v>
      </c>
      <c r="AI312" s="22">
        <v>-1.13598E-2</v>
      </c>
      <c r="AJ312" s="22">
        <v>-4.5227000000000003E-2</v>
      </c>
      <c r="AK312" s="22">
        <v>-6.7539500000000002E-2</v>
      </c>
      <c r="AL312" s="22">
        <v>-2.9545000000000001E-3</v>
      </c>
      <c r="AM312" s="22">
        <v>-8.1409700000000002E-2</v>
      </c>
      <c r="AN312" s="22">
        <v>-0.1389407</v>
      </c>
      <c r="AO312" s="22">
        <v>-0.22282759999999999</v>
      </c>
      <c r="AP312" s="22">
        <v>-0.1684097</v>
      </c>
      <c r="AQ312" s="22">
        <v>-0.1274256</v>
      </c>
      <c r="AR312" s="22">
        <v>-0.10551960000000001</v>
      </c>
      <c r="AS312" s="22">
        <v>-0.1056676</v>
      </c>
      <c r="AT312" s="22">
        <v>-0.1017492</v>
      </c>
      <c r="AU312" s="22">
        <v>-0.1279555</v>
      </c>
      <c r="AV312" s="22">
        <v>-0.1187037</v>
      </c>
      <c r="AW312" s="22">
        <v>-7.6912599999999998E-2</v>
      </c>
      <c r="AX312" s="22">
        <v>-8.5438399999999998E-2</v>
      </c>
      <c r="AY312" s="22">
        <v>-5.1356100000000002E-2</v>
      </c>
      <c r="AZ312" s="22">
        <v>-0.1185688</v>
      </c>
      <c r="BA312" s="22">
        <v>-0.15701399999999999</v>
      </c>
      <c r="BB312" s="22">
        <v>-0.12332600000000001</v>
      </c>
      <c r="BC312" s="22">
        <v>-5.0386E-2</v>
      </c>
      <c r="BD312" s="22">
        <v>-6.1323999999999997E-2</v>
      </c>
      <c r="BE312" s="22">
        <v>-4.65666E-2</v>
      </c>
      <c r="BF312" s="22">
        <v>-3.5373399999999999E-2</v>
      </c>
      <c r="BG312" s="22">
        <v>3.3136899999999997E-2</v>
      </c>
      <c r="BH312" s="22">
        <v>1.0263700000000001E-2</v>
      </c>
      <c r="BI312" s="22">
        <v>-2.0892000000000001E-2</v>
      </c>
      <c r="BJ312" s="22">
        <v>4.3562700000000003E-2</v>
      </c>
      <c r="BK312" s="22">
        <v>-3.2178600000000002E-2</v>
      </c>
      <c r="BL312" s="22">
        <v>-7.2046100000000002E-2</v>
      </c>
      <c r="BM312" s="22">
        <v>-0.13777320000000001</v>
      </c>
      <c r="BN312" s="22">
        <v>-6.8120799999999995E-2</v>
      </c>
      <c r="BO312" s="22">
        <v>-2.9317599999999999E-2</v>
      </c>
      <c r="BP312" s="22">
        <v>-2.4832000000000001E-3</v>
      </c>
      <c r="BQ312" s="22">
        <v>8.9292999999999994E-3</v>
      </c>
      <c r="BR312" s="22">
        <v>2.1505799999999999E-2</v>
      </c>
      <c r="BS312" s="22">
        <v>5.8533999999999999E-3</v>
      </c>
      <c r="BT312" s="22">
        <v>1.20286E-2</v>
      </c>
      <c r="BU312" s="22">
        <v>4.8944599999999998E-2</v>
      </c>
      <c r="BV312" s="22">
        <v>2.35474E-2</v>
      </c>
      <c r="BW312" s="22">
        <v>5.6449399999999997E-2</v>
      </c>
      <c r="BX312" s="22">
        <v>-9.6290000000000004E-4</v>
      </c>
      <c r="BY312" s="22">
        <v>-4.6124600000000002E-2</v>
      </c>
      <c r="BZ312" s="22">
        <v>-2.27791E-2</v>
      </c>
      <c r="CA312" s="22">
        <v>2.5252E-3</v>
      </c>
      <c r="CB312" s="22">
        <v>-1.8401799999999999E-2</v>
      </c>
      <c r="CC312" s="22">
        <v>-1.32444E-2</v>
      </c>
      <c r="CD312" s="22">
        <v>-6.8368999999999999E-3</v>
      </c>
      <c r="CE312" s="22">
        <v>6.3955200000000004E-2</v>
      </c>
      <c r="CF312" s="22">
        <v>4.8696400000000001E-2</v>
      </c>
      <c r="CG312" s="22">
        <v>1.14159E-2</v>
      </c>
      <c r="CH312" s="22">
        <v>7.5780299999999995E-2</v>
      </c>
      <c r="CI312" s="22">
        <v>1.9187E-3</v>
      </c>
      <c r="CJ312" s="22">
        <v>-2.5714999999999998E-2</v>
      </c>
      <c r="CK312" s="22">
        <v>-7.8864799999999999E-2</v>
      </c>
      <c r="CL312" s="22">
        <v>1.3389999999999999E-3</v>
      </c>
      <c r="CM312" s="22">
        <v>3.8631800000000001E-2</v>
      </c>
      <c r="CN312" s="22">
        <v>6.8879599999999999E-2</v>
      </c>
      <c r="CO312" s="22">
        <v>8.8298799999999997E-2</v>
      </c>
      <c r="CP312" s="22">
        <v>0.1068718</v>
      </c>
      <c r="CQ312" s="22">
        <v>9.8529000000000005E-2</v>
      </c>
      <c r="CR312" s="22">
        <v>0.1025734</v>
      </c>
      <c r="CS312" s="22">
        <v>0.13611290000000001</v>
      </c>
      <c r="CT312" s="22">
        <v>9.9030599999999996E-2</v>
      </c>
      <c r="CU312" s="22">
        <v>0.13111510000000001</v>
      </c>
      <c r="CV312" s="22">
        <v>8.0490500000000006E-2</v>
      </c>
      <c r="CW312" s="22">
        <v>3.0676999999999999E-2</v>
      </c>
      <c r="CX312" s="22">
        <v>4.6859400000000002E-2</v>
      </c>
      <c r="CY312" s="22">
        <v>5.5436399999999997E-2</v>
      </c>
      <c r="CZ312" s="22">
        <v>2.4520299999999998E-2</v>
      </c>
      <c r="DA312" s="22">
        <v>2.00778E-2</v>
      </c>
      <c r="DB312" s="22">
        <v>2.1699599999999999E-2</v>
      </c>
      <c r="DC312" s="22">
        <v>9.4773499999999997E-2</v>
      </c>
      <c r="DD312" s="22">
        <v>8.7129100000000001E-2</v>
      </c>
      <c r="DE312" s="22">
        <v>4.37238E-2</v>
      </c>
      <c r="DF312" s="22">
        <v>0.107998</v>
      </c>
      <c r="DG312" s="22">
        <v>3.6015999999999999E-2</v>
      </c>
      <c r="DH312" s="22">
        <v>2.0615999999999999E-2</v>
      </c>
      <c r="DI312" s="22">
        <v>-1.9956399999999999E-2</v>
      </c>
      <c r="DJ312" s="22">
        <v>7.0798799999999995E-2</v>
      </c>
      <c r="DK312" s="22">
        <v>0.1065812</v>
      </c>
      <c r="DL312" s="22">
        <v>0.14024229999999999</v>
      </c>
      <c r="DM312" s="22">
        <v>0.16766819999999999</v>
      </c>
      <c r="DN312" s="22">
        <v>0.19223770000000001</v>
      </c>
      <c r="DO312" s="22">
        <v>0.1912046</v>
      </c>
      <c r="DP312" s="22">
        <v>0.19311819999999999</v>
      </c>
      <c r="DQ312" s="22">
        <v>0.22328110000000001</v>
      </c>
      <c r="DR312" s="22">
        <v>0.1745138</v>
      </c>
      <c r="DS312" s="22">
        <v>0.20578089999999999</v>
      </c>
      <c r="DT312" s="22">
        <v>0.161944</v>
      </c>
      <c r="DU312" s="22">
        <v>0.10747859999999999</v>
      </c>
      <c r="DV312" s="22">
        <v>0.1164979</v>
      </c>
      <c r="DW312" s="22">
        <v>0.1318318</v>
      </c>
      <c r="DX312" s="22">
        <v>8.6493100000000003E-2</v>
      </c>
      <c r="DY312" s="22">
        <v>6.8189700000000006E-2</v>
      </c>
      <c r="DZ312" s="22">
        <v>6.2901799999999994E-2</v>
      </c>
      <c r="EA312" s="22">
        <v>0.13927020000000001</v>
      </c>
      <c r="EB312" s="22">
        <v>0.14261969999999999</v>
      </c>
      <c r="EC312" s="22">
        <v>9.0371300000000002E-2</v>
      </c>
      <c r="ED312" s="22">
        <v>0.15451509999999999</v>
      </c>
      <c r="EE312" s="22">
        <v>8.5247100000000006E-2</v>
      </c>
      <c r="EF312" s="22">
        <v>8.7510699999999997E-2</v>
      </c>
      <c r="EG312" s="22">
        <v>6.5098000000000003E-2</v>
      </c>
      <c r="EH312" s="22">
        <v>0.17108770000000001</v>
      </c>
      <c r="EI312" s="22">
        <v>0.20468919999999999</v>
      </c>
      <c r="EJ312" s="22">
        <v>0.24327869999999999</v>
      </c>
      <c r="EK312" s="22">
        <v>0.28226519999999999</v>
      </c>
      <c r="EL312" s="22">
        <v>0.31549270000000001</v>
      </c>
      <c r="EM312" s="22">
        <v>0.32501350000000001</v>
      </c>
      <c r="EN312" s="22">
        <v>0.32385059999999999</v>
      </c>
      <c r="EO312" s="22">
        <v>0.34913830000000001</v>
      </c>
      <c r="EP312" s="22">
        <v>0.28349960000000002</v>
      </c>
      <c r="EQ312" s="22">
        <v>0.31358639999999999</v>
      </c>
      <c r="ER312" s="22">
        <v>0.27954980000000001</v>
      </c>
      <c r="ES312" s="22">
        <v>0.2183679</v>
      </c>
      <c r="ET312" s="22">
        <v>0.21704480000000001</v>
      </c>
      <c r="EU312" s="22">
        <v>62.233260000000001</v>
      </c>
      <c r="EV312" s="22">
        <v>62.010199999999998</v>
      </c>
      <c r="EW312" s="22">
        <v>62.084859999999999</v>
      </c>
      <c r="EX312" s="22">
        <v>62.674289999999999</v>
      </c>
      <c r="EY312" s="22">
        <v>62.570599999999999</v>
      </c>
      <c r="EZ312" s="22">
        <v>62.274769999999997</v>
      </c>
      <c r="FA312" s="22">
        <v>62.23883</v>
      </c>
      <c r="FB312" s="22">
        <v>62.584429999999998</v>
      </c>
      <c r="FC312" s="22">
        <v>63.237879999999997</v>
      </c>
      <c r="FD312" s="22">
        <v>67.835589999999996</v>
      </c>
      <c r="FE312" s="22">
        <v>72.377020000000002</v>
      </c>
      <c r="FF312" s="22">
        <v>74.057239999999993</v>
      </c>
      <c r="FG312" s="22">
        <v>74.288539999999998</v>
      </c>
      <c r="FH312" s="22">
        <v>73.665989999999994</v>
      </c>
      <c r="FI312" s="22">
        <v>73.442430000000002</v>
      </c>
      <c r="FJ312" s="22">
        <v>73.642920000000004</v>
      </c>
      <c r="FK312" s="22">
        <v>74.739689999999996</v>
      </c>
      <c r="FL312" s="22">
        <v>74.276589999999999</v>
      </c>
      <c r="FM312" s="22">
        <v>72.941109999999995</v>
      </c>
      <c r="FN312" s="22">
        <v>70.590900000000005</v>
      </c>
      <c r="FO312" s="22">
        <v>67.85172</v>
      </c>
      <c r="FP312" s="22">
        <v>66.279839999999993</v>
      </c>
      <c r="FQ312" s="22">
        <v>64.730509999999995</v>
      </c>
      <c r="FR312" s="22">
        <v>64.351699999999994</v>
      </c>
      <c r="FS312" s="22">
        <v>1.6616610000000001</v>
      </c>
      <c r="FT312" s="22">
        <v>7.3874099999999998E-2</v>
      </c>
      <c r="FU312" s="22">
        <v>0.13430429999999999</v>
      </c>
    </row>
    <row r="313" spans="1:177" x14ac:dyDescent="0.2">
      <c r="A313" s="13" t="s">
        <v>226</v>
      </c>
      <c r="B313" s="13" t="s">
        <v>199</v>
      </c>
      <c r="C313" s="13" t="s">
        <v>272</v>
      </c>
      <c r="D313" s="34" t="s">
        <v>249</v>
      </c>
      <c r="E313" s="23" t="s">
        <v>221</v>
      </c>
      <c r="F313" s="23">
        <v>762</v>
      </c>
      <c r="G313" s="22">
        <v>0.74363060000000003</v>
      </c>
      <c r="H313" s="22">
        <v>0.73155300000000001</v>
      </c>
      <c r="I313" s="22">
        <v>0.66673629999999995</v>
      </c>
      <c r="J313" s="22">
        <v>0.65081440000000002</v>
      </c>
      <c r="K313" s="22">
        <v>0.55534799999999995</v>
      </c>
      <c r="L313" s="22">
        <v>0.63927009999999995</v>
      </c>
      <c r="M313" s="22">
        <v>0.59758409999999995</v>
      </c>
      <c r="N313" s="22">
        <v>0.53294459999999999</v>
      </c>
      <c r="O313" s="22">
        <v>0.3577379</v>
      </c>
      <c r="P313" s="22">
        <v>0.1121119</v>
      </c>
      <c r="Q313" s="22">
        <v>-2.3776100000000001E-2</v>
      </c>
      <c r="R313" s="22">
        <v>-0.13299610000000001</v>
      </c>
      <c r="S313" s="22">
        <v>2.2355699999999999E-2</v>
      </c>
      <c r="T313" s="22">
        <v>0.10068009999999999</v>
      </c>
      <c r="U313" s="22">
        <v>0.20638529999999999</v>
      </c>
      <c r="V313" s="22">
        <v>0.49137599999999998</v>
      </c>
      <c r="W313" s="22">
        <v>0.73049200000000003</v>
      </c>
      <c r="X313" s="22">
        <v>1.2675810000000001</v>
      </c>
      <c r="Y313" s="22">
        <v>1.5550349999999999</v>
      </c>
      <c r="Z313" s="22">
        <v>1.5756399999999999</v>
      </c>
      <c r="AA313" s="22">
        <v>1.621132</v>
      </c>
      <c r="AB313" s="22">
        <v>1.3800559999999999</v>
      </c>
      <c r="AC313" s="22">
        <v>1.1369400000000001</v>
      </c>
      <c r="AD313" s="22">
        <v>0.93259270000000005</v>
      </c>
      <c r="AE313" s="22">
        <v>-0.19734679999999999</v>
      </c>
      <c r="AF313" s="22">
        <v>-0.15408430000000001</v>
      </c>
      <c r="AG313" s="22">
        <v>-0.14539659999999999</v>
      </c>
      <c r="AH313" s="22">
        <v>-0.1116452</v>
      </c>
      <c r="AI313" s="22">
        <v>-0.16720280000000001</v>
      </c>
      <c r="AJ313" s="22">
        <v>-0.11042449999999999</v>
      </c>
      <c r="AK313" s="22">
        <v>-0.21161269999999999</v>
      </c>
      <c r="AL313" s="22">
        <v>-0.17720559999999999</v>
      </c>
      <c r="AM313" s="22">
        <v>-0.15456210000000001</v>
      </c>
      <c r="AN313" s="22">
        <v>-0.2253261</v>
      </c>
      <c r="AO313" s="22">
        <v>-0.25328499999999998</v>
      </c>
      <c r="AP313" s="22">
        <v>-0.28381050000000002</v>
      </c>
      <c r="AQ313" s="22">
        <v>-0.25741900000000001</v>
      </c>
      <c r="AR313" s="22">
        <v>-0.22663920000000001</v>
      </c>
      <c r="AS313" s="22">
        <v>-0.30942950000000002</v>
      </c>
      <c r="AT313" s="22">
        <v>-0.25613150000000001</v>
      </c>
      <c r="AU313" s="22">
        <v>-0.26246399999999998</v>
      </c>
      <c r="AV313" s="22">
        <v>-0.10317709999999999</v>
      </c>
      <c r="AW313" s="22">
        <v>-0.11657389999999999</v>
      </c>
      <c r="AX313" s="22">
        <v>-2.0747000000000002E-2</v>
      </c>
      <c r="AY313" s="22">
        <v>-2.18719E-2</v>
      </c>
      <c r="AZ313" s="22">
        <v>-0.22919059999999999</v>
      </c>
      <c r="BA313" s="22">
        <v>-0.2702119</v>
      </c>
      <c r="BB313" s="22">
        <v>-0.27056459999999999</v>
      </c>
      <c r="BC313" s="22">
        <v>-0.1167855</v>
      </c>
      <c r="BD313" s="22">
        <v>-6.7535499999999998E-2</v>
      </c>
      <c r="BE313" s="22">
        <v>-7.2043899999999994E-2</v>
      </c>
      <c r="BF313" s="22">
        <v>-4.64322E-2</v>
      </c>
      <c r="BG313" s="22">
        <v>-0.1134714</v>
      </c>
      <c r="BH313" s="22">
        <v>-5.3453899999999999E-2</v>
      </c>
      <c r="BI313" s="22">
        <v>-0.13966200000000001</v>
      </c>
      <c r="BJ313" s="22">
        <v>-0.1115492</v>
      </c>
      <c r="BK313" s="22">
        <v>-7.7619900000000006E-2</v>
      </c>
      <c r="BL313" s="22">
        <v>-0.12489119999999999</v>
      </c>
      <c r="BM313" s="22">
        <v>-0.1338751</v>
      </c>
      <c r="BN313" s="22">
        <v>-0.17048559999999999</v>
      </c>
      <c r="BO313" s="22">
        <v>-8.4180500000000005E-2</v>
      </c>
      <c r="BP313" s="22">
        <v>-6.8041400000000002E-2</v>
      </c>
      <c r="BQ313" s="22">
        <v>-0.13616590000000001</v>
      </c>
      <c r="BR313" s="22">
        <v>-8.6637599999999995E-2</v>
      </c>
      <c r="BS313" s="22">
        <v>-9.9729200000000004E-2</v>
      </c>
      <c r="BT313" s="22">
        <v>7.1473599999999998E-2</v>
      </c>
      <c r="BU313" s="22">
        <v>6.1726099999999999E-2</v>
      </c>
      <c r="BV313" s="22">
        <v>0.1230217</v>
      </c>
      <c r="BW313" s="22">
        <v>0.12935360000000001</v>
      </c>
      <c r="BX313" s="22">
        <v>-7.4361099999999999E-2</v>
      </c>
      <c r="BY313" s="22">
        <v>-0.1354563</v>
      </c>
      <c r="BZ313" s="22">
        <v>-0.12766440000000001</v>
      </c>
      <c r="CA313" s="22">
        <v>-6.0989000000000002E-2</v>
      </c>
      <c r="CB313" s="22">
        <v>-7.5922000000000003E-3</v>
      </c>
      <c r="CC313" s="22">
        <v>-2.1239999999999998E-2</v>
      </c>
      <c r="CD313" s="22">
        <v>-1.266E-3</v>
      </c>
      <c r="CE313" s="22">
        <v>-7.6257099999999994E-2</v>
      </c>
      <c r="CF313" s="22">
        <v>-1.39963E-2</v>
      </c>
      <c r="CG313" s="22">
        <v>-8.9829199999999998E-2</v>
      </c>
      <c r="CH313" s="22">
        <v>-6.6075800000000004E-2</v>
      </c>
      <c r="CI313" s="22">
        <v>-2.4330000000000001E-2</v>
      </c>
      <c r="CJ313" s="22">
        <v>-5.5330299999999999E-2</v>
      </c>
      <c r="CK313" s="22">
        <v>-5.1172200000000001E-2</v>
      </c>
      <c r="CL313" s="22">
        <v>-9.1996999999999995E-2</v>
      </c>
      <c r="CM313" s="22">
        <v>3.5804000000000002E-2</v>
      </c>
      <c r="CN313" s="22">
        <v>4.1803E-2</v>
      </c>
      <c r="CO313" s="22">
        <v>-1.6164000000000001E-2</v>
      </c>
      <c r="CP313" s="22">
        <v>3.07534E-2</v>
      </c>
      <c r="CQ313" s="22">
        <v>1.29804E-2</v>
      </c>
      <c r="CR313" s="22">
        <v>0.1924361</v>
      </c>
      <c r="CS313" s="22">
        <v>0.18521599999999999</v>
      </c>
      <c r="CT313" s="22">
        <v>0.2225954</v>
      </c>
      <c r="CU313" s="22">
        <v>0.23409189999999999</v>
      </c>
      <c r="CV313" s="22">
        <v>3.2873399999999997E-2</v>
      </c>
      <c r="CW313" s="22">
        <v>-4.21249E-2</v>
      </c>
      <c r="CX313" s="22">
        <v>-2.86923E-2</v>
      </c>
      <c r="CY313" s="22">
        <v>-5.1923999999999998E-3</v>
      </c>
      <c r="CZ313" s="22">
        <v>5.2351200000000001E-2</v>
      </c>
      <c r="DA313" s="22">
        <v>2.9563800000000001E-2</v>
      </c>
      <c r="DB313" s="22">
        <v>4.3900300000000003E-2</v>
      </c>
      <c r="DC313" s="22">
        <v>-3.9042899999999998E-2</v>
      </c>
      <c r="DD313" s="22">
        <v>2.5461299999999999E-2</v>
      </c>
      <c r="DE313" s="22">
        <v>-3.9996299999999999E-2</v>
      </c>
      <c r="DF313" s="22">
        <v>-2.06024E-2</v>
      </c>
      <c r="DG313" s="22">
        <v>2.89599E-2</v>
      </c>
      <c r="DH313" s="22">
        <v>1.42305E-2</v>
      </c>
      <c r="DI313" s="22">
        <v>3.1530700000000002E-2</v>
      </c>
      <c r="DJ313" s="22">
        <v>-1.35085E-2</v>
      </c>
      <c r="DK313" s="22">
        <v>0.1557886</v>
      </c>
      <c r="DL313" s="22">
        <v>0.15164739999999999</v>
      </c>
      <c r="DM313" s="22">
        <v>0.10383779999999999</v>
      </c>
      <c r="DN313" s="22">
        <v>0.14814440000000001</v>
      </c>
      <c r="DO313" s="22">
        <v>0.12569</v>
      </c>
      <c r="DP313" s="22">
        <v>0.31339860000000003</v>
      </c>
      <c r="DQ313" s="22">
        <v>0.30870599999999998</v>
      </c>
      <c r="DR313" s="22">
        <v>0.32216909999999999</v>
      </c>
      <c r="DS313" s="22">
        <v>0.33883010000000002</v>
      </c>
      <c r="DT313" s="22">
        <v>0.14010790000000001</v>
      </c>
      <c r="DU313" s="22">
        <v>5.1206500000000002E-2</v>
      </c>
      <c r="DV313" s="22">
        <v>7.0279900000000006E-2</v>
      </c>
      <c r="DW313" s="22">
        <v>7.5368900000000003E-2</v>
      </c>
      <c r="DX313" s="22">
        <v>0.13889989999999999</v>
      </c>
      <c r="DY313" s="22">
        <v>0.1029166</v>
      </c>
      <c r="DZ313" s="22">
        <v>0.1091133</v>
      </c>
      <c r="EA313" s="22">
        <v>1.46885E-2</v>
      </c>
      <c r="EB313" s="22">
        <v>8.2431900000000002E-2</v>
      </c>
      <c r="EC313" s="22">
        <v>3.1954400000000001E-2</v>
      </c>
      <c r="ED313" s="22">
        <v>4.50541E-2</v>
      </c>
      <c r="EE313" s="22">
        <v>0.1059021</v>
      </c>
      <c r="EF313" s="22">
        <v>0.1146654</v>
      </c>
      <c r="EG313" s="22">
        <v>0.15094050000000001</v>
      </c>
      <c r="EH313" s="22">
        <v>9.9816500000000002E-2</v>
      </c>
      <c r="EI313" s="22">
        <v>0.32902710000000002</v>
      </c>
      <c r="EJ313" s="22">
        <v>0.3102452</v>
      </c>
      <c r="EK313" s="22">
        <v>0.2771015</v>
      </c>
      <c r="EL313" s="22">
        <v>0.31763839999999999</v>
      </c>
      <c r="EM313" s="22">
        <v>0.28842469999999998</v>
      </c>
      <c r="EN313" s="22">
        <v>0.48804930000000002</v>
      </c>
      <c r="EO313" s="22">
        <v>0.48700589999999999</v>
      </c>
      <c r="EP313" s="22">
        <v>0.46593770000000001</v>
      </c>
      <c r="EQ313" s="22">
        <v>0.49005559999999998</v>
      </c>
      <c r="ER313" s="22">
        <v>0.29493740000000002</v>
      </c>
      <c r="ES313" s="22">
        <v>0.18596219999999999</v>
      </c>
      <c r="ET313" s="22">
        <v>0.21318010000000001</v>
      </c>
      <c r="EU313" s="22">
        <v>61.599379999999996</v>
      </c>
      <c r="EV313" s="22">
        <v>60.319040000000001</v>
      </c>
      <c r="EW313" s="22">
        <v>60.360669999999999</v>
      </c>
      <c r="EX313" s="22">
        <v>59.980969999999999</v>
      </c>
      <c r="EY313" s="22">
        <v>59.398139999999998</v>
      </c>
      <c r="EZ313" s="22">
        <v>58.507289999999998</v>
      </c>
      <c r="FA313" s="22">
        <v>59.249189999999999</v>
      </c>
      <c r="FB313" s="22">
        <v>61.148690000000002</v>
      </c>
      <c r="FC313" s="22">
        <v>64.378860000000003</v>
      </c>
      <c r="FD313" s="22">
        <v>70.454099999999997</v>
      </c>
      <c r="FE313" s="22">
        <v>75.599519999999998</v>
      </c>
      <c r="FF313" s="22">
        <v>78.618110000000001</v>
      </c>
      <c r="FG313" s="22">
        <v>79.976820000000004</v>
      </c>
      <c r="FH313" s="22">
        <v>79.908680000000004</v>
      </c>
      <c r="FI313" s="22">
        <v>80.352329999999995</v>
      </c>
      <c r="FJ313" s="22">
        <v>80.011830000000003</v>
      </c>
      <c r="FK313" s="22">
        <v>80.779570000000007</v>
      </c>
      <c r="FL313" s="22">
        <v>80.170060000000007</v>
      </c>
      <c r="FM313" s="22">
        <v>79.160640000000001</v>
      </c>
      <c r="FN313" s="22">
        <v>75.318529999999996</v>
      </c>
      <c r="FO313" s="22">
        <v>71.178719999999998</v>
      </c>
      <c r="FP313" s="22">
        <v>67.599980000000002</v>
      </c>
      <c r="FQ313" s="22">
        <v>65.115669999999994</v>
      </c>
      <c r="FR313" s="22">
        <v>64.427729999999997</v>
      </c>
      <c r="FS313" s="22">
        <v>2.4395359999999999</v>
      </c>
      <c r="FT313" s="22">
        <v>0.1131426</v>
      </c>
      <c r="FU313" s="22">
        <v>0.19060189999999999</v>
      </c>
    </row>
    <row r="314" spans="1:177" x14ac:dyDescent="0.2">
      <c r="A314" t="s">
        <v>226</v>
      </c>
      <c r="B314" t="s">
        <v>199</v>
      </c>
      <c r="C314" t="s">
        <v>272</v>
      </c>
      <c r="D314" s="32" t="s">
        <v>238</v>
      </c>
      <c r="E314" t="s">
        <v>219</v>
      </c>
      <c r="F314">
        <v>1298</v>
      </c>
      <c r="G314">
        <v>0.65732970000000002</v>
      </c>
      <c r="H314">
        <v>0.59738210000000003</v>
      </c>
      <c r="I314">
        <v>0.54996880000000004</v>
      </c>
      <c r="J314">
        <v>0.52769149999999998</v>
      </c>
      <c r="K314">
        <v>0.53075150000000004</v>
      </c>
      <c r="L314">
        <v>0.57284100000000004</v>
      </c>
      <c r="M314">
        <v>0.67124010000000001</v>
      </c>
      <c r="N314">
        <v>0.68948069999999995</v>
      </c>
      <c r="O314">
        <v>0.5993906</v>
      </c>
      <c r="P314">
        <v>0.4927069</v>
      </c>
      <c r="Q314">
        <v>0.4248111</v>
      </c>
      <c r="R314">
        <v>0.3506553</v>
      </c>
      <c r="S314">
        <v>0.32399610000000001</v>
      </c>
      <c r="T314">
        <v>0.30958859999999999</v>
      </c>
      <c r="U314">
        <v>0.36652459999999998</v>
      </c>
      <c r="V314">
        <v>0.45263019999999998</v>
      </c>
      <c r="W314">
        <v>0.5347442</v>
      </c>
      <c r="X314">
        <v>0.67082799999999998</v>
      </c>
      <c r="Y314">
        <v>0.84948369999999995</v>
      </c>
      <c r="Z314">
        <v>0.95625039999999994</v>
      </c>
      <c r="AA314">
        <v>0.9686536</v>
      </c>
      <c r="AB314">
        <v>0.89815809999999996</v>
      </c>
      <c r="AC314">
        <v>0.82381079999999995</v>
      </c>
      <c r="AD314">
        <v>0.7131729</v>
      </c>
      <c r="AE314">
        <v>-5.7747E-2</v>
      </c>
      <c r="AF314">
        <v>-8.18662E-2</v>
      </c>
      <c r="AG314">
        <v>-8.4040799999999999E-2</v>
      </c>
      <c r="AH314">
        <v>-7.1607799999999999E-2</v>
      </c>
      <c r="AI314">
        <v>-6.8451999999999999E-2</v>
      </c>
      <c r="AJ314">
        <v>-6.6614900000000005E-2</v>
      </c>
      <c r="AK314">
        <v>-5.3914200000000002E-2</v>
      </c>
      <c r="AL314">
        <v>-5.4049600000000003E-2</v>
      </c>
      <c r="AM314">
        <v>-2.7981800000000001E-2</v>
      </c>
      <c r="AN314">
        <v>-3.1583800000000002E-2</v>
      </c>
      <c r="AO314">
        <v>-1.7363400000000001E-2</v>
      </c>
      <c r="AP314">
        <v>-4.4156000000000001E-2</v>
      </c>
      <c r="AQ314">
        <v>-4.2340299999999997E-2</v>
      </c>
      <c r="AR314">
        <v>-5.6424700000000001E-2</v>
      </c>
      <c r="AS314">
        <v>-1.9403900000000002E-2</v>
      </c>
      <c r="AT314">
        <v>1.66724E-2</v>
      </c>
      <c r="AU314">
        <v>5.8659999999999997E-3</v>
      </c>
      <c r="AV314">
        <v>-1.8946500000000002E-2</v>
      </c>
      <c r="AW314">
        <v>-1.1065800000000001E-2</v>
      </c>
      <c r="AX314">
        <v>-1.4311900000000001E-2</v>
      </c>
      <c r="AY314">
        <v>-1.5879899999999999E-2</v>
      </c>
      <c r="AZ314">
        <v>-3.8933000000000002E-2</v>
      </c>
      <c r="BA314">
        <v>-2.1587599999999998E-2</v>
      </c>
      <c r="BB314">
        <v>-2.0971099999999999E-2</v>
      </c>
      <c r="BC314">
        <v>-3.5169199999999998E-2</v>
      </c>
      <c r="BD314">
        <v>-5.77593E-2</v>
      </c>
      <c r="BE314">
        <v>-5.9805799999999999E-2</v>
      </c>
      <c r="BF314">
        <v>-4.9697199999999997E-2</v>
      </c>
      <c r="BG314">
        <v>-4.6520800000000001E-2</v>
      </c>
      <c r="BH314">
        <v>-4.4910899999999997E-2</v>
      </c>
      <c r="BI314">
        <v>-3.3807999999999998E-2</v>
      </c>
      <c r="BJ314">
        <v>-2.94408E-2</v>
      </c>
      <c r="BK314">
        <v>-2.7314000000000001E-3</v>
      </c>
      <c r="BL314">
        <v>-9.8338999999999996E-3</v>
      </c>
      <c r="BM314">
        <v>7.2106000000000002E-3</v>
      </c>
      <c r="BN314">
        <v>-1.53492E-2</v>
      </c>
      <c r="BO314">
        <v>-1.17298E-2</v>
      </c>
      <c r="BP314">
        <v>-2.4736999999999999E-2</v>
      </c>
      <c r="BQ314">
        <v>1.2593E-2</v>
      </c>
      <c r="BR314">
        <v>4.7479300000000002E-2</v>
      </c>
      <c r="BS314">
        <v>3.5261099999999997E-2</v>
      </c>
      <c r="BT314">
        <v>7.5946E-3</v>
      </c>
      <c r="BU314">
        <v>1.30619E-2</v>
      </c>
      <c r="BV314">
        <v>8.6295E-3</v>
      </c>
      <c r="BW314">
        <v>8.8921E-3</v>
      </c>
      <c r="BX314">
        <v>-1.44779E-2</v>
      </c>
      <c r="BY314">
        <v>1.6063E-3</v>
      </c>
      <c r="BZ314">
        <v>-1.2394999999999999E-3</v>
      </c>
      <c r="CA314">
        <v>-1.9531900000000001E-2</v>
      </c>
      <c r="CB314">
        <v>-4.1062899999999999E-2</v>
      </c>
      <c r="CC314">
        <v>-4.3020799999999998E-2</v>
      </c>
      <c r="CD314">
        <v>-3.4521999999999997E-2</v>
      </c>
      <c r="CE314">
        <v>-3.1331199999999997E-2</v>
      </c>
      <c r="CF314">
        <v>-2.98788E-2</v>
      </c>
      <c r="CG314">
        <v>-1.9882500000000001E-2</v>
      </c>
      <c r="CH314">
        <v>-1.2396900000000001E-2</v>
      </c>
      <c r="CI314">
        <v>1.47569E-2</v>
      </c>
      <c r="CJ314">
        <v>5.2300000000000003E-3</v>
      </c>
      <c r="CK314">
        <v>2.4230399999999999E-2</v>
      </c>
      <c r="CL314">
        <v>4.6023000000000001E-3</v>
      </c>
      <c r="CM314">
        <v>9.4710000000000003E-3</v>
      </c>
      <c r="CN314">
        <v>-2.7902000000000001E-3</v>
      </c>
      <c r="CO314">
        <v>3.4754E-2</v>
      </c>
      <c r="CP314">
        <v>6.8816100000000005E-2</v>
      </c>
      <c r="CQ314">
        <v>5.5620099999999999E-2</v>
      </c>
      <c r="CR314">
        <v>2.5977E-2</v>
      </c>
      <c r="CS314">
        <v>2.97726E-2</v>
      </c>
      <c r="CT314">
        <v>2.4518700000000001E-2</v>
      </c>
      <c r="CU314">
        <v>2.6048999999999999E-2</v>
      </c>
      <c r="CV314">
        <v>2.4596000000000002E-3</v>
      </c>
      <c r="CW314">
        <v>1.76703E-2</v>
      </c>
      <c r="CX314">
        <v>1.2426599999999999E-2</v>
      </c>
      <c r="CY314">
        <v>-3.8947000000000001E-3</v>
      </c>
      <c r="CZ314">
        <v>-2.4366499999999999E-2</v>
      </c>
      <c r="DA314">
        <v>-2.6235700000000001E-2</v>
      </c>
      <c r="DB314">
        <v>-1.9346700000000001E-2</v>
      </c>
      <c r="DC314">
        <v>-1.6141699999999998E-2</v>
      </c>
      <c r="DD314">
        <v>-1.4846699999999999E-2</v>
      </c>
      <c r="DE314">
        <v>-5.9569999999999996E-3</v>
      </c>
      <c r="DF314">
        <v>4.6470000000000001E-3</v>
      </c>
      <c r="DG314">
        <v>3.2245200000000002E-2</v>
      </c>
      <c r="DH314">
        <v>2.02939E-2</v>
      </c>
      <c r="DI314">
        <v>4.1250299999999997E-2</v>
      </c>
      <c r="DJ314">
        <v>2.4553800000000001E-2</v>
      </c>
      <c r="DK314">
        <v>3.06717E-2</v>
      </c>
      <c r="DL314">
        <v>1.91565E-2</v>
      </c>
      <c r="DM314">
        <v>5.6914899999999997E-2</v>
      </c>
      <c r="DN314">
        <v>9.0152899999999994E-2</v>
      </c>
      <c r="DO314">
        <v>7.5979099999999994E-2</v>
      </c>
      <c r="DP314">
        <v>4.4359299999999997E-2</v>
      </c>
      <c r="DQ314">
        <v>4.6483400000000001E-2</v>
      </c>
      <c r="DR314">
        <v>4.0407899999999997E-2</v>
      </c>
      <c r="DS314">
        <v>4.3206000000000001E-2</v>
      </c>
      <c r="DT314">
        <v>1.93971E-2</v>
      </c>
      <c r="DU314">
        <v>3.3734300000000002E-2</v>
      </c>
      <c r="DV314">
        <v>2.60927E-2</v>
      </c>
      <c r="DW314">
        <v>1.8683100000000001E-2</v>
      </c>
      <c r="DX314">
        <v>-2.5960000000000002E-4</v>
      </c>
      <c r="DY314">
        <v>-2.0008000000000001E-3</v>
      </c>
      <c r="DZ314">
        <v>2.5639E-3</v>
      </c>
      <c r="EA314">
        <v>5.7895000000000004E-3</v>
      </c>
      <c r="EB314">
        <v>6.8573000000000002E-3</v>
      </c>
      <c r="EC314">
        <v>1.41491E-2</v>
      </c>
      <c r="ED314">
        <v>2.9255799999999998E-2</v>
      </c>
      <c r="EE314">
        <v>5.7495600000000001E-2</v>
      </c>
      <c r="EF314">
        <v>4.2043900000000002E-2</v>
      </c>
      <c r="EG314">
        <v>6.5824300000000002E-2</v>
      </c>
      <c r="EH314">
        <v>5.3360499999999998E-2</v>
      </c>
      <c r="EI314">
        <v>6.1282200000000002E-2</v>
      </c>
      <c r="EJ314">
        <v>5.0844199999999999E-2</v>
      </c>
      <c r="EK314">
        <v>8.8911900000000002E-2</v>
      </c>
      <c r="EL314">
        <v>0.1209599</v>
      </c>
      <c r="EM314">
        <v>0.1053742</v>
      </c>
      <c r="EN314">
        <v>7.0900500000000005E-2</v>
      </c>
      <c r="EO314">
        <v>7.0611099999999996E-2</v>
      </c>
      <c r="EP314">
        <v>6.33494E-2</v>
      </c>
      <c r="EQ314">
        <v>6.7977899999999994E-2</v>
      </c>
      <c r="ER314">
        <v>4.3852200000000001E-2</v>
      </c>
      <c r="ES314">
        <v>5.6928199999999998E-2</v>
      </c>
      <c r="ET314">
        <v>4.5824299999999998E-2</v>
      </c>
      <c r="EU314">
        <v>53.370609999999999</v>
      </c>
      <c r="EV314">
        <v>52.935609999999997</v>
      </c>
      <c r="EW314">
        <v>52.311839999999997</v>
      </c>
      <c r="EX314">
        <v>51.601550000000003</v>
      </c>
      <c r="EY314">
        <v>51.308079999999997</v>
      </c>
      <c r="EZ314">
        <v>51.035739999999997</v>
      </c>
      <c r="FA314">
        <v>50.650410000000001</v>
      </c>
      <c r="FB314">
        <v>50.944679999999998</v>
      </c>
      <c r="FC314">
        <v>54.20337</v>
      </c>
      <c r="FD314">
        <v>58.376420000000003</v>
      </c>
      <c r="FE314">
        <v>62.200049999999997</v>
      </c>
      <c r="FF314">
        <v>65.173569999999998</v>
      </c>
      <c r="FG314">
        <v>67.001249999999999</v>
      </c>
      <c r="FH314">
        <v>67.679259999999999</v>
      </c>
      <c r="FI314">
        <v>67.954930000000004</v>
      </c>
      <c r="FJ314">
        <v>67.489410000000007</v>
      </c>
      <c r="FK314">
        <v>66.380420000000001</v>
      </c>
      <c r="FL314">
        <v>64.919880000000006</v>
      </c>
      <c r="FM314">
        <v>62.667920000000002</v>
      </c>
      <c r="FN314">
        <v>60.429270000000002</v>
      </c>
      <c r="FO314">
        <v>58.795990000000003</v>
      </c>
      <c r="FP314">
        <v>57.475479999999997</v>
      </c>
      <c r="FQ314">
        <v>56.460270000000001</v>
      </c>
      <c r="FR314">
        <v>55.473599999999998</v>
      </c>
      <c r="FS314">
        <v>0.44605860000000003</v>
      </c>
      <c r="FT314">
        <v>2.08185E-2</v>
      </c>
      <c r="FU314">
        <v>2.74702E-2</v>
      </c>
    </row>
    <row r="315" spans="1:177" x14ac:dyDescent="0.2">
      <c r="A315" t="s">
        <v>226</v>
      </c>
      <c r="B315" t="s">
        <v>199</v>
      </c>
      <c r="C315" t="s">
        <v>272</v>
      </c>
      <c r="D315" s="32" t="s">
        <v>238</v>
      </c>
      <c r="E315" t="s">
        <v>220</v>
      </c>
      <c r="F315">
        <v>741</v>
      </c>
      <c r="G315">
        <v>0.64406300000000005</v>
      </c>
      <c r="H315">
        <v>0.55179290000000003</v>
      </c>
      <c r="I315">
        <v>0.49966139999999998</v>
      </c>
      <c r="J315">
        <v>0.49879580000000001</v>
      </c>
      <c r="K315">
        <v>0.50029469999999998</v>
      </c>
      <c r="L315">
        <v>0.53317769999999998</v>
      </c>
      <c r="M315">
        <v>0.63271060000000001</v>
      </c>
      <c r="N315">
        <v>0.65892859999999998</v>
      </c>
      <c r="O315">
        <v>0.59220859999999997</v>
      </c>
      <c r="P315">
        <v>0.4926354</v>
      </c>
      <c r="Q315">
        <v>0.45657950000000003</v>
      </c>
      <c r="R315">
        <v>0.3971459</v>
      </c>
      <c r="S315">
        <v>0.37612699999999999</v>
      </c>
      <c r="T315">
        <v>0.35922549999999998</v>
      </c>
      <c r="U315">
        <v>0.4097073</v>
      </c>
      <c r="V315">
        <v>0.46176040000000002</v>
      </c>
      <c r="W315">
        <v>0.50575029999999999</v>
      </c>
      <c r="X315">
        <v>0.614174</v>
      </c>
      <c r="Y315">
        <v>0.79488429999999999</v>
      </c>
      <c r="Z315">
        <v>0.92174940000000005</v>
      </c>
      <c r="AA315">
        <v>0.91721109999999995</v>
      </c>
      <c r="AB315">
        <v>0.87199959999999999</v>
      </c>
      <c r="AC315">
        <v>0.81774000000000002</v>
      </c>
      <c r="AD315">
        <v>0.72698339999999995</v>
      </c>
      <c r="AE315">
        <v>-6.16651E-2</v>
      </c>
      <c r="AF315">
        <v>-0.12127590000000001</v>
      </c>
      <c r="AG315">
        <v>-0.13902719999999999</v>
      </c>
      <c r="AH315">
        <v>-0.1031253</v>
      </c>
      <c r="AI315">
        <v>-9.0955099999999997E-2</v>
      </c>
      <c r="AJ315">
        <v>-8.6918300000000004E-2</v>
      </c>
      <c r="AK315">
        <v>-6.4611100000000005E-2</v>
      </c>
      <c r="AL315">
        <v>-7.4900499999999995E-2</v>
      </c>
      <c r="AM315">
        <v>-4.00661E-2</v>
      </c>
      <c r="AN315">
        <v>-5.9596999999999997E-2</v>
      </c>
      <c r="AO315">
        <v>-5.5663200000000003E-2</v>
      </c>
      <c r="AP315">
        <v>-7.9041700000000006E-2</v>
      </c>
      <c r="AQ315">
        <v>-7.5749200000000003E-2</v>
      </c>
      <c r="AR315">
        <v>-9.0554700000000002E-2</v>
      </c>
      <c r="AS315">
        <v>-4.8167599999999998E-2</v>
      </c>
      <c r="AT315">
        <v>-1.9089399999999999E-2</v>
      </c>
      <c r="AU315">
        <v>-3.2035800000000003E-2</v>
      </c>
      <c r="AV315">
        <v>-4.7197999999999997E-2</v>
      </c>
      <c r="AW315">
        <v>-4.1345800000000002E-2</v>
      </c>
      <c r="AX315">
        <v>-3.3916399999999999E-2</v>
      </c>
      <c r="AY315">
        <v>-5.4063E-2</v>
      </c>
      <c r="AZ315">
        <v>-5.4899099999999999E-2</v>
      </c>
      <c r="BA315">
        <v>-1.7325199999999999E-2</v>
      </c>
      <c r="BB315">
        <v>-1.51244E-2</v>
      </c>
      <c r="BC315">
        <v>-3.1378799999999998E-2</v>
      </c>
      <c r="BD315">
        <v>-8.5772299999999996E-2</v>
      </c>
      <c r="BE315">
        <v>-0.1021944</v>
      </c>
      <c r="BF315">
        <v>-7.2038500000000005E-2</v>
      </c>
      <c r="BG315">
        <v>-6.05541E-2</v>
      </c>
      <c r="BH315">
        <v>-5.5609400000000003E-2</v>
      </c>
      <c r="BI315">
        <v>-3.8656099999999999E-2</v>
      </c>
      <c r="BJ315">
        <v>-4.4426500000000001E-2</v>
      </c>
      <c r="BK315">
        <v>-1.16201E-2</v>
      </c>
      <c r="BL315">
        <v>-3.1864000000000003E-2</v>
      </c>
      <c r="BM315">
        <v>-1.98698E-2</v>
      </c>
      <c r="BN315">
        <v>-4.15103E-2</v>
      </c>
      <c r="BO315">
        <v>-4.0911999999999997E-2</v>
      </c>
      <c r="BP315">
        <v>-5.6293299999999998E-2</v>
      </c>
      <c r="BQ315">
        <v>-1.42427E-2</v>
      </c>
      <c r="BR315">
        <v>1.1769399999999999E-2</v>
      </c>
      <c r="BS315">
        <v>-4.0140000000000002E-3</v>
      </c>
      <c r="BT315">
        <v>-2.10609E-2</v>
      </c>
      <c r="BU315">
        <v>-1.0408300000000001E-2</v>
      </c>
      <c r="BV315">
        <v>9.5310000000000002E-4</v>
      </c>
      <c r="BW315">
        <v>-1.5391500000000001E-2</v>
      </c>
      <c r="BX315">
        <v>-1.99492E-2</v>
      </c>
      <c r="BY315">
        <v>1.22392E-2</v>
      </c>
      <c r="BZ315">
        <v>1.2638399999999999E-2</v>
      </c>
      <c r="CA315">
        <v>-1.04026E-2</v>
      </c>
      <c r="CB315">
        <v>-6.1182599999999997E-2</v>
      </c>
      <c r="CC315">
        <v>-7.6684100000000005E-2</v>
      </c>
      <c r="CD315">
        <v>-5.0507900000000001E-2</v>
      </c>
      <c r="CE315">
        <v>-3.9498600000000002E-2</v>
      </c>
      <c r="CF315">
        <v>-3.3924999999999997E-2</v>
      </c>
      <c r="CG315">
        <v>-2.0679800000000002E-2</v>
      </c>
      <c r="CH315">
        <v>-2.3320299999999999E-2</v>
      </c>
      <c r="CI315">
        <v>8.0815000000000001E-3</v>
      </c>
      <c r="CJ315">
        <v>-1.2656199999999999E-2</v>
      </c>
      <c r="CK315">
        <v>4.9205999999999998E-3</v>
      </c>
      <c r="CL315">
        <v>-1.5516200000000001E-2</v>
      </c>
      <c r="CM315">
        <v>-1.6783900000000001E-2</v>
      </c>
      <c r="CN315">
        <v>-3.2564000000000003E-2</v>
      </c>
      <c r="CO315">
        <v>9.2537000000000001E-3</v>
      </c>
      <c r="CP315">
        <v>3.3142100000000001E-2</v>
      </c>
      <c r="CQ315">
        <v>1.53937E-2</v>
      </c>
      <c r="CR315">
        <v>-2.9583999999999999E-3</v>
      </c>
      <c r="CS315">
        <v>1.1018999999999999E-2</v>
      </c>
      <c r="CT315">
        <v>2.5103500000000001E-2</v>
      </c>
      <c r="CU315">
        <v>1.13924E-2</v>
      </c>
      <c r="CV315">
        <v>4.2570000000000004E-3</v>
      </c>
      <c r="CW315">
        <v>3.2715500000000002E-2</v>
      </c>
      <c r="CX315">
        <v>3.1866699999999998E-2</v>
      </c>
      <c r="CY315">
        <v>1.0573600000000001E-2</v>
      </c>
      <c r="CZ315">
        <v>-3.6593000000000001E-2</v>
      </c>
      <c r="DA315">
        <v>-5.1173700000000003E-2</v>
      </c>
      <c r="DB315">
        <v>-2.8977300000000001E-2</v>
      </c>
      <c r="DC315">
        <v>-1.8443000000000001E-2</v>
      </c>
      <c r="DD315">
        <v>-1.2240600000000001E-2</v>
      </c>
      <c r="DE315">
        <v>-2.7035000000000002E-3</v>
      </c>
      <c r="DF315">
        <v>-2.2141000000000001E-3</v>
      </c>
      <c r="DG315">
        <v>2.7783100000000002E-2</v>
      </c>
      <c r="DH315">
        <v>6.5516000000000003E-3</v>
      </c>
      <c r="DI315">
        <v>2.9711000000000001E-2</v>
      </c>
      <c r="DJ315">
        <v>1.0477999999999999E-2</v>
      </c>
      <c r="DK315">
        <v>7.3442000000000004E-3</v>
      </c>
      <c r="DL315">
        <v>-8.8346999999999992E-3</v>
      </c>
      <c r="DM315">
        <v>3.2750000000000001E-2</v>
      </c>
      <c r="DN315">
        <v>5.4514899999999998E-2</v>
      </c>
      <c r="DO315">
        <v>3.4801499999999999E-2</v>
      </c>
      <c r="DP315">
        <v>1.5144100000000001E-2</v>
      </c>
      <c r="DQ315">
        <v>3.2446200000000001E-2</v>
      </c>
      <c r="DR315">
        <v>4.9253999999999999E-2</v>
      </c>
      <c r="DS315">
        <v>3.81762E-2</v>
      </c>
      <c r="DT315">
        <v>2.84633E-2</v>
      </c>
      <c r="DU315">
        <v>5.3191700000000001E-2</v>
      </c>
      <c r="DV315">
        <v>5.1095099999999997E-2</v>
      </c>
      <c r="DW315">
        <v>4.0859899999999998E-2</v>
      </c>
      <c r="DX315">
        <v>-1.0893999999999999E-3</v>
      </c>
      <c r="DY315">
        <v>-1.43409E-2</v>
      </c>
      <c r="DZ315">
        <v>2.1094999999999998E-3</v>
      </c>
      <c r="EA315">
        <v>1.1958E-2</v>
      </c>
      <c r="EB315">
        <v>1.90682E-2</v>
      </c>
      <c r="EC315">
        <v>2.3251399999999998E-2</v>
      </c>
      <c r="ED315">
        <v>2.8259900000000001E-2</v>
      </c>
      <c r="EE315">
        <v>5.6229099999999997E-2</v>
      </c>
      <c r="EF315">
        <v>3.4284599999999998E-2</v>
      </c>
      <c r="EG315">
        <v>6.5504400000000004E-2</v>
      </c>
      <c r="EH315">
        <v>4.8009400000000001E-2</v>
      </c>
      <c r="EI315">
        <v>4.2181400000000001E-2</v>
      </c>
      <c r="EJ315">
        <v>2.54267E-2</v>
      </c>
      <c r="EK315">
        <v>6.6674999999999998E-2</v>
      </c>
      <c r="EL315">
        <v>8.5373699999999997E-2</v>
      </c>
      <c r="EM315">
        <v>6.2823199999999996E-2</v>
      </c>
      <c r="EN315">
        <v>4.1281199999999997E-2</v>
      </c>
      <c r="EO315">
        <v>6.3383800000000004E-2</v>
      </c>
      <c r="EP315">
        <v>8.4123400000000001E-2</v>
      </c>
      <c r="EQ315">
        <v>7.6847700000000005E-2</v>
      </c>
      <c r="ER315">
        <v>6.3413200000000003E-2</v>
      </c>
      <c r="ES315">
        <v>8.2756200000000002E-2</v>
      </c>
      <c r="ET315">
        <v>7.8857800000000006E-2</v>
      </c>
      <c r="EU315">
        <v>54.847619999999999</v>
      </c>
      <c r="EV315">
        <v>54.491729999999997</v>
      </c>
      <c r="EW315">
        <v>53.848759999999999</v>
      </c>
      <c r="EX315">
        <v>53.106380000000001</v>
      </c>
      <c r="EY315">
        <v>52.807639999999999</v>
      </c>
      <c r="EZ315">
        <v>52.601799999999997</v>
      </c>
      <c r="FA315">
        <v>52.186410000000002</v>
      </c>
      <c r="FB315">
        <v>52.594380000000001</v>
      </c>
      <c r="FC315">
        <v>55.785269999999997</v>
      </c>
      <c r="FD315">
        <v>59.371519999999997</v>
      </c>
      <c r="FE315">
        <v>62.823169999999998</v>
      </c>
      <c r="FF315">
        <v>65.368679999999998</v>
      </c>
      <c r="FG315">
        <v>66.869519999999994</v>
      </c>
      <c r="FH315">
        <v>67.303380000000004</v>
      </c>
      <c r="FI315">
        <v>67.433170000000004</v>
      </c>
      <c r="FJ315">
        <v>66.907489999999996</v>
      </c>
      <c r="FK315">
        <v>65.904520000000005</v>
      </c>
      <c r="FL315">
        <v>64.672529999999995</v>
      </c>
      <c r="FM315">
        <v>62.770789999999998</v>
      </c>
      <c r="FN315">
        <v>60.875729999999997</v>
      </c>
      <c r="FO315">
        <v>59.526229999999998</v>
      </c>
      <c r="FP315">
        <v>58.440199999999997</v>
      </c>
      <c r="FQ315">
        <v>57.530459999999998</v>
      </c>
      <c r="FR315">
        <v>56.731749999999998</v>
      </c>
      <c r="FS315">
        <v>0.63561559999999995</v>
      </c>
      <c r="FT315">
        <v>2.7097300000000001E-2</v>
      </c>
      <c r="FU315">
        <v>3.4084900000000001E-2</v>
      </c>
    </row>
    <row r="316" spans="1:177" x14ac:dyDescent="0.2">
      <c r="A316" t="s">
        <v>226</v>
      </c>
      <c r="B316" t="s">
        <v>199</v>
      </c>
      <c r="C316" t="s">
        <v>272</v>
      </c>
      <c r="D316" s="32" t="s">
        <v>238</v>
      </c>
      <c r="E316" t="s">
        <v>221</v>
      </c>
      <c r="F316">
        <v>557</v>
      </c>
      <c r="G316">
        <v>0.67859170000000002</v>
      </c>
      <c r="H316">
        <v>0.66369690000000003</v>
      </c>
      <c r="I316">
        <v>0.62190869999999998</v>
      </c>
      <c r="J316">
        <v>0.56932070000000001</v>
      </c>
      <c r="K316">
        <v>0.57248120000000002</v>
      </c>
      <c r="L316">
        <v>0.62692530000000002</v>
      </c>
      <c r="M316">
        <v>0.72210649999999998</v>
      </c>
      <c r="N316">
        <v>0.72995779999999999</v>
      </c>
      <c r="O316">
        <v>0.6092322</v>
      </c>
      <c r="P316">
        <v>0.48403659999999998</v>
      </c>
      <c r="Q316">
        <v>0.3676623</v>
      </c>
      <c r="R316">
        <v>0.27701179999999997</v>
      </c>
      <c r="S316">
        <v>0.24442639999999999</v>
      </c>
      <c r="T316">
        <v>0.23366490000000001</v>
      </c>
      <c r="U316">
        <v>0.29770950000000002</v>
      </c>
      <c r="V316">
        <v>0.4344732</v>
      </c>
      <c r="W316">
        <v>0.56751099999999999</v>
      </c>
      <c r="X316">
        <v>0.74652609999999997</v>
      </c>
      <c r="Y316">
        <v>0.92194500000000001</v>
      </c>
      <c r="Z316">
        <v>0.99956509999999998</v>
      </c>
      <c r="AA316">
        <v>1.0291239999999999</v>
      </c>
      <c r="AB316">
        <v>0.92454820000000004</v>
      </c>
      <c r="AC316">
        <v>0.82750919999999994</v>
      </c>
      <c r="AD316">
        <v>0.69022289999999997</v>
      </c>
      <c r="AE316">
        <v>-8.6773000000000003E-2</v>
      </c>
      <c r="AF316">
        <v>-6.4127299999999998E-2</v>
      </c>
      <c r="AG316">
        <v>-4.8122199999999997E-2</v>
      </c>
      <c r="AH316">
        <v>-6.4136399999999996E-2</v>
      </c>
      <c r="AI316">
        <v>-7.4682999999999999E-2</v>
      </c>
      <c r="AJ316">
        <v>-7.5720300000000004E-2</v>
      </c>
      <c r="AK316">
        <v>-7.15451E-2</v>
      </c>
      <c r="AL316">
        <v>-6.2410100000000003E-2</v>
      </c>
      <c r="AM316">
        <v>-4.7035199999999999E-2</v>
      </c>
      <c r="AN316">
        <v>-3.5330599999999997E-2</v>
      </c>
      <c r="AO316">
        <v>-1.8965099999999999E-2</v>
      </c>
      <c r="AP316">
        <v>-5.3180999999999999E-2</v>
      </c>
      <c r="AQ316">
        <v>-5.0665599999999998E-2</v>
      </c>
      <c r="AR316">
        <v>-6.3371399999999994E-2</v>
      </c>
      <c r="AS316">
        <v>-3.4529299999999999E-2</v>
      </c>
      <c r="AT316">
        <v>1.8968800000000001E-2</v>
      </c>
      <c r="AU316">
        <v>1.16512E-2</v>
      </c>
      <c r="AV316">
        <v>-1.99685E-2</v>
      </c>
      <c r="AW316">
        <v>-1.2929100000000001E-2</v>
      </c>
      <c r="AX316">
        <v>-2.8807099999999999E-2</v>
      </c>
      <c r="AY316">
        <v>-1.66445E-2</v>
      </c>
      <c r="AZ316">
        <v>-6.7513500000000004E-2</v>
      </c>
      <c r="BA316">
        <v>-6.7825099999999999E-2</v>
      </c>
      <c r="BB316">
        <v>-6.2704499999999996E-2</v>
      </c>
      <c r="BC316">
        <v>-5.2438499999999999E-2</v>
      </c>
      <c r="BD316">
        <v>-3.1844699999999997E-2</v>
      </c>
      <c r="BE316">
        <v>-1.54942E-2</v>
      </c>
      <c r="BF316">
        <v>-3.1426299999999997E-2</v>
      </c>
      <c r="BG316">
        <v>-4.1046600000000003E-2</v>
      </c>
      <c r="BH316">
        <v>-4.40691E-2</v>
      </c>
      <c r="BI316">
        <v>-3.9650499999999998E-2</v>
      </c>
      <c r="BJ316">
        <v>-2.29585E-2</v>
      </c>
      <c r="BK316">
        <v>-3.1061999999999999E-3</v>
      </c>
      <c r="BL316">
        <v>2.9950000000000002E-4</v>
      </c>
      <c r="BM316">
        <v>1.7062399999999998E-2</v>
      </c>
      <c r="BN316">
        <v>-5.8875999999999998E-3</v>
      </c>
      <c r="BO316">
        <v>4.2575E-3</v>
      </c>
      <c r="BP316">
        <v>-5.1548999999999996E-3</v>
      </c>
      <c r="BQ316">
        <v>2.4516900000000001E-2</v>
      </c>
      <c r="BR316">
        <v>7.6375200000000004E-2</v>
      </c>
      <c r="BS316">
        <v>6.7684599999999998E-2</v>
      </c>
      <c r="BT316">
        <v>3.0233900000000001E-2</v>
      </c>
      <c r="BU316">
        <v>2.7275799999999999E-2</v>
      </c>
      <c r="BV316">
        <v>1.2539999999999999E-3</v>
      </c>
      <c r="BW316">
        <v>1.5935600000000001E-2</v>
      </c>
      <c r="BX316">
        <v>-3.14095E-2</v>
      </c>
      <c r="BY316">
        <v>-3.0216699999999999E-2</v>
      </c>
      <c r="BZ316">
        <v>-3.4127499999999998E-2</v>
      </c>
      <c r="CA316">
        <v>-2.86585E-2</v>
      </c>
      <c r="CB316">
        <v>-9.4858000000000008E-3</v>
      </c>
      <c r="CC316">
        <v>7.1040000000000001E-3</v>
      </c>
      <c r="CD316">
        <v>-8.7714000000000004E-3</v>
      </c>
      <c r="CE316">
        <v>-1.7750100000000001E-2</v>
      </c>
      <c r="CF316">
        <v>-2.21476E-2</v>
      </c>
      <c r="CG316">
        <v>-1.75604E-2</v>
      </c>
      <c r="CH316">
        <v>4.3654999999999996E-3</v>
      </c>
      <c r="CI316">
        <v>2.73189E-2</v>
      </c>
      <c r="CJ316">
        <v>2.49768E-2</v>
      </c>
      <c r="CK316">
        <v>4.2014999999999997E-2</v>
      </c>
      <c r="CL316">
        <v>2.6867700000000001E-2</v>
      </c>
      <c r="CM316">
        <v>4.2297099999999997E-2</v>
      </c>
      <c r="CN316">
        <v>3.5165700000000001E-2</v>
      </c>
      <c r="CO316">
        <v>6.5412100000000001E-2</v>
      </c>
      <c r="CP316">
        <v>0.1161348</v>
      </c>
      <c r="CQ316">
        <v>0.1064932</v>
      </c>
      <c r="CR316">
        <v>6.5003900000000003E-2</v>
      </c>
      <c r="CS316">
        <v>5.51216E-2</v>
      </c>
      <c r="CT316">
        <v>2.2074199999999999E-2</v>
      </c>
      <c r="CU316">
        <v>3.85005E-2</v>
      </c>
      <c r="CV316">
        <v>-6.4038999999999997E-3</v>
      </c>
      <c r="CW316">
        <v>-4.1691999999999996E-3</v>
      </c>
      <c r="CX316">
        <v>-1.4335199999999999E-2</v>
      </c>
      <c r="CY316">
        <v>-4.8786000000000003E-3</v>
      </c>
      <c r="CZ316">
        <v>1.28731E-2</v>
      </c>
      <c r="DA316">
        <v>2.9702099999999999E-2</v>
      </c>
      <c r="DB316">
        <v>1.38835E-2</v>
      </c>
      <c r="DC316">
        <v>5.5463999999999999E-3</v>
      </c>
      <c r="DD316">
        <v>-2.2609999999999999E-4</v>
      </c>
      <c r="DE316">
        <v>4.5297000000000002E-3</v>
      </c>
      <c r="DF316">
        <v>3.1689599999999998E-2</v>
      </c>
      <c r="DG316">
        <v>5.7743900000000001E-2</v>
      </c>
      <c r="DH316">
        <v>4.96541E-2</v>
      </c>
      <c r="DI316">
        <v>6.6967499999999999E-2</v>
      </c>
      <c r="DJ316">
        <v>5.9623000000000002E-2</v>
      </c>
      <c r="DK316">
        <v>8.0336599999999994E-2</v>
      </c>
      <c r="DL316">
        <v>7.5486300000000006E-2</v>
      </c>
      <c r="DM316">
        <v>0.10630729999999999</v>
      </c>
      <c r="DN316">
        <v>0.15589430000000001</v>
      </c>
      <c r="DO316">
        <v>0.14530180000000001</v>
      </c>
      <c r="DP316">
        <v>9.9773899999999999E-2</v>
      </c>
      <c r="DQ316">
        <v>8.2967399999999997E-2</v>
      </c>
      <c r="DR316">
        <v>4.2894399999999999E-2</v>
      </c>
      <c r="DS316">
        <v>6.1065399999999999E-2</v>
      </c>
      <c r="DT316">
        <v>1.8601699999999999E-2</v>
      </c>
      <c r="DU316">
        <v>2.18782E-2</v>
      </c>
      <c r="DV316">
        <v>5.4571000000000003E-3</v>
      </c>
      <c r="DW316">
        <v>2.9456E-2</v>
      </c>
      <c r="DX316">
        <v>4.5155800000000003E-2</v>
      </c>
      <c r="DY316">
        <v>6.2330200000000002E-2</v>
      </c>
      <c r="DZ316">
        <v>4.6593500000000003E-2</v>
      </c>
      <c r="EA316">
        <v>3.9182799999999997E-2</v>
      </c>
      <c r="EB316">
        <v>3.1425099999999997E-2</v>
      </c>
      <c r="EC316">
        <v>3.6424199999999997E-2</v>
      </c>
      <c r="ED316">
        <v>7.1141200000000002E-2</v>
      </c>
      <c r="EE316">
        <v>0.1016729</v>
      </c>
      <c r="EF316">
        <v>8.5284200000000004E-2</v>
      </c>
      <c r="EG316">
        <v>0.10299510000000001</v>
      </c>
      <c r="EH316">
        <v>0.1069165</v>
      </c>
      <c r="EI316">
        <v>0.13525970000000001</v>
      </c>
      <c r="EJ316">
        <v>0.13370290000000001</v>
      </c>
      <c r="EK316">
        <v>0.16535349999999999</v>
      </c>
      <c r="EL316">
        <v>0.21330080000000001</v>
      </c>
      <c r="EM316">
        <v>0.20133519999999999</v>
      </c>
      <c r="EN316">
        <v>0.14997630000000001</v>
      </c>
      <c r="EO316">
        <v>0.1231723</v>
      </c>
      <c r="EP316">
        <v>7.2955500000000006E-2</v>
      </c>
      <c r="EQ316">
        <v>9.3645500000000007E-2</v>
      </c>
      <c r="ER316">
        <v>5.4705700000000003E-2</v>
      </c>
      <c r="ES316">
        <v>5.9486600000000001E-2</v>
      </c>
      <c r="ET316">
        <v>3.4034099999999998E-2</v>
      </c>
      <c r="EU316">
        <v>51.366610000000001</v>
      </c>
      <c r="EV316">
        <v>50.824530000000003</v>
      </c>
      <c r="EW316">
        <v>50.226649999999999</v>
      </c>
      <c r="EX316">
        <v>49.560420000000001</v>
      </c>
      <c r="EY316">
        <v>49.275019999999998</v>
      </c>
      <c r="EZ316">
        <v>48.91216</v>
      </c>
      <c r="FA316">
        <v>48.567950000000003</v>
      </c>
      <c r="FB316">
        <v>48.708640000000003</v>
      </c>
      <c r="FC316">
        <v>52.061210000000003</v>
      </c>
      <c r="FD316">
        <v>57.031080000000003</v>
      </c>
      <c r="FE316">
        <v>61.358150000000002</v>
      </c>
      <c r="FF316">
        <v>64.909729999999996</v>
      </c>
      <c r="FG316">
        <v>67.179469999999995</v>
      </c>
      <c r="FH316">
        <v>68.188599999999994</v>
      </c>
      <c r="FI316">
        <v>68.662030000000001</v>
      </c>
      <c r="FJ316">
        <v>68.278220000000005</v>
      </c>
      <c r="FK316">
        <v>67.025319999999994</v>
      </c>
      <c r="FL316">
        <v>65.255470000000003</v>
      </c>
      <c r="FM316">
        <v>62.527500000000003</v>
      </c>
      <c r="FN316">
        <v>59.822249999999997</v>
      </c>
      <c r="FO316">
        <v>57.804499999999997</v>
      </c>
      <c r="FP316">
        <v>56.165239999999997</v>
      </c>
      <c r="FQ316">
        <v>55.006869999999999</v>
      </c>
      <c r="FR316">
        <v>53.765709999999999</v>
      </c>
      <c r="FS316">
        <v>0.66632659999999999</v>
      </c>
      <c r="FT316">
        <v>3.3578499999999997E-2</v>
      </c>
      <c r="FU316">
        <v>4.6380499999999998E-2</v>
      </c>
    </row>
    <row r="317" spans="1:177" x14ac:dyDescent="0.2">
      <c r="A317" t="s">
        <v>226</v>
      </c>
      <c r="B317" t="s">
        <v>199</v>
      </c>
      <c r="C317" t="s">
        <v>272</v>
      </c>
      <c r="D317" s="32" t="s">
        <v>250</v>
      </c>
      <c r="E317" t="s">
        <v>219</v>
      </c>
      <c r="F317">
        <v>1298</v>
      </c>
      <c r="G317">
        <v>0.73468849999999997</v>
      </c>
      <c r="H317">
        <v>0.66566610000000004</v>
      </c>
      <c r="I317">
        <v>0.59231239999999996</v>
      </c>
      <c r="J317">
        <v>0.58472690000000005</v>
      </c>
      <c r="K317">
        <v>0.62644920000000004</v>
      </c>
      <c r="L317">
        <v>0.71139790000000003</v>
      </c>
      <c r="M317">
        <v>0.85963789999999995</v>
      </c>
      <c r="N317">
        <v>0.7892074</v>
      </c>
      <c r="O317">
        <v>0.63711989999999996</v>
      </c>
      <c r="P317">
        <v>0.51624130000000001</v>
      </c>
      <c r="Q317">
        <v>0.38908730000000002</v>
      </c>
      <c r="R317">
        <v>0.30774220000000002</v>
      </c>
      <c r="S317">
        <v>0.27635779999999999</v>
      </c>
      <c r="T317">
        <v>0.32991169999999997</v>
      </c>
      <c r="U317">
        <v>0.39533699999999999</v>
      </c>
      <c r="V317">
        <v>0.50219080000000005</v>
      </c>
      <c r="W317">
        <v>0.64983489999999999</v>
      </c>
      <c r="X317">
        <v>0.77130120000000002</v>
      </c>
      <c r="Y317">
        <v>1.039147</v>
      </c>
      <c r="Z317">
        <v>1.0604610000000001</v>
      </c>
      <c r="AA317">
        <v>1.060333</v>
      </c>
      <c r="AB317">
        <v>0.96489829999999999</v>
      </c>
      <c r="AC317">
        <v>0.92064570000000001</v>
      </c>
      <c r="AD317">
        <v>0.77307550000000003</v>
      </c>
      <c r="AE317">
        <v>-0.11739819999999999</v>
      </c>
      <c r="AF317">
        <v>-0.17551990000000001</v>
      </c>
      <c r="AG317">
        <v>-0.1832829</v>
      </c>
      <c r="AH317">
        <v>-0.1713074</v>
      </c>
      <c r="AI317">
        <v>-0.13235669999999999</v>
      </c>
      <c r="AJ317">
        <v>-0.1033984</v>
      </c>
      <c r="AK317">
        <v>-5.9947800000000002E-2</v>
      </c>
      <c r="AL317">
        <v>-7.4253200000000005E-2</v>
      </c>
      <c r="AM317">
        <v>-7.1469099999999994E-2</v>
      </c>
      <c r="AN317">
        <v>-6.1405300000000003E-2</v>
      </c>
      <c r="AO317">
        <v>-7.2191699999999998E-2</v>
      </c>
      <c r="AP317">
        <v>-0.10375239999999999</v>
      </c>
      <c r="AQ317">
        <v>-0.1012927</v>
      </c>
      <c r="AR317">
        <v>-5.88044E-2</v>
      </c>
      <c r="AS317">
        <v>-2.85679E-2</v>
      </c>
      <c r="AT317">
        <v>-1.19553E-2</v>
      </c>
      <c r="AU317">
        <v>5.8754999999999996E-3</v>
      </c>
      <c r="AV317">
        <v>-9.0614E-2</v>
      </c>
      <c r="AW317">
        <v>-3.1923399999999998E-2</v>
      </c>
      <c r="AX317">
        <v>-7.7557799999999996E-2</v>
      </c>
      <c r="AY317">
        <v>-6.1567700000000003E-2</v>
      </c>
      <c r="AZ317">
        <v>-0.11600630000000001</v>
      </c>
      <c r="BA317">
        <v>-5.5516500000000003E-2</v>
      </c>
      <c r="BB317">
        <v>-7.2566099999999994E-2</v>
      </c>
      <c r="BC317">
        <v>-7.1764900000000006E-2</v>
      </c>
      <c r="BD317">
        <v>-0.1183649</v>
      </c>
      <c r="BE317">
        <v>-0.1383498</v>
      </c>
      <c r="BF317">
        <v>-0.13082820000000001</v>
      </c>
      <c r="BG317">
        <v>-9.3282100000000007E-2</v>
      </c>
      <c r="BH317">
        <v>-6.5929000000000001E-2</v>
      </c>
      <c r="BI317">
        <v>-2.4319E-2</v>
      </c>
      <c r="BJ317">
        <v>-3.48264E-2</v>
      </c>
      <c r="BK317" s="74">
        <v>-2.367E-2</v>
      </c>
      <c r="BL317">
        <v>-2.0190300000000001E-2</v>
      </c>
      <c r="BM317">
        <v>-2.6938400000000001E-2</v>
      </c>
      <c r="BN317">
        <v>-5.6008000000000002E-2</v>
      </c>
      <c r="BO317">
        <v>-5.1656899999999999E-2</v>
      </c>
      <c r="BP317">
        <v>-9.3509999999999999E-3</v>
      </c>
      <c r="BQ317">
        <v>1.9695799999999999E-2</v>
      </c>
      <c r="BR317">
        <v>3.5196600000000001E-2</v>
      </c>
      <c r="BS317">
        <v>5.5093200000000002E-2</v>
      </c>
      <c r="BT317">
        <v>-3.4866899999999999E-2</v>
      </c>
      <c r="BU317">
        <v>2.4564200000000001E-2</v>
      </c>
      <c r="BV317">
        <v>-2.3402699999999999E-2</v>
      </c>
      <c r="BW317">
        <v>-1.21236E-2</v>
      </c>
      <c r="BX317">
        <v>-6.62103E-2</v>
      </c>
      <c r="BY317">
        <v>-9.0866999999999996E-3</v>
      </c>
      <c r="BZ317">
        <v>-2.84038E-2</v>
      </c>
      <c r="CA317">
        <v>-4.0159399999999998E-2</v>
      </c>
      <c r="CB317">
        <v>-7.8779500000000002E-2</v>
      </c>
      <c r="CC317">
        <v>-0.1072292</v>
      </c>
      <c r="CD317">
        <v>-0.10279240000000001</v>
      </c>
      <c r="CE317">
        <v>-6.6219100000000003E-2</v>
      </c>
      <c r="CF317">
        <v>-3.9977800000000001E-2</v>
      </c>
      <c r="CG317">
        <v>3.5740000000000001E-4</v>
      </c>
      <c r="CH317">
        <v>-7.5195000000000001E-3</v>
      </c>
      <c r="CI317">
        <v>9.4354999999999994E-3</v>
      </c>
      <c r="CJ317">
        <v>8.3551000000000007E-3</v>
      </c>
      <c r="CK317">
        <v>4.4038999999999997E-3</v>
      </c>
      <c r="CL317">
        <v>-2.29404E-2</v>
      </c>
      <c r="CM317">
        <v>-1.7279300000000001E-2</v>
      </c>
      <c r="CN317">
        <v>2.4900200000000001E-2</v>
      </c>
      <c r="CO317">
        <v>5.3123200000000002E-2</v>
      </c>
      <c r="CP317">
        <v>6.7853800000000006E-2</v>
      </c>
      <c r="CQ317">
        <v>8.9181099999999999E-2</v>
      </c>
      <c r="CR317">
        <v>3.7434E-3</v>
      </c>
      <c r="CS317">
        <v>6.3687300000000002E-2</v>
      </c>
      <c r="CT317">
        <v>1.41049E-2</v>
      </c>
      <c r="CU317">
        <v>2.21213E-2</v>
      </c>
      <c r="CV317">
        <v>-3.1721800000000001E-2</v>
      </c>
      <c r="CW317">
        <v>2.3070400000000001E-2</v>
      </c>
      <c r="CX317">
        <v>2.1829000000000002E-3</v>
      </c>
      <c r="CY317">
        <v>-8.5540000000000008E-3</v>
      </c>
      <c r="CZ317">
        <v>-3.9194100000000003E-2</v>
      </c>
      <c r="DA317">
        <v>-7.6108599999999998E-2</v>
      </c>
      <c r="DB317">
        <v>-7.4756600000000006E-2</v>
      </c>
      <c r="DC317">
        <v>-3.9156200000000002E-2</v>
      </c>
      <c r="DD317">
        <v>-1.40266E-2</v>
      </c>
      <c r="DE317">
        <v>2.5033799999999998E-2</v>
      </c>
      <c r="DF317">
        <v>1.97874E-2</v>
      </c>
      <c r="DG317">
        <v>4.25409E-2</v>
      </c>
      <c r="DH317">
        <v>3.6900500000000003E-2</v>
      </c>
      <c r="DI317">
        <v>3.5746100000000003E-2</v>
      </c>
      <c r="DJ317">
        <v>1.0127300000000001E-2</v>
      </c>
      <c r="DK317">
        <v>1.70984E-2</v>
      </c>
      <c r="DL317">
        <v>5.9151500000000003E-2</v>
      </c>
      <c r="DM317">
        <v>8.6550500000000002E-2</v>
      </c>
      <c r="DN317">
        <v>0.10051110000000001</v>
      </c>
      <c r="DO317">
        <v>0.12326910000000001</v>
      </c>
      <c r="DP317">
        <v>4.2353700000000001E-2</v>
      </c>
      <c r="DQ317">
        <v>0.1028104</v>
      </c>
      <c r="DR317">
        <v>5.1612600000000002E-2</v>
      </c>
      <c r="DS317">
        <v>5.6366199999999998E-2</v>
      </c>
      <c r="DT317">
        <v>2.7667999999999998E-3</v>
      </c>
      <c r="DU317">
        <v>5.5227600000000002E-2</v>
      </c>
      <c r="DV317">
        <v>3.2769600000000003E-2</v>
      </c>
      <c r="DW317">
        <v>3.7079300000000003E-2</v>
      </c>
      <c r="DX317">
        <v>1.7961000000000001E-2</v>
      </c>
      <c r="DY317">
        <v>-3.1175499999999998E-2</v>
      </c>
      <c r="DZ317">
        <v>-3.4277299999999997E-2</v>
      </c>
      <c r="EA317">
        <v>-8.1600000000000005E-5</v>
      </c>
      <c r="EB317">
        <v>2.34428E-2</v>
      </c>
      <c r="EC317">
        <v>6.0662599999999997E-2</v>
      </c>
      <c r="ED317">
        <v>5.9214200000000002E-2</v>
      </c>
      <c r="EE317">
        <v>9.0340000000000004E-2</v>
      </c>
      <c r="EF317">
        <v>7.8115599999999993E-2</v>
      </c>
      <c r="EG317">
        <v>8.0999399999999999E-2</v>
      </c>
      <c r="EH317">
        <v>5.7871699999999998E-2</v>
      </c>
      <c r="EI317">
        <v>6.6734199999999994E-2</v>
      </c>
      <c r="EJ317">
        <v>0.1086049</v>
      </c>
      <c r="EK317">
        <v>0.1348142</v>
      </c>
      <c r="EL317">
        <v>0.14766290000000001</v>
      </c>
      <c r="EM317">
        <v>0.1724868</v>
      </c>
      <c r="EN317">
        <v>9.8100800000000002E-2</v>
      </c>
      <c r="EO317">
        <v>0.159298</v>
      </c>
      <c r="EP317">
        <v>0.10576770000000001</v>
      </c>
      <c r="EQ317">
        <v>0.1058103</v>
      </c>
      <c r="ER317">
        <v>5.25628E-2</v>
      </c>
      <c r="ES317">
        <v>0.10165739999999999</v>
      </c>
      <c r="ET317">
        <v>7.6932E-2</v>
      </c>
      <c r="EU317">
        <v>46.986460000000001</v>
      </c>
      <c r="EV317">
        <v>45.374400000000001</v>
      </c>
      <c r="EW317">
        <v>44.969230000000003</v>
      </c>
      <c r="EX317">
        <v>44.892760000000003</v>
      </c>
      <c r="EY317">
        <v>43.807789999999997</v>
      </c>
      <c r="EZ317">
        <v>43.30829</v>
      </c>
      <c r="FA317">
        <v>42.41628</v>
      </c>
      <c r="FB317">
        <v>43.380339999999997</v>
      </c>
      <c r="FC317">
        <v>48.176299999999998</v>
      </c>
      <c r="FD317">
        <v>53.261600000000001</v>
      </c>
      <c r="FE317">
        <v>56.336730000000003</v>
      </c>
      <c r="FF317">
        <v>58.701920000000001</v>
      </c>
      <c r="FG317">
        <v>60.064010000000003</v>
      </c>
      <c r="FH317">
        <v>61.757959999999997</v>
      </c>
      <c r="FI317">
        <v>60.679519999999997</v>
      </c>
      <c r="FJ317">
        <v>60.234389999999998</v>
      </c>
      <c r="FK317">
        <v>59.09834</v>
      </c>
      <c r="FL317">
        <v>57.173099999999998</v>
      </c>
      <c r="FM317">
        <v>54.594859999999997</v>
      </c>
      <c r="FN317">
        <v>53.48404</v>
      </c>
      <c r="FO317">
        <v>52.111229999999999</v>
      </c>
      <c r="FP317">
        <v>49.817419999999998</v>
      </c>
      <c r="FQ317">
        <v>48.842709999999997</v>
      </c>
      <c r="FR317">
        <v>47.740879999999997</v>
      </c>
      <c r="FS317">
        <v>0.71784760000000003</v>
      </c>
      <c r="FT317">
        <v>3.1634900000000001E-2</v>
      </c>
      <c r="FU317">
        <v>5.2147899999999997E-2</v>
      </c>
    </row>
    <row r="318" spans="1:177" x14ac:dyDescent="0.2">
      <c r="A318" t="s">
        <v>226</v>
      </c>
      <c r="B318" t="s">
        <v>199</v>
      </c>
      <c r="C318" t="s">
        <v>272</v>
      </c>
      <c r="D318" s="32" t="s">
        <v>250</v>
      </c>
      <c r="E318" t="s">
        <v>220</v>
      </c>
      <c r="F318">
        <v>741</v>
      </c>
      <c r="G318">
        <v>0.70804820000000002</v>
      </c>
      <c r="H318">
        <v>0.60144810000000004</v>
      </c>
      <c r="I318">
        <v>0.55411109999999997</v>
      </c>
      <c r="J318">
        <v>0.55260339999999997</v>
      </c>
      <c r="K318">
        <v>0.58409449999999996</v>
      </c>
      <c r="L318">
        <v>0.65806560000000003</v>
      </c>
      <c r="M318">
        <v>0.80475909999999995</v>
      </c>
      <c r="N318">
        <v>0.74817029999999995</v>
      </c>
      <c r="O318">
        <v>0.66585839999999996</v>
      </c>
      <c r="P318">
        <v>0.55841229999999997</v>
      </c>
      <c r="Q318">
        <v>0.41878769999999998</v>
      </c>
      <c r="R318">
        <v>0.3475085</v>
      </c>
      <c r="S318">
        <v>0.33944089999999999</v>
      </c>
      <c r="T318">
        <v>0.37278840000000002</v>
      </c>
      <c r="U318">
        <v>0.44400479999999998</v>
      </c>
      <c r="V318">
        <v>0.52864310000000003</v>
      </c>
      <c r="W318">
        <v>0.63951179999999996</v>
      </c>
      <c r="X318">
        <v>0.75527639999999996</v>
      </c>
      <c r="Y318">
        <v>1.017817</v>
      </c>
      <c r="Z318">
        <v>1.090435</v>
      </c>
      <c r="AA318">
        <v>1.035066</v>
      </c>
      <c r="AB318">
        <v>0.92684599999999995</v>
      </c>
      <c r="AC318">
        <v>0.87773730000000005</v>
      </c>
      <c r="AD318">
        <v>0.78790519999999997</v>
      </c>
      <c r="AE318">
        <v>-0.15547269999999999</v>
      </c>
      <c r="AF318">
        <v>-0.26355129999999999</v>
      </c>
      <c r="AG318">
        <v>-0.25842929999999997</v>
      </c>
      <c r="AH318">
        <v>-0.24971699999999999</v>
      </c>
      <c r="AI318">
        <v>-0.194878</v>
      </c>
      <c r="AJ318">
        <v>-0.15715489999999999</v>
      </c>
      <c r="AK318">
        <v>-7.1078299999999997E-2</v>
      </c>
      <c r="AL318">
        <v>-0.11725679999999999</v>
      </c>
      <c r="AM318">
        <v>-2.41928E-2</v>
      </c>
      <c r="AN318">
        <v>-5.5412799999999998E-2</v>
      </c>
      <c r="AO318">
        <v>-0.13814389999999999</v>
      </c>
      <c r="AP318">
        <v>-0.17075650000000001</v>
      </c>
      <c r="AQ318">
        <v>-0.1602036</v>
      </c>
      <c r="AR318">
        <v>-0.1434348</v>
      </c>
      <c r="AS318">
        <v>-7.4079599999999995E-2</v>
      </c>
      <c r="AT318">
        <v>-3.10017E-2</v>
      </c>
      <c r="AU318">
        <v>2.0907E-3</v>
      </c>
      <c r="AV318">
        <v>-6.8847000000000005E-2</v>
      </c>
      <c r="AW318">
        <v>-3.7282299999999997E-2</v>
      </c>
      <c r="AX318">
        <v>-3.6716199999999997E-2</v>
      </c>
      <c r="AY318">
        <v>-7.1056599999999998E-2</v>
      </c>
      <c r="AZ318">
        <v>-0.14608750000000001</v>
      </c>
      <c r="BA318">
        <v>-7.7323900000000001E-2</v>
      </c>
      <c r="BB318">
        <v>-6.7775500000000002E-2</v>
      </c>
      <c r="BC318">
        <v>-9.8933999999999994E-2</v>
      </c>
      <c r="BD318">
        <v>-0.1934487</v>
      </c>
      <c r="BE318">
        <v>-0.20312540000000001</v>
      </c>
      <c r="BF318">
        <v>-0.19383739999999999</v>
      </c>
      <c r="BG318">
        <v>-0.13703799999999999</v>
      </c>
      <c r="BH318">
        <v>-0.1005581</v>
      </c>
      <c r="BI318">
        <v>-2.7608500000000001E-2</v>
      </c>
      <c r="BJ318">
        <v>-6.3073699999999996E-2</v>
      </c>
      <c r="BK318">
        <v>2.16376E-2</v>
      </c>
      <c r="BL318">
        <v>-6.1421000000000002E-3</v>
      </c>
      <c r="BM318">
        <v>-7.7599199999999993E-2</v>
      </c>
      <c r="BN318">
        <v>-0.10659589999999999</v>
      </c>
      <c r="BO318">
        <v>-9.8267400000000005E-2</v>
      </c>
      <c r="BP318">
        <v>-8.0932199999999996E-2</v>
      </c>
      <c r="BQ318">
        <v>-1.69984E-2</v>
      </c>
      <c r="BR318">
        <v>2.29105E-2</v>
      </c>
      <c r="BS318">
        <v>5.9042799999999999E-2</v>
      </c>
      <c r="BT318">
        <v>-2.2369E-3</v>
      </c>
      <c r="BU318">
        <v>4.1924400000000001E-2</v>
      </c>
      <c r="BV318">
        <v>3.9508500000000002E-2</v>
      </c>
      <c r="BW318">
        <v>1.0853E-3</v>
      </c>
      <c r="BX318">
        <v>-7.7721299999999993E-2</v>
      </c>
      <c r="BY318">
        <v>-1.7758900000000001E-2</v>
      </c>
      <c r="BZ318">
        <v>-9.2431000000000006E-3</v>
      </c>
      <c r="CA318">
        <v>-5.9775399999999999E-2</v>
      </c>
      <c r="CB318">
        <v>-0.14489589999999999</v>
      </c>
      <c r="CC318">
        <v>-0.1648221</v>
      </c>
      <c r="CD318">
        <v>-0.1551353</v>
      </c>
      <c r="CE318">
        <v>-9.6978200000000001E-2</v>
      </c>
      <c r="CF318">
        <v>-6.1359299999999999E-2</v>
      </c>
      <c r="CG318">
        <v>2.4984999999999999E-3</v>
      </c>
      <c r="CH318">
        <v>-2.5546699999999999E-2</v>
      </c>
      <c r="CI318">
        <v>5.3379599999999999E-2</v>
      </c>
      <c r="CJ318">
        <v>2.7982699999999999E-2</v>
      </c>
      <c r="CK318">
        <v>-3.5666200000000002E-2</v>
      </c>
      <c r="CL318">
        <v>-6.2158499999999998E-2</v>
      </c>
      <c r="CM318">
        <v>-5.5370599999999999E-2</v>
      </c>
      <c r="CN318">
        <v>-3.7643000000000003E-2</v>
      </c>
      <c r="CO318">
        <v>2.2535699999999999E-2</v>
      </c>
      <c r="CP318">
        <v>6.0249999999999998E-2</v>
      </c>
      <c r="CQ318">
        <v>9.8487699999999997E-2</v>
      </c>
      <c r="CR318">
        <v>4.3896999999999999E-2</v>
      </c>
      <c r="CS318">
        <v>9.6782800000000002E-2</v>
      </c>
      <c r="CT318">
        <v>9.2301599999999998E-2</v>
      </c>
      <c r="CU318">
        <v>5.1050600000000002E-2</v>
      </c>
      <c r="CV318">
        <v>-3.0370999999999999E-2</v>
      </c>
      <c r="CW318">
        <v>2.3495700000000001E-2</v>
      </c>
      <c r="CX318">
        <v>3.1296299999999999E-2</v>
      </c>
      <c r="CY318">
        <v>-2.0616900000000001E-2</v>
      </c>
      <c r="CZ318">
        <v>-9.6343100000000001E-2</v>
      </c>
      <c r="DA318">
        <v>-0.12651879999999999</v>
      </c>
      <c r="DB318">
        <v>-0.1164332</v>
      </c>
      <c r="DC318">
        <v>-5.6918499999999997E-2</v>
      </c>
      <c r="DD318">
        <v>-2.21605E-2</v>
      </c>
      <c r="DE318">
        <v>3.2605500000000003E-2</v>
      </c>
      <c r="DF318">
        <v>1.19804E-2</v>
      </c>
      <c r="DG318">
        <v>8.5121500000000003E-2</v>
      </c>
      <c r="DH318">
        <v>6.21074E-2</v>
      </c>
      <c r="DI318">
        <v>6.2668999999999997E-3</v>
      </c>
      <c r="DJ318">
        <v>-1.77211E-2</v>
      </c>
      <c r="DK318">
        <v>-1.24738E-2</v>
      </c>
      <c r="DL318">
        <v>5.6461000000000003E-3</v>
      </c>
      <c r="DM318">
        <v>6.2069899999999997E-2</v>
      </c>
      <c r="DN318">
        <v>9.7589499999999996E-2</v>
      </c>
      <c r="DO318">
        <v>0.13793259999999999</v>
      </c>
      <c r="DP318">
        <v>9.0030799999999994E-2</v>
      </c>
      <c r="DQ318">
        <v>0.1516411</v>
      </c>
      <c r="DR318">
        <v>0.14509459999999999</v>
      </c>
      <c r="DS318">
        <v>0.10101590000000001</v>
      </c>
      <c r="DT318">
        <v>1.6979299999999999E-2</v>
      </c>
      <c r="DU318">
        <v>6.4750299999999997E-2</v>
      </c>
      <c r="DV318">
        <v>7.1835700000000002E-2</v>
      </c>
      <c r="DW318">
        <v>3.5921799999999997E-2</v>
      </c>
      <c r="DX318">
        <v>-2.62405E-2</v>
      </c>
      <c r="DY318">
        <v>-7.1215000000000001E-2</v>
      </c>
      <c r="DZ318">
        <v>-6.0553500000000003E-2</v>
      </c>
      <c r="EA318">
        <v>9.2150000000000001E-4</v>
      </c>
      <c r="EB318">
        <v>3.4436300000000003E-2</v>
      </c>
      <c r="EC318">
        <v>7.6075299999999998E-2</v>
      </c>
      <c r="ED318">
        <v>6.61635E-2</v>
      </c>
      <c r="EE318">
        <v>0.13095190000000001</v>
      </c>
      <c r="EF318">
        <v>0.11137809999999999</v>
      </c>
      <c r="EG318">
        <v>6.6811499999999996E-2</v>
      </c>
      <c r="EH318">
        <v>4.6439500000000002E-2</v>
      </c>
      <c r="EI318">
        <v>4.9462399999999997E-2</v>
      </c>
      <c r="EJ318">
        <v>6.8148700000000006E-2</v>
      </c>
      <c r="EK318">
        <v>0.11915100000000001</v>
      </c>
      <c r="EL318">
        <v>0.15150169999999999</v>
      </c>
      <c r="EM318">
        <v>0.19488469999999999</v>
      </c>
      <c r="EN318">
        <v>0.1566409</v>
      </c>
      <c r="EO318">
        <v>0.23084779999999999</v>
      </c>
      <c r="EP318">
        <v>0.2213194</v>
      </c>
      <c r="EQ318">
        <v>0.1731579</v>
      </c>
      <c r="ER318">
        <v>8.5345500000000005E-2</v>
      </c>
      <c r="ES318">
        <v>0.1243153</v>
      </c>
      <c r="ET318">
        <v>0.13036809999999999</v>
      </c>
      <c r="EU318">
        <v>48.150910000000003</v>
      </c>
      <c r="EV318">
        <v>46.934649999999998</v>
      </c>
      <c r="EW318">
        <v>46.997120000000002</v>
      </c>
      <c r="EX318">
        <v>47.08858</v>
      </c>
      <c r="EY318">
        <v>45.771369999999997</v>
      </c>
      <c r="EZ318">
        <v>45.530369999999998</v>
      </c>
      <c r="FA318">
        <v>44.725909999999999</v>
      </c>
      <c r="FB318">
        <v>45.811100000000003</v>
      </c>
      <c r="FC318">
        <v>50.284410000000001</v>
      </c>
      <c r="FD318">
        <v>54.716329999999999</v>
      </c>
      <c r="FE318">
        <v>57.396450000000002</v>
      </c>
      <c r="FF318">
        <v>59.61853</v>
      </c>
      <c r="FG318">
        <v>60.389119999999998</v>
      </c>
      <c r="FH318">
        <v>61.98827</v>
      </c>
      <c r="FI318">
        <v>60.414099999999998</v>
      </c>
      <c r="FJ318">
        <v>60.350119999999997</v>
      </c>
      <c r="FK318">
        <v>59.299799999999998</v>
      </c>
      <c r="FL318">
        <v>57.817790000000002</v>
      </c>
      <c r="FM318">
        <v>55.69415</v>
      </c>
      <c r="FN318">
        <v>54.693190000000001</v>
      </c>
      <c r="FO318">
        <v>53.513869999999997</v>
      </c>
      <c r="FP318">
        <v>51.523350000000001</v>
      </c>
      <c r="FQ318">
        <v>50.540030000000002</v>
      </c>
      <c r="FR318">
        <v>49.500480000000003</v>
      </c>
      <c r="FS318">
        <v>1.0141789999999999</v>
      </c>
      <c r="FT318">
        <v>4.1890900000000002E-2</v>
      </c>
      <c r="FU318">
        <v>6.8665699999999996E-2</v>
      </c>
    </row>
    <row r="319" spans="1:177" x14ac:dyDescent="0.2">
      <c r="A319" t="s">
        <v>226</v>
      </c>
      <c r="B319" t="s">
        <v>199</v>
      </c>
      <c r="C319" t="s">
        <v>272</v>
      </c>
      <c r="D319" s="32" t="s">
        <v>250</v>
      </c>
      <c r="E319" t="s">
        <v>221</v>
      </c>
      <c r="F319">
        <v>557</v>
      </c>
      <c r="G319">
        <v>0.77353919999999998</v>
      </c>
      <c r="H319">
        <v>0.75333859999999997</v>
      </c>
      <c r="I319">
        <v>0.64459940000000004</v>
      </c>
      <c r="J319">
        <v>0.62783940000000005</v>
      </c>
      <c r="K319">
        <v>0.68469659999999999</v>
      </c>
      <c r="L319">
        <v>0.78805979999999998</v>
      </c>
      <c r="M319">
        <v>0.94449050000000001</v>
      </c>
      <c r="N319">
        <v>0.86455230000000005</v>
      </c>
      <c r="O319">
        <v>0.61115280000000005</v>
      </c>
      <c r="P319">
        <v>0.45323449999999998</v>
      </c>
      <c r="Q319">
        <v>0.33785520000000002</v>
      </c>
      <c r="R319">
        <v>0.24782399999999999</v>
      </c>
      <c r="S319">
        <v>0.18157400000000001</v>
      </c>
      <c r="T319">
        <v>0.2675363</v>
      </c>
      <c r="U319">
        <v>0.32274649999999999</v>
      </c>
      <c r="V319">
        <v>0.4632233</v>
      </c>
      <c r="W319">
        <v>0.66456660000000001</v>
      </c>
      <c r="X319">
        <v>0.80233580000000004</v>
      </c>
      <c r="Y319">
        <v>1.081958</v>
      </c>
      <c r="Z319">
        <v>1.035536</v>
      </c>
      <c r="AA319">
        <v>1.103699</v>
      </c>
      <c r="AB319">
        <v>1.015622</v>
      </c>
      <c r="AC319">
        <v>0.980576</v>
      </c>
      <c r="AD319">
        <v>0.75753780000000004</v>
      </c>
      <c r="AE319">
        <v>-0.1316744</v>
      </c>
      <c r="AF319">
        <v>-0.13065789999999999</v>
      </c>
      <c r="AG319">
        <v>-0.15225179999999999</v>
      </c>
      <c r="AH319">
        <v>-0.13330520000000001</v>
      </c>
      <c r="AI319">
        <v>-0.1137739</v>
      </c>
      <c r="AJ319">
        <v>-9.2606599999999997E-2</v>
      </c>
      <c r="AK319">
        <v>-8.1604200000000002E-2</v>
      </c>
      <c r="AL319">
        <v>-4.8803300000000001E-2</v>
      </c>
      <c r="AM319">
        <v>-0.17626720000000001</v>
      </c>
      <c r="AN319">
        <v>-0.13415460000000001</v>
      </c>
      <c r="AO319">
        <v>-6.7104200000000003E-2</v>
      </c>
      <c r="AP319">
        <v>-9.98478E-2</v>
      </c>
      <c r="AQ319">
        <v>-0.1116476</v>
      </c>
      <c r="AR319">
        <v>-2.8289999999999999E-2</v>
      </c>
      <c r="AS319">
        <v>-4.9546600000000003E-2</v>
      </c>
      <c r="AT319">
        <v>-6.1972399999999997E-2</v>
      </c>
      <c r="AU319">
        <v>-6.3100100000000006E-2</v>
      </c>
      <c r="AV319">
        <v>-0.1977554</v>
      </c>
      <c r="AW319">
        <v>-0.10170129999999999</v>
      </c>
      <c r="AX319">
        <v>-0.19869899999999999</v>
      </c>
      <c r="AY319">
        <v>-0.112248</v>
      </c>
      <c r="AZ319">
        <v>-0.1585326</v>
      </c>
      <c r="BA319">
        <v>-9.5529500000000003E-2</v>
      </c>
      <c r="BB319">
        <v>-0.14469029999999999</v>
      </c>
      <c r="BC319">
        <v>-6.02281E-2</v>
      </c>
      <c r="BD319">
        <v>-4.6587999999999997E-2</v>
      </c>
      <c r="BE319">
        <v>-7.8405500000000003E-2</v>
      </c>
      <c r="BF319">
        <v>-7.1793999999999997E-2</v>
      </c>
      <c r="BG319">
        <v>-5.8712800000000002E-2</v>
      </c>
      <c r="BH319">
        <v>-4.0092599999999999E-2</v>
      </c>
      <c r="BI319">
        <v>-2.6467600000000001E-2</v>
      </c>
      <c r="BJ319">
        <v>3.0046000000000001E-3</v>
      </c>
      <c r="BK319">
        <v>-9.1669399999999998E-2</v>
      </c>
      <c r="BL319">
        <v>-6.5546900000000005E-2</v>
      </c>
      <c r="BM319">
        <v>4.2370000000000003E-3</v>
      </c>
      <c r="BN319">
        <v>-2.3776700000000001E-2</v>
      </c>
      <c r="BO319">
        <v>-2.7552900000000002E-2</v>
      </c>
      <c r="BP319">
        <v>5.4577800000000003E-2</v>
      </c>
      <c r="BQ319">
        <v>3.4688900000000002E-2</v>
      </c>
      <c r="BR319">
        <v>2.0293700000000001E-2</v>
      </c>
      <c r="BS319">
        <v>2.0036499999999999E-2</v>
      </c>
      <c r="BT319">
        <v>-0.105434</v>
      </c>
      <c r="BU319">
        <v>-2.1237900000000001E-2</v>
      </c>
      <c r="BV319">
        <v>-0.12523629999999999</v>
      </c>
      <c r="BW319">
        <v>-5.0095099999999997E-2</v>
      </c>
      <c r="BX319">
        <v>-8.4834499999999993E-2</v>
      </c>
      <c r="BY319">
        <v>-2.40152E-2</v>
      </c>
      <c r="BZ319">
        <v>-7.7797500000000006E-2</v>
      </c>
      <c r="CA319">
        <v>-1.07446E-2</v>
      </c>
      <c r="CB319">
        <v>1.1638600000000001E-2</v>
      </c>
      <c r="CC319">
        <v>-2.72599E-2</v>
      </c>
      <c r="CD319">
        <v>-2.9191600000000002E-2</v>
      </c>
      <c r="CE319">
        <v>-2.0577700000000001E-2</v>
      </c>
      <c r="CF319">
        <v>-3.7217000000000001E-3</v>
      </c>
      <c r="CG319">
        <v>1.17197E-2</v>
      </c>
      <c r="CH319">
        <v>3.88866E-2</v>
      </c>
      <c r="CI319">
        <v>-3.3077299999999997E-2</v>
      </c>
      <c r="CJ319">
        <v>-1.8029400000000001E-2</v>
      </c>
      <c r="CK319">
        <v>5.36477E-2</v>
      </c>
      <c r="CL319">
        <v>2.8909899999999999E-2</v>
      </c>
      <c r="CM319">
        <v>3.0690800000000001E-2</v>
      </c>
      <c r="CN319">
        <v>0.1119718</v>
      </c>
      <c r="CO319">
        <v>9.3030100000000004E-2</v>
      </c>
      <c r="CP319">
        <v>7.7270900000000003E-2</v>
      </c>
      <c r="CQ319">
        <v>7.7616699999999997E-2</v>
      </c>
      <c r="CR319">
        <v>-4.1492399999999999E-2</v>
      </c>
      <c r="CS319">
        <v>3.4490899999999998E-2</v>
      </c>
      <c r="CT319">
        <v>-7.43563E-2</v>
      </c>
      <c r="CU319">
        <v>-7.0480999999999999E-3</v>
      </c>
      <c r="CV319">
        <v>-3.3791399999999999E-2</v>
      </c>
      <c r="CW319">
        <v>2.5515400000000001E-2</v>
      </c>
      <c r="CX319">
        <v>-3.1467700000000001E-2</v>
      </c>
      <c r="CY319">
        <v>3.8738799999999997E-2</v>
      </c>
      <c r="CZ319">
        <v>6.9865200000000002E-2</v>
      </c>
      <c r="DA319">
        <v>2.3885799999999999E-2</v>
      </c>
      <c r="DB319">
        <v>1.34109E-2</v>
      </c>
      <c r="DC319">
        <v>1.7557400000000001E-2</v>
      </c>
      <c r="DD319">
        <v>3.2649299999999999E-2</v>
      </c>
      <c r="DE319">
        <v>4.9907100000000003E-2</v>
      </c>
      <c r="DF319">
        <v>7.4768500000000002E-2</v>
      </c>
      <c r="DG319">
        <v>2.55149E-2</v>
      </c>
      <c r="DH319" s="74">
        <v>2.94881E-2</v>
      </c>
      <c r="DI319">
        <v>0.10305839999999999</v>
      </c>
      <c r="DJ319">
        <v>8.1596500000000002E-2</v>
      </c>
      <c r="DK319">
        <v>8.89345E-2</v>
      </c>
      <c r="DL319">
        <v>0.16936580000000001</v>
      </c>
      <c r="DM319">
        <v>0.15137129999999999</v>
      </c>
      <c r="DN319">
        <v>0.13424820000000001</v>
      </c>
      <c r="DO319">
        <v>0.13519690000000001</v>
      </c>
      <c r="DP319">
        <v>2.2449199999999999E-2</v>
      </c>
      <c r="DQ319">
        <v>9.0219599999999997E-2</v>
      </c>
      <c r="DR319">
        <v>-2.3476299999999999E-2</v>
      </c>
      <c r="DS319">
        <v>3.5998799999999997E-2</v>
      </c>
      <c r="DT319">
        <v>1.7251699999999998E-2</v>
      </c>
      <c r="DU319">
        <v>7.5046000000000002E-2</v>
      </c>
      <c r="DV319">
        <v>1.48621E-2</v>
      </c>
      <c r="DW319">
        <v>0.11018509999999999</v>
      </c>
      <c r="DX319">
        <v>0.15393509999999999</v>
      </c>
      <c r="DY319">
        <v>9.7731999999999999E-2</v>
      </c>
      <c r="DZ319">
        <v>7.4922000000000002E-2</v>
      </c>
      <c r="EA319">
        <v>7.2618600000000005E-2</v>
      </c>
      <c r="EB319">
        <v>8.5163199999999994E-2</v>
      </c>
      <c r="EC319">
        <v>0.1050436</v>
      </c>
      <c r="ED319">
        <v>0.12657640000000001</v>
      </c>
      <c r="EE319">
        <v>0.11011269999999999</v>
      </c>
      <c r="EF319">
        <v>9.80959E-2</v>
      </c>
      <c r="EG319">
        <v>0.17439959999999999</v>
      </c>
      <c r="EH319">
        <v>0.15766759999999999</v>
      </c>
      <c r="EI319">
        <v>0.17302919999999999</v>
      </c>
      <c r="EJ319">
        <v>0.2522336</v>
      </c>
      <c r="EK319">
        <v>0.2356067</v>
      </c>
      <c r="EL319">
        <v>0.21651429999999999</v>
      </c>
      <c r="EM319">
        <v>0.21833359999999999</v>
      </c>
      <c r="EN319">
        <v>0.1147706</v>
      </c>
      <c r="EO319">
        <v>0.170683</v>
      </c>
      <c r="EP319">
        <v>4.9986299999999997E-2</v>
      </c>
      <c r="EQ319">
        <v>9.8151799999999997E-2</v>
      </c>
      <c r="ER319">
        <v>9.09499E-2</v>
      </c>
      <c r="ES319">
        <v>0.1465603</v>
      </c>
      <c r="ET319">
        <v>8.1754999999999994E-2</v>
      </c>
      <c r="EU319">
        <v>45.407989999999998</v>
      </c>
      <c r="EV319">
        <v>43.259320000000002</v>
      </c>
      <c r="EW319">
        <v>42.219830000000002</v>
      </c>
      <c r="EX319">
        <v>41.915730000000003</v>
      </c>
      <c r="EY319">
        <v>41.14799</v>
      </c>
      <c r="EZ319">
        <v>40.299630000000001</v>
      </c>
      <c r="FA319">
        <v>39.287770000000002</v>
      </c>
      <c r="FB319">
        <v>40.087629999999997</v>
      </c>
      <c r="FC319">
        <v>45.324280000000002</v>
      </c>
      <c r="FD319">
        <v>51.292659999999998</v>
      </c>
      <c r="FE319">
        <v>54.902090000000001</v>
      </c>
      <c r="FF319">
        <v>57.460979999999999</v>
      </c>
      <c r="FG319">
        <v>59.621519999999997</v>
      </c>
      <c r="FH319">
        <v>61.445010000000003</v>
      </c>
      <c r="FI319">
        <v>61.0396</v>
      </c>
      <c r="FJ319">
        <v>60.078890000000001</v>
      </c>
      <c r="FK319">
        <v>58.82687</v>
      </c>
      <c r="FL319">
        <v>56.300739999999998</v>
      </c>
      <c r="FM319">
        <v>53.104900000000001</v>
      </c>
      <c r="FN319">
        <v>51.844299999999997</v>
      </c>
      <c r="FO319">
        <v>50.209479999999999</v>
      </c>
      <c r="FP319">
        <v>47.503259999999997</v>
      </c>
      <c r="FQ319">
        <v>46.54081</v>
      </c>
      <c r="FR319">
        <v>45.356630000000003</v>
      </c>
      <c r="FS319">
        <v>1.031137</v>
      </c>
      <c r="FT319">
        <v>4.7891099999999999E-2</v>
      </c>
      <c r="FU319">
        <v>7.7090500000000006E-2</v>
      </c>
    </row>
    <row r="320" spans="1:177" x14ac:dyDescent="0.2">
      <c r="A320" t="s">
        <v>226</v>
      </c>
      <c r="B320" t="s">
        <v>199</v>
      </c>
      <c r="C320" t="s">
        <v>272</v>
      </c>
      <c r="D320" s="32" t="s">
        <v>239</v>
      </c>
      <c r="E320" t="s">
        <v>219</v>
      </c>
      <c r="F320">
        <v>1535</v>
      </c>
      <c r="G320">
        <v>0.61928150000000004</v>
      </c>
      <c r="H320">
        <v>0.56469800000000003</v>
      </c>
      <c r="I320">
        <v>0.53024939999999998</v>
      </c>
      <c r="J320">
        <v>0.50330949999999997</v>
      </c>
      <c r="K320">
        <v>0.50251100000000004</v>
      </c>
      <c r="L320">
        <v>0.52125869999999996</v>
      </c>
      <c r="M320">
        <v>0.58711270000000004</v>
      </c>
      <c r="N320">
        <v>0.60258230000000002</v>
      </c>
      <c r="O320">
        <v>0.47726800000000003</v>
      </c>
      <c r="P320">
        <v>0.3875768</v>
      </c>
      <c r="Q320">
        <v>0.28624339999999998</v>
      </c>
      <c r="R320">
        <v>0.19768930000000001</v>
      </c>
      <c r="S320">
        <v>0.14386850000000001</v>
      </c>
      <c r="T320">
        <v>0.11438810000000001</v>
      </c>
      <c r="U320">
        <v>0.13646440000000001</v>
      </c>
      <c r="V320">
        <v>0.22882179999999999</v>
      </c>
      <c r="W320">
        <v>0.36401329999999998</v>
      </c>
      <c r="X320">
        <v>0.56419209999999997</v>
      </c>
      <c r="Y320">
        <v>0.73781529999999995</v>
      </c>
      <c r="Z320">
        <v>0.88157700000000006</v>
      </c>
      <c r="AA320">
        <v>0.98300180000000004</v>
      </c>
      <c r="AB320">
        <v>0.92983289999999996</v>
      </c>
      <c r="AC320">
        <v>0.81951459999999998</v>
      </c>
      <c r="AD320">
        <v>0.69465659999999996</v>
      </c>
      <c r="AE320">
        <v>-8.1383499999999998E-2</v>
      </c>
      <c r="AF320">
        <v>-9.6663100000000002E-2</v>
      </c>
      <c r="AG320">
        <v>-9.0774400000000005E-2</v>
      </c>
      <c r="AH320">
        <v>-8.0373600000000003E-2</v>
      </c>
      <c r="AI320">
        <v>-7.3147500000000004E-2</v>
      </c>
      <c r="AJ320">
        <v>-8.2027900000000001E-2</v>
      </c>
      <c r="AK320">
        <v>-7.9445100000000005E-2</v>
      </c>
      <c r="AL320">
        <v>-5.9017899999999998E-2</v>
      </c>
      <c r="AM320">
        <v>-6.3025899999999996E-2</v>
      </c>
      <c r="AN320">
        <v>-2.89313E-2</v>
      </c>
      <c r="AO320">
        <v>-3.3090300000000003E-2</v>
      </c>
      <c r="AP320">
        <v>-2.86988E-2</v>
      </c>
      <c r="AQ320">
        <v>-3.9351799999999999E-2</v>
      </c>
      <c r="AR320">
        <v>-4.8713199999999998E-2</v>
      </c>
      <c r="AS320">
        <v>-2.86263E-2</v>
      </c>
      <c r="AT320">
        <v>-8.6910000000000008E-3</v>
      </c>
      <c r="AU320">
        <v>-1.16518E-2</v>
      </c>
      <c r="AV320">
        <v>-3.1380900000000003E-2</v>
      </c>
      <c r="AW320">
        <v>-5.9202600000000001E-2</v>
      </c>
      <c r="AX320">
        <v>-5.07581E-2</v>
      </c>
      <c r="AY320">
        <v>-3.6049900000000003E-2</v>
      </c>
      <c r="AZ320">
        <v>-5.6241800000000002E-2</v>
      </c>
      <c r="BA320">
        <v>-6.4501199999999995E-2</v>
      </c>
      <c r="BB320">
        <v>-6.3499899999999998E-2</v>
      </c>
      <c r="BC320">
        <v>-5.9649800000000003E-2</v>
      </c>
      <c r="BD320">
        <v>-7.1586999999999998E-2</v>
      </c>
      <c r="BE320">
        <v>-6.9624099999999994E-2</v>
      </c>
      <c r="BF320">
        <v>-6.1137799999999999E-2</v>
      </c>
      <c r="BG320">
        <v>-5.3032599999999999E-2</v>
      </c>
      <c r="BH320">
        <v>-5.9124299999999998E-2</v>
      </c>
      <c r="BI320">
        <v>-5.4778399999999998E-2</v>
      </c>
      <c r="BJ320">
        <v>-3.1336500000000003E-2</v>
      </c>
      <c r="BK320">
        <v>-3.7012000000000003E-2</v>
      </c>
      <c r="BL320">
        <v>-7.4026999999999999E-3</v>
      </c>
      <c r="BM320">
        <v>-5.7739000000000002E-3</v>
      </c>
      <c r="BN320">
        <v>2.4241000000000002E-3</v>
      </c>
      <c r="BO320">
        <v>-5.5757999999999997E-3</v>
      </c>
      <c r="BP320">
        <v>-1.8147900000000002E-2</v>
      </c>
      <c r="BQ320">
        <v>-3.6889000000000002E-3</v>
      </c>
      <c r="BR320">
        <v>1.32152E-2</v>
      </c>
      <c r="BS320">
        <v>6.5374999999999999E-3</v>
      </c>
      <c r="BT320">
        <v>-1.0552300000000001E-2</v>
      </c>
      <c r="BU320">
        <v>-3.76861E-2</v>
      </c>
      <c r="BV320">
        <v>-2.8113099999999999E-2</v>
      </c>
      <c r="BW320">
        <v>-1.55204E-2</v>
      </c>
      <c r="BX320">
        <v>-3.54031E-2</v>
      </c>
      <c r="BY320">
        <v>-4.1211100000000001E-2</v>
      </c>
      <c r="BZ320">
        <v>-4.41818E-2</v>
      </c>
      <c r="CA320">
        <v>-4.4597100000000001E-2</v>
      </c>
      <c r="CB320">
        <v>-5.4219499999999997E-2</v>
      </c>
      <c r="CC320">
        <v>-5.4975400000000001E-2</v>
      </c>
      <c r="CD320">
        <v>-4.7815200000000002E-2</v>
      </c>
      <c r="CE320">
        <v>-3.91011E-2</v>
      </c>
      <c r="CF320">
        <v>-4.3261300000000003E-2</v>
      </c>
      <c r="CG320">
        <v>-3.7694400000000003E-2</v>
      </c>
      <c r="CH320">
        <v>-1.2164400000000001E-2</v>
      </c>
      <c r="CI320">
        <v>-1.8994899999999999E-2</v>
      </c>
      <c r="CJ320">
        <v>7.5079999999999999E-3</v>
      </c>
      <c r="CK320">
        <v>1.31454E-2</v>
      </c>
      <c r="CL320">
        <v>2.3979799999999999E-2</v>
      </c>
      <c r="CM320">
        <v>1.7817400000000001E-2</v>
      </c>
      <c r="CN320">
        <v>3.0214999999999999E-3</v>
      </c>
      <c r="CO320">
        <v>1.35827E-2</v>
      </c>
      <c r="CP320">
        <v>2.8387300000000001E-2</v>
      </c>
      <c r="CQ320">
        <v>1.91354E-2</v>
      </c>
      <c r="CR320">
        <v>3.8736E-3</v>
      </c>
      <c r="CS320">
        <v>-2.2783899999999999E-2</v>
      </c>
      <c r="CT320">
        <v>-1.24292E-2</v>
      </c>
      <c r="CU320">
        <v>-1.3017E-3</v>
      </c>
      <c r="CV320">
        <v>-2.0970300000000001E-2</v>
      </c>
      <c r="CW320">
        <v>-2.5080499999999999E-2</v>
      </c>
      <c r="CX320">
        <v>-3.0802199999999998E-2</v>
      </c>
      <c r="CY320">
        <v>-2.9544399999999998E-2</v>
      </c>
      <c r="CZ320">
        <v>-3.68519E-2</v>
      </c>
      <c r="DA320">
        <v>-4.03267E-2</v>
      </c>
      <c r="DB320">
        <v>-3.4492599999999998E-2</v>
      </c>
      <c r="DC320">
        <v>-2.51697E-2</v>
      </c>
      <c r="DD320">
        <v>-2.73983E-2</v>
      </c>
      <c r="DE320">
        <v>-2.0610400000000001E-2</v>
      </c>
      <c r="DF320">
        <v>7.0077000000000004E-3</v>
      </c>
      <c r="DG320">
        <v>-9.7780000000000002E-4</v>
      </c>
      <c r="DH320">
        <v>2.24187E-2</v>
      </c>
      <c r="DI320">
        <v>3.2064799999999997E-2</v>
      </c>
      <c r="DJ320">
        <v>4.5535399999999997E-2</v>
      </c>
      <c r="DK320">
        <v>4.1210499999999997E-2</v>
      </c>
      <c r="DL320">
        <v>2.4191000000000001E-2</v>
      </c>
      <c r="DM320">
        <v>3.0854300000000001E-2</v>
      </c>
      <c r="DN320">
        <v>4.3559399999999998E-2</v>
      </c>
      <c r="DO320">
        <v>3.1733200000000003E-2</v>
      </c>
      <c r="DP320">
        <v>1.82994E-2</v>
      </c>
      <c r="DQ320">
        <v>-7.8817000000000002E-3</v>
      </c>
      <c r="DR320">
        <v>3.2545999999999999E-3</v>
      </c>
      <c r="DS320">
        <v>1.29169E-2</v>
      </c>
      <c r="DT320">
        <v>-6.5374999999999999E-3</v>
      </c>
      <c r="DU320">
        <v>-8.9499000000000002E-3</v>
      </c>
      <c r="DV320">
        <v>-1.74226E-2</v>
      </c>
      <c r="DW320">
        <v>-7.8107000000000003E-3</v>
      </c>
      <c r="DX320">
        <v>-1.1775900000000001E-2</v>
      </c>
      <c r="DY320">
        <v>-1.91764E-2</v>
      </c>
      <c r="DZ320">
        <v>-1.5256799999999999E-2</v>
      </c>
      <c r="EA320">
        <v>-5.0547999999999999E-3</v>
      </c>
      <c r="EB320">
        <v>-4.4946999999999999E-3</v>
      </c>
      <c r="EC320">
        <v>4.0562999999999997E-3</v>
      </c>
      <c r="ED320">
        <v>3.4689200000000003E-2</v>
      </c>
      <c r="EE320">
        <v>2.5036099999999999E-2</v>
      </c>
      <c r="EF320">
        <v>4.3947399999999998E-2</v>
      </c>
      <c r="EG320">
        <v>5.9381200000000002E-2</v>
      </c>
      <c r="EH320">
        <v>7.6658400000000002E-2</v>
      </c>
      <c r="EI320">
        <v>7.4986499999999998E-2</v>
      </c>
      <c r="EJ320">
        <v>5.4756199999999998E-2</v>
      </c>
      <c r="EK320">
        <v>5.57917E-2</v>
      </c>
      <c r="EL320">
        <v>6.5465499999999996E-2</v>
      </c>
      <c r="EM320">
        <v>4.9922500000000002E-2</v>
      </c>
      <c r="EN320">
        <v>3.9128000000000003E-2</v>
      </c>
      <c r="EO320">
        <v>1.3634800000000001E-2</v>
      </c>
      <c r="EP320">
        <v>2.5899700000000001E-2</v>
      </c>
      <c r="EQ320">
        <v>3.3446400000000001E-2</v>
      </c>
      <c r="ER320">
        <v>1.4301100000000001E-2</v>
      </c>
      <c r="ES320">
        <v>1.43401E-2</v>
      </c>
      <c r="ET320">
        <v>1.8955E-3</v>
      </c>
      <c r="EU320">
        <v>58.578270000000003</v>
      </c>
      <c r="EV320">
        <v>58.057139999999997</v>
      </c>
      <c r="EW320">
        <v>57.819609999999997</v>
      </c>
      <c r="EX320">
        <v>57.63447</v>
      </c>
      <c r="EY320">
        <v>57.545879999999997</v>
      </c>
      <c r="EZ320">
        <v>57.356619999999999</v>
      </c>
      <c r="FA320">
        <v>57.090429999999998</v>
      </c>
      <c r="FB320">
        <v>57.835560000000001</v>
      </c>
      <c r="FC320">
        <v>59.494819999999997</v>
      </c>
      <c r="FD320">
        <v>61.358739999999997</v>
      </c>
      <c r="FE320">
        <v>63.32855</v>
      </c>
      <c r="FF320">
        <v>65.099419999999995</v>
      </c>
      <c r="FG320">
        <v>66.63409</v>
      </c>
      <c r="FH320">
        <v>67.479349999999997</v>
      </c>
      <c r="FI320">
        <v>67.847350000000006</v>
      </c>
      <c r="FJ320">
        <v>67.871440000000007</v>
      </c>
      <c r="FK320">
        <v>67.103399999999993</v>
      </c>
      <c r="FL320">
        <v>66.221500000000006</v>
      </c>
      <c r="FM320">
        <v>64.861999999999995</v>
      </c>
      <c r="FN320">
        <v>63.148299999999999</v>
      </c>
      <c r="FO320">
        <v>61.286259999999999</v>
      </c>
      <c r="FP320">
        <v>60.484499999999997</v>
      </c>
      <c r="FQ320">
        <v>59.914149999999999</v>
      </c>
      <c r="FR320">
        <v>59.379300000000001</v>
      </c>
      <c r="FS320">
        <v>0.41845759999999999</v>
      </c>
      <c r="FT320">
        <v>2.0946599999999999E-2</v>
      </c>
      <c r="FU320">
        <v>2.25782E-2</v>
      </c>
    </row>
    <row r="321" spans="1:177" x14ac:dyDescent="0.2">
      <c r="A321" t="s">
        <v>226</v>
      </c>
      <c r="B321" t="s">
        <v>199</v>
      </c>
      <c r="C321" t="s">
        <v>272</v>
      </c>
      <c r="D321" s="32" t="s">
        <v>239</v>
      </c>
      <c r="E321" t="s">
        <v>220</v>
      </c>
      <c r="F321">
        <v>866</v>
      </c>
      <c r="G321">
        <v>0.60170310000000005</v>
      </c>
      <c r="H321">
        <v>0.55258209999999996</v>
      </c>
      <c r="I321">
        <v>0.526841</v>
      </c>
      <c r="J321">
        <v>0.49557889999999999</v>
      </c>
      <c r="K321">
        <v>0.47860459999999999</v>
      </c>
      <c r="L321">
        <v>0.4984172</v>
      </c>
      <c r="M321">
        <v>0.58596349999999997</v>
      </c>
      <c r="N321">
        <v>0.60647059999999997</v>
      </c>
      <c r="O321">
        <v>0.50550490000000003</v>
      </c>
      <c r="P321">
        <v>0.40735060000000001</v>
      </c>
      <c r="Q321">
        <v>0.33510689999999999</v>
      </c>
      <c r="R321">
        <v>0.25927309999999998</v>
      </c>
      <c r="S321">
        <v>0.22033920000000001</v>
      </c>
      <c r="T321">
        <v>0.2029087</v>
      </c>
      <c r="U321">
        <v>0.2246967</v>
      </c>
      <c r="V321">
        <v>0.32420310000000002</v>
      </c>
      <c r="W321">
        <v>0.41016010000000003</v>
      </c>
      <c r="X321">
        <v>0.57950259999999998</v>
      </c>
      <c r="Y321">
        <v>0.72493419999999997</v>
      </c>
      <c r="Z321">
        <v>0.86221360000000002</v>
      </c>
      <c r="AA321">
        <v>0.93055350000000003</v>
      </c>
      <c r="AB321">
        <v>0.90147969999999999</v>
      </c>
      <c r="AC321">
        <v>0.80968830000000003</v>
      </c>
      <c r="AD321">
        <v>0.69805810000000001</v>
      </c>
      <c r="AE321">
        <v>-8.9690699999999998E-2</v>
      </c>
      <c r="AF321">
        <v>-0.1079584</v>
      </c>
      <c r="AG321">
        <v>-0.10394299999999999</v>
      </c>
      <c r="AH321">
        <v>-8.2534300000000005E-2</v>
      </c>
      <c r="AI321">
        <v>-7.9162499999999997E-2</v>
      </c>
      <c r="AJ321">
        <v>-7.1465200000000006E-2</v>
      </c>
      <c r="AK321">
        <v>-3.6024300000000002E-2</v>
      </c>
      <c r="AL321">
        <v>-4.5901600000000001E-2</v>
      </c>
      <c r="AM321">
        <v>-4.7864499999999997E-2</v>
      </c>
      <c r="AN321">
        <v>-4.9313299999999997E-2</v>
      </c>
      <c r="AO321">
        <v>-6.3513299999999995E-2</v>
      </c>
      <c r="AP321">
        <v>-7.5852500000000003E-2</v>
      </c>
      <c r="AQ321">
        <v>-7.8059400000000001E-2</v>
      </c>
      <c r="AR321">
        <v>-9.1723700000000005E-2</v>
      </c>
      <c r="AS321">
        <v>-6.8340100000000001E-2</v>
      </c>
      <c r="AT321">
        <v>-1.6231700000000002E-2</v>
      </c>
      <c r="AU321">
        <v>-7.0036999999999999E-3</v>
      </c>
      <c r="AV321">
        <v>-9.9474000000000003E-3</v>
      </c>
      <c r="AW321">
        <v>-3.34005E-2</v>
      </c>
      <c r="AX321">
        <v>-2.6626500000000001E-2</v>
      </c>
      <c r="AY321">
        <v>-4.7774799999999999E-2</v>
      </c>
      <c r="AZ321">
        <v>-4.9425999999999998E-2</v>
      </c>
      <c r="BA321">
        <v>-5.12909E-2</v>
      </c>
      <c r="BB321">
        <v>-5.0684100000000003E-2</v>
      </c>
      <c r="BC321">
        <v>-6.2425599999999998E-2</v>
      </c>
      <c r="BD321">
        <v>-7.7326599999999995E-2</v>
      </c>
      <c r="BE321">
        <v>-7.3617199999999994E-2</v>
      </c>
      <c r="BF321">
        <v>-5.7508200000000002E-2</v>
      </c>
      <c r="BG321">
        <v>-5.3545799999999998E-2</v>
      </c>
      <c r="BH321">
        <v>-4.17702E-2</v>
      </c>
      <c r="BI321">
        <v>-1.24385E-2</v>
      </c>
      <c r="BJ321">
        <v>-1.45212E-2</v>
      </c>
      <c r="BK321">
        <v>-1.77766E-2</v>
      </c>
      <c r="BL321">
        <v>-1.6425499999999999E-2</v>
      </c>
      <c r="BM321">
        <v>-2.6283999999999998E-2</v>
      </c>
      <c r="BN321">
        <v>-3.4899199999999998E-2</v>
      </c>
      <c r="BO321">
        <v>-4.2574000000000001E-2</v>
      </c>
      <c r="BP321">
        <v>-5.4143200000000002E-2</v>
      </c>
      <c r="BQ321">
        <v>-3.5335499999999999E-2</v>
      </c>
      <c r="BR321">
        <v>1.3221999999999999E-2</v>
      </c>
      <c r="BS321">
        <v>1.7192800000000001E-2</v>
      </c>
      <c r="BT321">
        <v>1.89754E-2</v>
      </c>
      <c r="BU321">
        <v>-3.2989999999999998E-3</v>
      </c>
      <c r="BV321">
        <v>2.392E-3</v>
      </c>
      <c r="BW321">
        <v>-1.7791299999999999E-2</v>
      </c>
      <c r="BX321">
        <v>-1.95322E-2</v>
      </c>
      <c r="BY321">
        <v>-2.0903600000000001E-2</v>
      </c>
      <c r="BZ321">
        <v>-2.52537E-2</v>
      </c>
      <c r="CA321">
        <v>-4.3541900000000001E-2</v>
      </c>
      <c r="CB321">
        <v>-5.6111000000000001E-2</v>
      </c>
      <c r="CC321">
        <v>-5.2613600000000003E-2</v>
      </c>
      <c r="CD321">
        <v>-4.0175200000000001E-2</v>
      </c>
      <c r="CE321">
        <v>-3.5803700000000001E-2</v>
      </c>
      <c r="CF321">
        <v>-2.12036E-2</v>
      </c>
      <c r="CG321">
        <v>3.8969999999999999E-3</v>
      </c>
      <c r="CH321">
        <v>7.2126999999999998E-3</v>
      </c>
      <c r="CI321">
        <v>3.0623E-3</v>
      </c>
      <c r="CJ321">
        <v>6.3524999999999996E-3</v>
      </c>
      <c r="CK321">
        <v>-4.9919999999999999E-4</v>
      </c>
      <c r="CL321">
        <v>-6.535E-3</v>
      </c>
      <c r="CM321" s="74">
        <v>-1.79969E-2</v>
      </c>
      <c r="CN321" s="74">
        <v>-2.8115100000000001E-2</v>
      </c>
      <c r="CO321">
        <v>-1.2476599999999999E-2</v>
      </c>
      <c r="CP321">
        <v>3.3621499999999999E-2</v>
      </c>
      <c r="CQ321">
        <v>3.3951200000000001E-2</v>
      </c>
      <c r="CR321">
        <v>3.9007199999999999E-2</v>
      </c>
      <c r="CS321">
        <v>1.7549200000000001E-2</v>
      </c>
      <c r="CT321">
        <v>2.2490199999999998E-2</v>
      </c>
      <c r="CU321">
        <v>2.9751999999999999E-3</v>
      </c>
      <c r="CV321">
        <v>1.1720999999999999E-3</v>
      </c>
      <c r="CW321">
        <v>1.426E-4</v>
      </c>
      <c r="CX321">
        <v>-7.6406E-3</v>
      </c>
      <c r="CY321">
        <v>-2.4658200000000002E-2</v>
      </c>
      <c r="CZ321">
        <v>-3.4895500000000003E-2</v>
      </c>
      <c r="DA321">
        <v>-3.1609999999999999E-2</v>
      </c>
      <c r="DB321">
        <v>-2.2842299999999999E-2</v>
      </c>
      <c r="DC321">
        <v>-1.8061600000000001E-2</v>
      </c>
      <c r="DD321">
        <v>-6.3690000000000003E-4</v>
      </c>
      <c r="DE321">
        <v>2.02325E-2</v>
      </c>
      <c r="DF321">
        <v>2.8946699999999999E-2</v>
      </c>
      <c r="DG321">
        <v>2.3901100000000002E-2</v>
      </c>
      <c r="DH321">
        <v>2.91305E-2</v>
      </c>
      <c r="DI321">
        <v>2.5285700000000001E-2</v>
      </c>
      <c r="DJ321">
        <v>2.1829100000000001E-2</v>
      </c>
      <c r="DK321">
        <v>6.5801000000000002E-3</v>
      </c>
      <c r="DL321">
        <v>-2.0869E-3</v>
      </c>
      <c r="DM321">
        <v>1.0382300000000001E-2</v>
      </c>
      <c r="DN321">
        <v>5.4021E-2</v>
      </c>
      <c r="DO321">
        <v>5.0709600000000001E-2</v>
      </c>
      <c r="DP321">
        <v>5.9039000000000001E-2</v>
      </c>
      <c r="DQ321">
        <v>3.8397399999999998E-2</v>
      </c>
      <c r="DR321">
        <v>4.2588399999999998E-2</v>
      </c>
      <c r="DS321">
        <v>2.3741700000000001E-2</v>
      </c>
      <c r="DT321">
        <v>2.1876400000000001E-2</v>
      </c>
      <c r="DU321">
        <v>2.1188800000000001E-2</v>
      </c>
      <c r="DV321">
        <v>9.9723999999999993E-3</v>
      </c>
      <c r="DW321">
        <v>2.6069000000000001E-3</v>
      </c>
      <c r="DX321">
        <v>-4.2636999999999996E-3</v>
      </c>
      <c r="DY321">
        <v>-1.2841E-3</v>
      </c>
      <c r="DZ321">
        <v>2.1838000000000001E-3</v>
      </c>
      <c r="EA321">
        <v>7.5551999999999998E-3</v>
      </c>
      <c r="EB321">
        <v>2.90581E-2</v>
      </c>
      <c r="EC321">
        <v>4.3818299999999998E-2</v>
      </c>
      <c r="ED321">
        <v>6.0326999999999999E-2</v>
      </c>
      <c r="EE321">
        <v>5.3989000000000002E-2</v>
      </c>
      <c r="EF321">
        <v>6.2018299999999998E-2</v>
      </c>
      <c r="EG321">
        <v>6.2515000000000001E-2</v>
      </c>
      <c r="EH321">
        <v>6.2782500000000005E-2</v>
      </c>
      <c r="EI321">
        <v>4.2065499999999999E-2</v>
      </c>
      <c r="EJ321">
        <v>3.54936E-2</v>
      </c>
      <c r="EK321">
        <v>4.3386899999999999E-2</v>
      </c>
      <c r="EL321">
        <v>8.3474599999999996E-2</v>
      </c>
      <c r="EM321">
        <v>7.4906100000000003E-2</v>
      </c>
      <c r="EN321">
        <v>8.7961800000000007E-2</v>
      </c>
      <c r="EO321">
        <v>6.8498900000000001E-2</v>
      </c>
      <c r="EP321">
        <v>7.1607000000000004E-2</v>
      </c>
      <c r="EQ321">
        <v>5.3725200000000001E-2</v>
      </c>
      <c r="ER321">
        <v>5.1770200000000002E-2</v>
      </c>
      <c r="ES321">
        <v>5.1576200000000003E-2</v>
      </c>
      <c r="ET321">
        <v>3.5402799999999998E-2</v>
      </c>
      <c r="EU321">
        <v>59.295250000000003</v>
      </c>
      <c r="EV321">
        <v>58.809350000000002</v>
      </c>
      <c r="EW321">
        <v>58.587249999999997</v>
      </c>
      <c r="EX321">
        <v>58.437100000000001</v>
      </c>
      <c r="EY321">
        <v>58.452620000000003</v>
      </c>
      <c r="EZ321">
        <v>58.23695</v>
      </c>
      <c r="FA321">
        <v>57.978630000000003</v>
      </c>
      <c r="FB321">
        <v>58.721260000000001</v>
      </c>
      <c r="FC321">
        <v>60.178930000000001</v>
      </c>
      <c r="FD321">
        <v>61.772849999999998</v>
      </c>
      <c r="FE321">
        <v>63.437330000000003</v>
      </c>
      <c r="FF321">
        <v>64.833690000000004</v>
      </c>
      <c r="FG321">
        <v>66.018709999999999</v>
      </c>
      <c r="FH321">
        <v>66.644270000000006</v>
      </c>
      <c r="FI321">
        <v>66.88646</v>
      </c>
      <c r="FJ321">
        <v>66.980739999999997</v>
      </c>
      <c r="FK321">
        <v>66.213319999999996</v>
      </c>
      <c r="FL321">
        <v>65.558250000000001</v>
      </c>
      <c r="FM321">
        <v>64.480919999999998</v>
      </c>
      <c r="FN321">
        <v>62.993569999999998</v>
      </c>
      <c r="FO321">
        <v>61.575290000000003</v>
      </c>
      <c r="FP321">
        <v>61.015210000000003</v>
      </c>
      <c r="FQ321">
        <v>60.547939999999997</v>
      </c>
      <c r="FR321">
        <v>60.031419999999997</v>
      </c>
      <c r="FS321">
        <v>0.65998159999999995</v>
      </c>
      <c r="FT321">
        <v>3.3046399999999997E-2</v>
      </c>
      <c r="FU321">
        <v>3.2481999999999997E-2</v>
      </c>
    </row>
    <row r="322" spans="1:177" x14ac:dyDescent="0.2">
      <c r="A322" t="s">
        <v>226</v>
      </c>
      <c r="B322" t="s">
        <v>199</v>
      </c>
      <c r="C322" t="s">
        <v>272</v>
      </c>
      <c r="D322" s="32" t="s">
        <v>239</v>
      </c>
      <c r="E322" t="s">
        <v>221</v>
      </c>
      <c r="F322">
        <v>669</v>
      </c>
      <c r="G322">
        <v>0.64606980000000003</v>
      </c>
      <c r="H322">
        <v>0.58775840000000001</v>
      </c>
      <c r="I322">
        <v>0.54253130000000005</v>
      </c>
      <c r="J322">
        <v>0.51850560000000001</v>
      </c>
      <c r="K322">
        <v>0.53721200000000002</v>
      </c>
      <c r="L322">
        <v>0.55874369999999995</v>
      </c>
      <c r="M322">
        <v>0.59896000000000005</v>
      </c>
      <c r="N322">
        <v>0.60011009999999998</v>
      </c>
      <c r="O322">
        <v>0.44246180000000002</v>
      </c>
      <c r="P322">
        <v>0.34620899999999999</v>
      </c>
      <c r="Q322">
        <v>0.20380390000000001</v>
      </c>
      <c r="R322">
        <v>9.3582899999999997E-2</v>
      </c>
      <c r="S322">
        <v>2.3945999999999999E-2</v>
      </c>
      <c r="T322">
        <v>-1.31529E-2</v>
      </c>
      <c r="U322">
        <v>1.4701499999999999E-2</v>
      </c>
      <c r="V322">
        <v>0.1049443</v>
      </c>
      <c r="W322">
        <v>0.31011179999999999</v>
      </c>
      <c r="X322">
        <v>0.56403519999999996</v>
      </c>
      <c r="Y322">
        <v>0.76931320000000003</v>
      </c>
      <c r="Z322">
        <v>0.91458260000000002</v>
      </c>
      <c r="AA322">
        <v>1.0501819999999999</v>
      </c>
      <c r="AB322">
        <v>0.96542059999999996</v>
      </c>
      <c r="AC322">
        <v>0.83166300000000004</v>
      </c>
      <c r="AD322">
        <v>0.69514489999999995</v>
      </c>
      <c r="AE322">
        <v>-9.7207399999999999E-2</v>
      </c>
      <c r="AF322">
        <v>-0.1071372</v>
      </c>
      <c r="AG322">
        <v>-9.8345799999999997E-2</v>
      </c>
      <c r="AH322">
        <v>-0.1032361</v>
      </c>
      <c r="AI322">
        <v>-9.3266299999999996E-2</v>
      </c>
      <c r="AJ322">
        <v>-0.12276570000000001</v>
      </c>
      <c r="AK322">
        <v>-0.15052950000000001</v>
      </c>
      <c r="AL322">
        <v>-0.10843849999999999</v>
      </c>
      <c r="AM322">
        <v>-0.1153132</v>
      </c>
      <c r="AN322">
        <v>-5.4397599999999997E-2</v>
      </c>
      <c r="AO322">
        <v>-5.4350500000000003E-2</v>
      </c>
      <c r="AP322">
        <v>-3.8335500000000002E-2</v>
      </c>
      <c r="AQ322">
        <v>-5.0803000000000001E-2</v>
      </c>
      <c r="AR322">
        <v>-5.2273E-2</v>
      </c>
      <c r="AS322">
        <v>-2.7307399999999999E-2</v>
      </c>
      <c r="AT322">
        <v>-3.5425699999999997E-2</v>
      </c>
      <c r="AU322">
        <v>-3.9490499999999998E-2</v>
      </c>
      <c r="AV322">
        <v>-6.9620399999999999E-2</v>
      </c>
      <c r="AW322">
        <v>-0.1088969</v>
      </c>
      <c r="AX322">
        <v>-0.1032155</v>
      </c>
      <c r="AY322">
        <v>-5.4609699999999997E-2</v>
      </c>
      <c r="AZ322">
        <v>-9.8365499999999995E-2</v>
      </c>
      <c r="BA322">
        <v>-0.116475</v>
      </c>
      <c r="BB322">
        <v>-0.10545019999999999</v>
      </c>
      <c r="BC322">
        <v>-6.4631300000000003E-2</v>
      </c>
      <c r="BD322">
        <v>-7.0225999999999997E-2</v>
      </c>
      <c r="BE322">
        <v>-7.0107699999999995E-2</v>
      </c>
      <c r="BF322">
        <v>-7.3342400000000002E-2</v>
      </c>
      <c r="BG322">
        <v>-6.14624E-2</v>
      </c>
      <c r="BH322">
        <v>-8.7617500000000001E-2</v>
      </c>
      <c r="BI322">
        <v>-0.1092796</v>
      </c>
      <c r="BJ322">
        <v>-6.4904400000000001E-2</v>
      </c>
      <c r="BK322">
        <v>-7.4309100000000003E-2</v>
      </c>
      <c r="BL322">
        <v>-2.6215499999999999E-2</v>
      </c>
      <c r="BM322">
        <v>-1.5742300000000001E-2</v>
      </c>
      <c r="BN322">
        <v>6.8820000000000001E-3</v>
      </c>
      <c r="BO322">
        <v>4.1149999999999997E-3</v>
      </c>
      <c r="BP322">
        <v>-4.1824999999999996E-3</v>
      </c>
      <c r="BQ322">
        <v>1.1596199999999999E-2</v>
      </c>
      <c r="BR322">
        <v>-2.4951000000000001E-3</v>
      </c>
      <c r="BS322">
        <v>-1.26172E-2</v>
      </c>
      <c r="BT322">
        <v>-4.0963699999999999E-2</v>
      </c>
      <c r="BU322">
        <v>-7.9457299999999995E-2</v>
      </c>
      <c r="BV322">
        <v>-7.1206099999999994E-2</v>
      </c>
      <c r="BW322">
        <v>-2.6532099999999999E-2</v>
      </c>
      <c r="BX322">
        <v>-6.9996199999999995E-2</v>
      </c>
      <c r="BY322">
        <v>-8.2054799999999997E-2</v>
      </c>
      <c r="BZ322">
        <v>-7.6369699999999999E-2</v>
      </c>
      <c r="CA322">
        <v>-4.2069200000000001E-2</v>
      </c>
      <c r="CB322">
        <v>-4.4661399999999997E-2</v>
      </c>
      <c r="CC322">
        <v>-5.0549999999999998E-2</v>
      </c>
      <c r="CD322">
        <v>-5.2638200000000003E-2</v>
      </c>
      <c r="CE322">
        <v>-3.9435100000000001E-2</v>
      </c>
      <c r="CF322">
        <v>-6.3273999999999997E-2</v>
      </c>
      <c r="CG322">
        <v>-8.0710100000000007E-2</v>
      </c>
      <c r="CH322">
        <v>-3.47528E-2</v>
      </c>
      <c r="CI322">
        <v>-4.5909800000000001E-2</v>
      </c>
      <c r="CJ322">
        <v>-6.6966999999999999E-3</v>
      </c>
      <c r="CK322">
        <v>1.09976E-2</v>
      </c>
      <c r="CL322">
        <v>3.8199400000000001E-2</v>
      </c>
      <c r="CM322">
        <v>4.2151000000000001E-2</v>
      </c>
      <c r="CN322">
        <v>2.9124799999999999E-2</v>
      </c>
      <c r="CO322">
        <v>3.8540699999999997E-2</v>
      </c>
      <c r="CP322">
        <v>2.03126E-2</v>
      </c>
      <c r="CQ322">
        <v>5.9950999999999997E-3</v>
      </c>
      <c r="CR322">
        <v>-2.1116099999999999E-2</v>
      </c>
      <c r="CS322">
        <v>-5.9067500000000002E-2</v>
      </c>
      <c r="CT322">
        <v>-4.9036499999999997E-2</v>
      </c>
      <c r="CU322">
        <v>-7.0857000000000003E-3</v>
      </c>
      <c r="CV322">
        <v>-5.0347700000000002E-2</v>
      </c>
      <c r="CW322">
        <v>-5.8215500000000003E-2</v>
      </c>
      <c r="CX322">
        <v>-5.62287E-2</v>
      </c>
      <c r="CY322">
        <v>-1.9507099999999999E-2</v>
      </c>
      <c r="CZ322">
        <v>-1.9096800000000001E-2</v>
      </c>
      <c r="DA322">
        <v>-3.09924E-2</v>
      </c>
      <c r="DB322">
        <v>-3.1933900000000001E-2</v>
      </c>
      <c r="DC322">
        <v>-1.7407800000000001E-2</v>
      </c>
      <c r="DD322">
        <v>-3.8930399999999997E-2</v>
      </c>
      <c r="DE322">
        <v>-5.2140499999999999E-2</v>
      </c>
      <c r="DF322">
        <v>-4.6011999999999997E-3</v>
      </c>
      <c r="DG322">
        <v>-1.7510499999999998E-2</v>
      </c>
      <c r="DH322">
        <v>1.2822099999999999E-2</v>
      </c>
      <c r="DI322">
        <v>3.77375E-2</v>
      </c>
      <c r="DJ322">
        <v>6.9516900000000006E-2</v>
      </c>
      <c r="DK322">
        <v>8.0186999999999994E-2</v>
      </c>
      <c r="DL322">
        <v>6.24322E-2</v>
      </c>
      <c r="DM322">
        <v>6.5485199999999993E-2</v>
      </c>
      <c r="DN322">
        <v>4.31203E-2</v>
      </c>
      <c r="DO322">
        <v>2.4607400000000001E-2</v>
      </c>
      <c r="DP322">
        <v>-1.2685999999999999E-3</v>
      </c>
      <c r="DQ322">
        <v>-3.8677700000000002E-2</v>
      </c>
      <c r="DR322">
        <v>-2.6866899999999999E-2</v>
      </c>
      <c r="DS322">
        <v>1.23608E-2</v>
      </c>
      <c r="DT322">
        <v>-3.06991E-2</v>
      </c>
      <c r="DU322">
        <v>-3.43761E-2</v>
      </c>
      <c r="DV322">
        <v>-3.6087599999999997E-2</v>
      </c>
      <c r="DW322">
        <v>1.3069000000000001E-2</v>
      </c>
      <c r="DX322">
        <v>1.7814400000000001E-2</v>
      </c>
      <c r="DY322">
        <v>-2.7542999999999999E-3</v>
      </c>
      <c r="DZ322">
        <v>-2.0401999999999998E-3</v>
      </c>
      <c r="EA322">
        <v>1.43961E-2</v>
      </c>
      <c r="EB322">
        <v>-3.7821999999999999E-3</v>
      </c>
      <c r="EC322">
        <v>-1.08906E-2</v>
      </c>
      <c r="ED322">
        <v>3.8932899999999999E-2</v>
      </c>
      <c r="EE322">
        <v>2.34936E-2</v>
      </c>
      <c r="EF322">
        <v>4.1004199999999998E-2</v>
      </c>
      <c r="EG322">
        <v>7.6345700000000002E-2</v>
      </c>
      <c r="EH322">
        <v>0.1147344</v>
      </c>
      <c r="EI322">
        <v>0.1351049</v>
      </c>
      <c r="EJ322">
        <v>0.1105227</v>
      </c>
      <c r="EK322">
        <v>0.1043887</v>
      </c>
      <c r="EL322">
        <v>7.6050900000000005E-2</v>
      </c>
      <c r="EM322">
        <v>5.1480600000000001E-2</v>
      </c>
      <c r="EN322">
        <v>2.7388099999999999E-2</v>
      </c>
      <c r="EO322">
        <v>-9.2381000000000008E-3</v>
      </c>
      <c r="EP322">
        <v>5.1425000000000004E-3</v>
      </c>
      <c r="EQ322">
        <v>4.0438300000000003E-2</v>
      </c>
      <c r="ER322">
        <v>-2.3297999999999999E-3</v>
      </c>
      <c r="ES322">
        <v>4.4100000000000001E-5</v>
      </c>
      <c r="ET322">
        <v>-7.0071999999999999E-3</v>
      </c>
      <c r="EU322">
        <v>57.666600000000003</v>
      </c>
      <c r="EV322">
        <v>57.100639999999999</v>
      </c>
      <c r="EW322">
        <v>56.843519999999998</v>
      </c>
      <c r="EX322">
        <v>56.613840000000003</v>
      </c>
      <c r="EY322">
        <v>56.392719999999997</v>
      </c>
      <c r="EZ322">
        <v>56.237050000000004</v>
      </c>
      <c r="FA322">
        <v>55.960929999999998</v>
      </c>
      <c r="FB322">
        <v>56.709090000000003</v>
      </c>
      <c r="FC322">
        <v>58.624630000000003</v>
      </c>
      <c r="FD322">
        <v>60.831850000000003</v>
      </c>
      <c r="FE322">
        <v>63.189909999999998</v>
      </c>
      <c r="FF322">
        <v>65.436930000000004</v>
      </c>
      <c r="FG322">
        <v>67.416150000000002</v>
      </c>
      <c r="FH322">
        <v>68.540760000000006</v>
      </c>
      <c r="FI322">
        <v>69.068700000000007</v>
      </c>
      <c r="FJ322">
        <v>69.003540000000001</v>
      </c>
      <c r="FK322">
        <v>68.234750000000005</v>
      </c>
      <c r="FL322">
        <v>67.06438</v>
      </c>
      <c r="FM322">
        <v>65.346059999999994</v>
      </c>
      <c r="FN322">
        <v>63.344749999999998</v>
      </c>
      <c r="FO322">
        <v>60.918579999999999</v>
      </c>
      <c r="FP322">
        <v>59.809519999999999</v>
      </c>
      <c r="FQ322">
        <v>59.108080000000001</v>
      </c>
      <c r="FR322">
        <v>58.550040000000003</v>
      </c>
      <c r="FS322">
        <v>0.5324006</v>
      </c>
      <c r="FT322">
        <v>2.69024E-2</v>
      </c>
      <c r="FU322">
        <v>3.0601300000000001E-2</v>
      </c>
    </row>
    <row r="323" spans="1:177" x14ac:dyDescent="0.2">
      <c r="A323" t="s">
        <v>226</v>
      </c>
      <c r="B323" t="s">
        <v>199</v>
      </c>
      <c r="C323" t="s">
        <v>272</v>
      </c>
      <c r="D323" s="32" t="s">
        <v>251</v>
      </c>
      <c r="E323" t="s">
        <v>219</v>
      </c>
      <c r="F323">
        <v>1535</v>
      </c>
      <c r="G323">
        <v>0.61393370000000003</v>
      </c>
      <c r="H323">
        <v>0.56489279999999997</v>
      </c>
      <c r="I323">
        <v>0.54502090000000003</v>
      </c>
      <c r="J323">
        <v>0.51172899999999999</v>
      </c>
      <c r="K323">
        <v>0.53752460000000002</v>
      </c>
      <c r="L323">
        <v>0.54264840000000003</v>
      </c>
      <c r="M323">
        <v>0.59257170000000003</v>
      </c>
      <c r="N323">
        <v>0.58240440000000004</v>
      </c>
      <c r="O323">
        <v>0.37761430000000001</v>
      </c>
      <c r="P323">
        <v>0.2303538</v>
      </c>
      <c r="Q323">
        <v>6.6663899999999998E-2</v>
      </c>
      <c r="R323">
        <v>6.8666999999999999E-3</v>
      </c>
      <c r="S323">
        <v>5.2855000000000003E-3</v>
      </c>
      <c r="T323">
        <v>2.8716700000000001E-2</v>
      </c>
      <c r="U323">
        <v>8.1428299999999995E-2</v>
      </c>
      <c r="V323">
        <v>0.22034980000000001</v>
      </c>
      <c r="W323">
        <v>0.38002340000000001</v>
      </c>
      <c r="X323">
        <v>0.61141719999999999</v>
      </c>
      <c r="Y323">
        <v>0.75171279999999996</v>
      </c>
      <c r="Z323">
        <v>0.93088749999999998</v>
      </c>
      <c r="AA323">
        <v>1.0448660000000001</v>
      </c>
      <c r="AB323">
        <v>0.9700917</v>
      </c>
      <c r="AC323">
        <v>0.91975549999999995</v>
      </c>
      <c r="AD323">
        <v>0.77116130000000005</v>
      </c>
      <c r="AE323">
        <v>-8.5342699999999994E-2</v>
      </c>
      <c r="AF323">
        <v>-8.8071200000000002E-2</v>
      </c>
      <c r="AG323">
        <v>-9.0345099999999998E-2</v>
      </c>
      <c r="AH323">
        <v>-8.8073600000000002E-2</v>
      </c>
      <c r="AI323">
        <v>-6.3811699999999999E-2</v>
      </c>
      <c r="AJ323">
        <v>-8.4329699999999994E-2</v>
      </c>
      <c r="AK323">
        <v>-8.3091399999999996E-2</v>
      </c>
      <c r="AL323">
        <v>-4.9364900000000003E-2</v>
      </c>
      <c r="AM323">
        <v>-7.50305E-2</v>
      </c>
      <c r="AN323">
        <v>-2.6240699999999999E-2</v>
      </c>
      <c r="AO323">
        <v>-7.90294E-2</v>
      </c>
      <c r="AP323">
        <v>-7.3292599999999999E-2</v>
      </c>
      <c r="AQ323">
        <v>-6.8742899999999996E-2</v>
      </c>
      <c r="AR323">
        <v>-5.57338E-2</v>
      </c>
      <c r="AS323">
        <v>-5.38106E-2</v>
      </c>
      <c r="AT323">
        <v>-1.9013200000000001E-2</v>
      </c>
      <c r="AU323">
        <v>-2.0345100000000001E-2</v>
      </c>
      <c r="AV323">
        <v>-9.9409999999999998E-2</v>
      </c>
      <c r="AW323">
        <v>-0.1370371</v>
      </c>
      <c r="AX323">
        <v>-9.9669199999999999E-2</v>
      </c>
      <c r="AY323">
        <v>-6.2909199999999998E-2</v>
      </c>
      <c r="AZ323">
        <v>-8.9358999999999994E-2</v>
      </c>
      <c r="BA323">
        <v>-9.5255500000000007E-2</v>
      </c>
      <c r="BB323">
        <v>-0.10082430000000001</v>
      </c>
      <c r="BC323">
        <v>-5.5682200000000001E-2</v>
      </c>
      <c r="BD323">
        <v>-6.0860699999999997E-2</v>
      </c>
      <c r="BE323">
        <v>-6.4025700000000005E-2</v>
      </c>
      <c r="BF323">
        <v>-6.0958699999999998E-2</v>
      </c>
      <c r="BG323">
        <v>-3.3868299999999997E-2</v>
      </c>
      <c r="BH323">
        <v>-5.2526900000000001E-2</v>
      </c>
      <c r="BI323">
        <v>-4.8690600000000001E-2</v>
      </c>
      <c r="BJ323">
        <v>-1.3096699999999999E-2</v>
      </c>
      <c r="BK323">
        <v>-3.8059900000000001E-2</v>
      </c>
      <c r="BL323">
        <v>5.2465999999999997E-3</v>
      </c>
      <c r="BM323">
        <v>-4.0722899999999999E-2</v>
      </c>
      <c r="BN323">
        <v>-2.8988E-2</v>
      </c>
      <c r="BO323">
        <v>-1.7145199999999999E-2</v>
      </c>
      <c r="BP323">
        <v>-2.6901E-3</v>
      </c>
      <c r="BQ323">
        <v>-1.1768499999999999E-2</v>
      </c>
      <c r="BR323">
        <v>2.0710599999999999E-2</v>
      </c>
      <c r="BS323">
        <v>1.74612E-2</v>
      </c>
      <c r="BT323">
        <v>-5.5415699999999998E-2</v>
      </c>
      <c r="BU323">
        <v>-9.4550700000000001E-2</v>
      </c>
      <c r="BV323">
        <v>-5.7899800000000001E-2</v>
      </c>
      <c r="BW323">
        <v>-2.6333499999999999E-2</v>
      </c>
      <c r="BX323">
        <v>-5.2408499999999997E-2</v>
      </c>
      <c r="BY323">
        <v>-5.6070000000000002E-2</v>
      </c>
      <c r="BZ323">
        <v>-6.6030699999999998E-2</v>
      </c>
      <c r="CA323">
        <v>-3.5139499999999997E-2</v>
      </c>
      <c r="CB323">
        <v>-4.2014799999999998E-2</v>
      </c>
      <c r="CC323">
        <v>-4.57971E-2</v>
      </c>
      <c r="CD323">
        <v>-4.2179000000000001E-2</v>
      </c>
      <c r="CE323">
        <v>-1.3129699999999999E-2</v>
      </c>
      <c r="CF323">
        <v>-3.0500300000000001E-2</v>
      </c>
      <c r="CG323">
        <v>-2.48647E-2</v>
      </c>
      <c r="CH323">
        <v>1.20225E-2</v>
      </c>
      <c r="CI323">
        <v>-1.24542E-2</v>
      </c>
      <c r="CJ323">
        <v>2.7054700000000001E-2</v>
      </c>
      <c r="CK323">
        <v>-1.41919E-2</v>
      </c>
      <c r="CL323">
        <v>1.6971E-3</v>
      </c>
      <c r="CM323">
        <v>1.8591199999999999E-2</v>
      </c>
      <c r="CN323">
        <v>3.4047899999999999E-2</v>
      </c>
      <c r="CO323">
        <v>1.7349699999999999E-2</v>
      </c>
      <c r="CP323">
        <v>4.8223200000000001E-2</v>
      </c>
      <c r="CQ323">
        <v>4.3645700000000003E-2</v>
      </c>
      <c r="CR323">
        <v>-2.49454E-2</v>
      </c>
      <c r="CS323">
        <v>-6.5124799999999997E-2</v>
      </c>
      <c r="CT323">
        <v>-2.89704E-2</v>
      </c>
      <c r="CU323">
        <v>-1.0013999999999999E-3</v>
      </c>
      <c r="CV323">
        <v>-2.6816599999999999E-2</v>
      </c>
      <c r="CW323">
        <v>-2.89302E-2</v>
      </c>
      <c r="CX323">
        <v>-4.1932700000000003E-2</v>
      </c>
      <c r="CY323">
        <v>-1.45968E-2</v>
      </c>
      <c r="CZ323">
        <v>-2.3168899999999999E-2</v>
      </c>
      <c r="DA323">
        <v>-2.75684E-2</v>
      </c>
      <c r="DB323">
        <v>-2.3399300000000001E-2</v>
      </c>
      <c r="DC323">
        <v>7.6090000000000003E-3</v>
      </c>
      <c r="DD323">
        <v>-8.4738000000000001E-3</v>
      </c>
      <c r="DE323">
        <v>-1.0387E-3</v>
      </c>
      <c r="DF323">
        <v>3.71417E-2</v>
      </c>
      <c r="DG323">
        <v>1.31515E-2</v>
      </c>
      <c r="DH323">
        <v>4.8862700000000002E-2</v>
      </c>
      <c r="DI323">
        <v>1.2338999999999999E-2</v>
      </c>
      <c r="DJ323">
        <v>3.2382300000000003E-2</v>
      </c>
      <c r="DK323">
        <v>5.4327599999999997E-2</v>
      </c>
      <c r="DL323">
        <v>7.0785899999999999E-2</v>
      </c>
      <c r="DM323">
        <v>4.6468000000000002E-2</v>
      </c>
      <c r="DN323">
        <v>7.5735800000000006E-2</v>
      </c>
      <c r="DO323">
        <v>6.9830199999999995E-2</v>
      </c>
      <c r="DP323">
        <v>5.5249000000000001E-3</v>
      </c>
      <c r="DQ323">
        <v>-3.5698800000000003E-2</v>
      </c>
      <c r="DR323">
        <v>-4.0899999999999998E-5</v>
      </c>
      <c r="DS323">
        <v>2.43308E-2</v>
      </c>
      <c r="DT323">
        <v>-1.2248000000000001E-3</v>
      </c>
      <c r="DU323">
        <v>-1.7905E-3</v>
      </c>
      <c r="DV323">
        <v>-1.7834699999999998E-2</v>
      </c>
      <c r="DW323">
        <v>1.50636E-2</v>
      </c>
      <c r="DX323">
        <v>4.0416999999999996E-3</v>
      </c>
      <c r="DY323">
        <v>-1.2489999999999999E-3</v>
      </c>
      <c r="DZ323">
        <v>3.7157000000000002E-3</v>
      </c>
      <c r="EA323">
        <v>3.7552299999999997E-2</v>
      </c>
      <c r="EB323">
        <v>2.3329099999999998E-2</v>
      </c>
      <c r="EC323">
        <v>3.3362099999999999E-2</v>
      </c>
      <c r="ED323">
        <v>7.3409799999999997E-2</v>
      </c>
      <c r="EE323">
        <v>5.0122100000000003E-2</v>
      </c>
      <c r="EF323">
        <v>8.0350099999999994E-2</v>
      </c>
      <c r="EG323">
        <v>5.0645599999999999E-2</v>
      </c>
      <c r="EH323">
        <v>7.6686799999999999E-2</v>
      </c>
      <c r="EI323">
        <v>0.1059253</v>
      </c>
      <c r="EJ323">
        <v>0.1238296</v>
      </c>
      <c r="EK323">
        <v>8.8510099999999994E-2</v>
      </c>
      <c r="EL323">
        <v>0.1154597</v>
      </c>
      <c r="EM323">
        <v>0.10763639999999999</v>
      </c>
      <c r="EN323">
        <v>4.9519100000000003E-2</v>
      </c>
      <c r="EO323">
        <v>6.7876000000000004E-3</v>
      </c>
      <c r="EP323">
        <v>4.1728500000000002E-2</v>
      </c>
      <c r="EQ323">
        <v>6.0906500000000002E-2</v>
      </c>
      <c r="ER323">
        <v>3.5725800000000002E-2</v>
      </c>
      <c r="ES323">
        <v>3.7394999999999998E-2</v>
      </c>
      <c r="ET323">
        <v>1.6958899999999999E-2</v>
      </c>
      <c r="EU323">
        <v>57.67745</v>
      </c>
      <c r="EV323">
        <v>56.155329999999999</v>
      </c>
      <c r="EW323">
        <v>55.850639999999999</v>
      </c>
      <c r="EX323">
        <v>54.316470000000002</v>
      </c>
      <c r="EY323">
        <v>54.136600000000001</v>
      </c>
      <c r="EZ323">
        <v>53.658270000000002</v>
      </c>
      <c r="FA323">
        <v>52.47824</v>
      </c>
      <c r="FB323">
        <v>55.219439999999999</v>
      </c>
      <c r="FC323">
        <v>62.426569999999998</v>
      </c>
      <c r="FD323">
        <v>70.558679999999995</v>
      </c>
      <c r="FE323">
        <v>76.372990000000001</v>
      </c>
      <c r="FF323">
        <v>79.12415</v>
      </c>
      <c r="FG323">
        <v>80.851749999999996</v>
      </c>
      <c r="FH323">
        <v>80.964129999999997</v>
      </c>
      <c r="FI323">
        <v>81.014949999999999</v>
      </c>
      <c r="FJ323">
        <v>83.799639999999997</v>
      </c>
      <c r="FK323">
        <v>81.000060000000005</v>
      </c>
      <c r="FL323">
        <v>78.965209999999999</v>
      </c>
      <c r="FM323">
        <v>76.920299999999997</v>
      </c>
      <c r="FN323">
        <v>73.710080000000005</v>
      </c>
      <c r="FO323">
        <v>68.737009999999998</v>
      </c>
      <c r="FP323">
        <v>66.329210000000003</v>
      </c>
      <c r="FQ323">
        <v>64.629390000000001</v>
      </c>
      <c r="FR323">
        <v>63.141840000000002</v>
      </c>
      <c r="FS323">
        <v>0.60004760000000001</v>
      </c>
      <c r="FT323">
        <v>2.9827900000000001E-2</v>
      </c>
      <c r="FU323">
        <v>3.9433200000000002E-2</v>
      </c>
    </row>
    <row r="324" spans="1:177" x14ac:dyDescent="0.2">
      <c r="A324" t="s">
        <v>226</v>
      </c>
      <c r="B324" t="s">
        <v>199</v>
      </c>
      <c r="C324" t="s">
        <v>272</v>
      </c>
      <c r="D324" s="32" t="s">
        <v>251</v>
      </c>
      <c r="E324" t="s">
        <v>220</v>
      </c>
      <c r="F324">
        <v>866</v>
      </c>
      <c r="G324">
        <v>0.57173799999999997</v>
      </c>
      <c r="H324">
        <v>0.54401429999999995</v>
      </c>
      <c r="I324">
        <v>0.53159840000000003</v>
      </c>
      <c r="J324">
        <v>0.4798096</v>
      </c>
      <c r="K324">
        <v>0.4801491</v>
      </c>
      <c r="L324">
        <v>0.51714839999999995</v>
      </c>
      <c r="M324">
        <v>0.6009449</v>
      </c>
      <c r="N324">
        <v>0.56968660000000004</v>
      </c>
      <c r="O324">
        <v>0.42831710000000001</v>
      </c>
      <c r="P324">
        <v>0.30586029999999997</v>
      </c>
      <c r="Q324">
        <v>0.17748269999999999</v>
      </c>
      <c r="R324">
        <v>0.1210436</v>
      </c>
      <c r="S324">
        <v>6.5502900000000003E-2</v>
      </c>
      <c r="T324">
        <v>8.9496699999999998E-2</v>
      </c>
      <c r="U324">
        <v>0.13729520000000001</v>
      </c>
      <c r="V324">
        <v>0.24937390000000001</v>
      </c>
      <c r="W324">
        <v>0.3698283</v>
      </c>
      <c r="X324">
        <v>0.55570520000000001</v>
      </c>
      <c r="Y324">
        <v>0.71878220000000004</v>
      </c>
      <c r="Z324">
        <v>0.90494390000000002</v>
      </c>
      <c r="AA324">
        <v>0.94541929999999996</v>
      </c>
      <c r="AB324">
        <v>0.91024329999999998</v>
      </c>
      <c r="AC324">
        <v>0.86930600000000002</v>
      </c>
      <c r="AD324">
        <v>0.73380959999999995</v>
      </c>
      <c r="AE324">
        <v>-0.15603929999999999</v>
      </c>
      <c r="AF324">
        <v>-0.14430290000000001</v>
      </c>
      <c r="AG324">
        <v>-0.14499300000000001</v>
      </c>
      <c r="AH324">
        <v>-0.1289334</v>
      </c>
      <c r="AI324">
        <v>-0.1217813</v>
      </c>
      <c r="AJ324">
        <v>-0.10189380000000001</v>
      </c>
      <c r="AK324">
        <v>-5.7265499999999997E-2</v>
      </c>
      <c r="AL324">
        <v>-8.7629899999999997E-2</v>
      </c>
      <c r="AM324">
        <v>-6.0183800000000003E-2</v>
      </c>
      <c r="AN324">
        <v>-3.58669E-2</v>
      </c>
      <c r="AO324">
        <v>-0.1023654</v>
      </c>
      <c r="AP324">
        <v>-0.1054973</v>
      </c>
      <c r="AQ324">
        <v>-0.15973660000000001</v>
      </c>
      <c r="AR324">
        <v>-0.1211144</v>
      </c>
      <c r="AS324">
        <v>-0.12881239999999999</v>
      </c>
      <c r="AT324">
        <v>-8.3178500000000002E-2</v>
      </c>
      <c r="AU324">
        <v>-5.2882999999999999E-2</v>
      </c>
      <c r="AV324">
        <v>-0.1100245</v>
      </c>
      <c r="AW324">
        <v>-0.1151867</v>
      </c>
      <c r="AX324">
        <v>-5.58366E-2</v>
      </c>
      <c r="AY324">
        <v>-0.1048139</v>
      </c>
      <c r="AZ324">
        <v>-0.1241247</v>
      </c>
      <c r="BA324">
        <v>-8.9294299999999993E-2</v>
      </c>
      <c r="BB324">
        <v>-0.1070383</v>
      </c>
      <c r="BC324">
        <v>-0.1073008</v>
      </c>
      <c r="BD324">
        <v>-0.1020312</v>
      </c>
      <c r="BE324">
        <v>-0.10395260000000001</v>
      </c>
      <c r="BF324">
        <v>-9.0556700000000004E-2</v>
      </c>
      <c r="BG324">
        <v>-7.8646199999999999E-2</v>
      </c>
      <c r="BH324">
        <v>-5.57075E-2</v>
      </c>
      <c r="BI324">
        <v>-1.7503299999999999E-2</v>
      </c>
      <c r="BJ324">
        <v>-3.4145099999999998E-2</v>
      </c>
      <c r="BK324">
        <v>-1.18567E-2</v>
      </c>
      <c r="BL324">
        <v>9.3472E-3</v>
      </c>
      <c r="BM324">
        <v>-5.2939800000000002E-2</v>
      </c>
      <c r="BN324">
        <v>-5.1943200000000002E-2</v>
      </c>
      <c r="BO324">
        <v>-0.10184989999999999</v>
      </c>
      <c r="BP324">
        <v>-7.1261900000000003E-2</v>
      </c>
      <c r="BQ324">
        <v>-7.6311699999999996E-2</v>
      </c>
      <c r="BR324">
        <v>-3.1233199999999999E-2</v>
      </c>
      <c r="BS324">
        <v>-1.1073000000000001E-3</v>
      </c>
      <c r="BT324">
        <v>-4.6895899999999997E-2</v>
      </c>
      <c r="BU324">
        <v>-5.6401199999999999E-2</v>
      </c>
      <c r="BV324">
        <v>-9.4550000000000005E-4</v>
      </c>
      <c r="BW324">
        <v>-5.0052899999999997E-2</v>
      </c>
      <c r="BX324">
        <v>-7.0634100000000005E-2</v>
      </c>
      <c r="BY324">
        <v>-4.3102799999999997E-2</v>
      </c>
      <c r="BZ324">
        <v>-6.4524899999999996E-2</v>
      </c>
      <c r="CA324">
        <v>-7.3544600000000002E-2</v>
      </c>
      <c r="CB324">
        <v>-7.2753999999999999E-2</v>
      </c>
      <c r="CC324">
        <v>-7.5528200000000004E-2</v>
      </c>
      <c r="CD324">
        <v>-6.3977099999999995E-2</v>
      </c>
      <c r="CE324">
        <v>-4.8771000000000002E-2</v>
      </c>
      <c r="CF324">
        <v>-2.3719E-2</v>
      </c>
      <c r="CG324">
        <v>1.00359E-2</v>
      </c>
      <c r="CH324">
        <v>2.8984000000000002E-3</v>
      </c>
      <c r="CI324">
        <v>2.1614499999999998E-2</v>
      </c>
      <c r="CJ324">
        <v>4.0662299999999998E-2</v>
      </c>
      <c r="CK324">
        <v>-1.87078E-2</v>
      </c>
      <c r="CL324">
        <v>-1.4851700000000001E-2</v>
      </c>
      <c r="CM324">
        <v>-6.1757699999999999E-2</v>
      </c>
      <c r="CN324">
        <v>-3.6734299999999998E-2</v>
      </c>
      <c r="CO324">
        <v>-3.9949900000000003E-2</v>
      </c>
      <c r="CP324">
        <v>4.7438999999999997E-3</v>
      </c>
      <c r="CQ324">
        <v>3.4752400000000003E-2</v>
      </c>
      <c r="CR324">
        <v>-3.1732000000000002E-3</v>
      </c>
      <c r="CS324">
        <v>-1.56864E-2</v>
      </c>
      <c r="CT324">
        <v>3.7071899999999998E-2</v>
      </c>
      <c r="CU324">
        <v>-1.21256E-2</v>
      </c>
      <c r="CV324">
        <v>-3.3586699999999997E-2</v>
      </c>
      <c r="CW324">
        <v>-1.11106E-2</v>
      </c>
      <c r="CX324">
        <v>-3.5080199999999999E-2</v>
      </c>
      <c r="CY324">
        <v>-3.9788499999999997E-2</v>
      </c>
      <c r="CZ324">
        <v>-4.3476800000000003E-2</v>
      </c>
      <c r="DA324">
        <v>-4.7103800000000001E-2</v>
      </c>
      <c r="DB324">
        <v>-3.73975E-2</v>
      </c>
      <c r="DC324">
        <v>-1.8895800000000001E-2</v>
      </c>
      <c r="DD324">
        <v>8.2695000000000008E-3</v>
      </c>
      <c r="DE324">
        <v>3.75751E-2</v>
      </c>
      <c r="DF324">
        <v>3.99418E-2</v>
      </c>
      <c r="DG324">
        <v>5.5085799999999997E-2</v>
      </c>
      <c r="DH324">
        <v>7.1977399999999997E-2</v>
      </c>
      <c r="DI324">
        <v>1.55242E-2</v>
      </c>
      <c r="DJ324">
        <v>2.2239800000000001E-2</v>
      </c>
      <c r="DK324">
        <v>-2.1665500000000001E-2</v>
      </c>
      <c r="DL324">
        <v>-2.2066999999999998E-3</v>
      </c>
      <c r="DM324">
        <v>-3.588E-3</v>
      </c>
      <c r="DN324">
        <v>4.0721100000000003E-2</v>
      </c>
      <c r="DO324">
        <v>7.0612099999999997E-2</v>
      </c>
      <c r="DP324">
        <v>4.0549500000000002E-2</v>
      </c>
      <c r="DQ324">
        <v>2.50283E-2</v>
      </c>
      <c r="DR324">
        <v>7.5089199999999995E-2</v>
      </c>
      <c r="DS324">
        <v>2.58017E-2</v>
      </c>
      <c r="DT324">
        <v>3.4607000000000001E-3</v>
      </c>
      <c r="DU324">
        <v>2.0881500000000001E-2</v>
      </c>
      <c r="DV324">
        <v>-5.6354999999999999E-3</v>
      </c>
      <c r="DW324">
        <v>8.9499999999999996E-3</v>
      </c>
      <c r="DX324">
        <v>-1.2052E-3</v>
      </c>
      <c r="DY324">
        <v>-6.0634E-3</v>
      </c>
      <c r="DZ324">
        <v>9.7919999999999995E-4</v>
      </c>
      <c r="EA324">
        <v>2.4239299999999998E-2</v>
      </c>
      <c r="EB324">
        <v>5.4455799999999999E-2</v>
      </c>
      <c r="EC324">
        <v>7.7337299999999998E-2</v>
      </c>
      <c r="ED324">
        <v>9.3426700000000001E-2</v>
      </c>
      <c r="EE324">
        <v>0.1034129</v>
      </c>
      <c r="EF324">
        <v>0.1171914</v>
      </c>
      <c r="EG324">
        <v>6.4949800000000002E-2</v>
      </c>
      <c r="EH324">
        <v>7.5793899999999997E-2</v>
      </c>
      <c r="EI324">
        <v>3.6221299999999998E-2</v>
      </c>
      <c r="EJ324">
        <v>4.7645800000000002E-2</v>
      </c>
      <c r="EK324">
        <v>4.8912700000000003E-2</v>
      </c>
      <c r="EL324">
        <v>9.2666299999999993E-2</v>
      </c>
      <c r="EM324">
        <v>0.12238789999999999</v>
      </c>
      <c r="EN324">
        <v>0.1036781</v>
      </c>
      <c r="EO324">
        <v>8.3813899999999997E-2</v>
      </c>
      <c r="EP324">
        <v>0.12998029999999999</v>
      </c>
      <c r="EQ324">
        <v>8.0562700000000001E-2</v>
      </c>
      <c r="ER324">
        <v>5.69512E-2</v>
      </c>
      <c r="ES324">
        <v>6.7072999999999994E-2</v>
      </c>
      <c r="ET324">
        <v>3.6877899999999998E-2</v>
      </c>
      <c r="EU324">
        <v>58.404739999999997</v>
      </c>
      <c r="EV324">
        <v>57.495449999999998</v>
      </c>
      <c r="EW324">
        <v>57.306060000000002</v>
      </c>
      <c r="EX324">
        <v>55.280189999999997</v>
      </c>
      <c r="EY324">
        <v>55.753619999999998</v>
      </c>
      <c r="EZ324">
        <v>55.53387</v>
      </c>
      <c r="FA324">
        <v>54.018320000000003</v>
      </c>
      <c r="FB324">
        <v>56.7547</v>
      </c>
      <c r="FC324">
        <v>63.440730000000002</v>
      </c>
      <c r="FD324">
        <v>70.599879999999999</v>
      </c>
      <c r="FE324">
        <v>75.662700000000001</v>
      </c>
      <c r="FF324">
        <v>76.914410000000004</v>
      </c>
      <c r="FG324">
        <v>77.987089999999995</v>
      </c>
      <c r="FH324">
        <v>77.715320000000006</v>
      </c>
      <c r="FI324">
        <v>78.733090000000004</v>
      </c>
      <c r="FJ324">
        <v>81.871939999999995</v>
      </c>
      <c r="FK324">
        <v>78.090710000000001</v>
      </c>
      <c r="FL324">
        <v>76.199370000000002</v>
      </c>
      <c r="FM324">
        <v>75.087230000000005</v>
      </c>
      <c r="FN324">
        <v>71.952579999999998</v>
      </c>
      <c r="FO324">
        <v>67.934020000000004</v>
      </c>
      <c r="FP324">
        <v>65.997659999999996</v>
      </c>
      <c r="FQ324">
        <v>64.902950000000004</v>
      </c>
      <c r="FR324">
        <v>63.705309999999997</v>
      </c>
      <c r="FS324">
        <v>0.94592849999999995</v>
      </c>
      <c r="FT324">
        <v>4.4525000000000002E-2</v>
      </c>
      <c r="FU324">
        <v>6.0782500000000003E-2</v>
      </c>
    </row>
    <row r="325" spans="1:177" x14ac:dyDescent="0.2">
      <c r="A325" t="s">
        <v>226</v>
      </c>
      <c r="B325" t="s">
        <v>199</v>
      </c>
      <c r="C325" t="s">
        <v>272</v>
      </c>
      <c r="D325" s="32" t="s">
        <v>251</v>
      </c>
      <c r="E325" t="s">
        <v>221</v>
      </c>
      <c r="F325">
        <v>669</v>
      </c>
      <c r="G325">
        <v>0.66755399999999998</v>
      </c>
      <c r="H325">
        <v>0.59373640000000005</v>
      </c>
      <c r="I325">
        <v>0.56728820000000002</v>
      </c>
      <c r="J325">
        <v>0.5568824</v>
      </c>
      <c r="K325">
        <v>0.61075190000000001</v>
      </c>
      <c r="L325">
        <v>0.58084409999999997</v>
      </c>
      <c r="M325">
        <v>0.59854879999999999</v>
      </c>
      <c r="N325">
        <v>0.59547309999999998</v>
      </c>
      <c r="O325">
        <v>0.31760509999999997</v>
      </c>
      <c r="P325">
        <v>0.13014680000000001</v>
      </c>
      <c r="Q325">
        <v>-9.1604900000000003E-2</v>
      </c>
      <c r="R325">
        <v>-0.1532763</v>
      </c>
      <c r="S325">
        <v>-9.9187999999999998E-2</v>
      </c>
      <c r="T325">
        <v>-8.3528699999999997E-2</v>
      </c>
      <c r="U325">
        <v>-2.2499499999999999E-2</v>
      </c>
      <c r="V325">
        <v>0.15436320000000001</v>
      </c>
      <c r="W325">
        <v>0.38844909999999999</v>
      </c>
      <c r="X325">
        <v>0.69803210000000004</v>
      </c>
      <c r="Y325">
        <v>0.83274049999999999</v>
      </c>
      <c r="Z325">
        <v>0.99086059999999998</v>
      </c>
      <c r="AA325">
        <v>1.1715100000000001</v>
      </c>
      <c r="AB325">
        <v>1.0506800000000001</v>
      </c>
      <c r="AC325">
        <v>0.99236729999999995</v>
      </c>
      <c r="AD325">
        <v>0.81556459999999997</v>
      </c>
      <c r="AE325">
        <v>-5.0855499999999998E-2</v>
      </c>
      <c r="AF325">
        <v>-6.11668E-2</v>
      </c>
      <c r="AG325">
        <v>-6.2999399999999997E-2</v>
      </c>
      <c r="AH325">
        <v>-8.0755900000000005E-2</v>
      </c>
      <c r="AI325">
        <v>-4.4508499999999999E-2</v>
      </c>
      <c r="AJ325">
        <v>-0.1139628</v>
      </c>
      <c r="AK325">
        <v>-0.1446548</v>
      </c>
      <c r="AL325">
        <v>-6.7109500000000002E-2</v>
      </c>
      <c r="AM325">
        <v>-0.14276810000000001</v>
      </c>
      <c r="AN325">
        <v>-6.9226499999999996E-2</v>
      </c>
      <c r="AO325">
        <v>-0.1162728</v>
      </c>
      <c r="AP325">
        <v>-0.1033497</v>
      </c>
      <c r="AQ325">
        <v>-4.5643700000000002E-2</v>
      </c>
      <c r="AR325">
        <v>-6.0760399999999999E-2</v>
      </c>
      <c r="AS325">
        <v>-5.5201E-2</v>
      </c>
      <c r="AT325">
        <v>-2.6504900000000001E-2</v>
      </c>
      <c r="AU325">
        <v>-4.5501300000000001E-2</v>
      </c>
      <c r="AV325">
        <v>-0.1420602</v>
      </c>
      <c r="AW325">
        <v>-0.1896273</v>
      </c>
      <c r="AX325">
        <v>-0.18532499999999999</v>
      </c>
      <c r="AY325">
        <v>-7.7151899999999995E-2</v>
      </c>
      <c r="AZ325">
        <v>-0.1015832</v>
      </c>
      <c r="BA325">
        <v>-0.14365410000000001</v>
      </c>
      <c r="BB325">
        <v>-0.1411297</v>
      </c>
      <c r="BC325">
        <v>-1.24718E-2</v>
      </c>
      <c r="BD325">
        <v>-2.46784E-2</v>
      </c>
      <c r="BE325">
        <v>-2.6619899999999998E-2</v>
      </c>
      <c r="BF325">
        <v>-3.8712700000000003E-2</v>
      </c>
      <c r="BG325">
        <v>1.0055999999999999E-3</v>
      </c>
      <c r="BH325">
        <v>-6.6453899999999996E-2</v>
      </c>
      <c r="BI325">
        <v>-9.0314000000000005E-2</v>
      </c>
      <c r="BJ325">
        <v>-1.5004200000000001E-2</v>
      </c>
      <c r="BK325">
        <v>-8.8189199999999995E-2</v>
      </c>
      <c r="BL325">
        <v>-2.37202E-2</v>
      </c>
      <c r="BM325">
        <v>-6.0482800000000003E-2</v>
      </c>
      <c r="BN325">
        <v>-3.5141699999999998E-2</v>
      </c>
      <c r="BO325">
        <v>3.8883099999999997E-2</v>
      </c>
      <c r="BP325">
        <v>3.0321500000000001E-2</v>
      </c>
      <c r="BQ325">
        <v>1.33782E-2</v>
      </c>
      <c r="BR325">
        <v>3.4560100000000003E-2</v>
      </c>
      <c r="BS325">
        <v>1.12998E-2</v>
      </c>
      <c r="BT325">
        <v>-8.0723500000000004E-2</v>
      </c>
      <c r="BU325">
        <v>-0.1308618</v>
      </c>
      <c r="BV325">
        <v>-0.1276196</v>
      </c>
      <c r="BW325">
        <v>-2.4261100000000001E-2</v>
      </c>
      <c r="BX325">
        <v>-4.9840599999999999E-2</v>
      </c>
      <c r="BY325">
        <v>-8.4981000000000001E-2</v>
      </c>
      <c r="BZ325">
        <v>-8.9867799999999998E-2</v>
      </c>
      <c r="CA325">
        <v>1.4112700000000001E-2</v>
      </c>
      <c r="CB325">
        <v>5.934E-4</v>
      </c>
      <c r="CC325">
        <v>-1.4235999999999999E-3</v>
      </c>
      <c r="CD325">
        <v>-9.5936000000000007E-3</v>
      </c>
      <c r="CE325">
        <v>3.2528599999999998E-2</v>
      </c>
      <c r="CF325">
        <v>-3.35494E-2</v>
      </c>
      <c r="CG325">
        <v>-5.2677700000000001E-2</v>
      </c>
      <c r="CH325">
        <v>2.10837E-2</v>
      </c>
      <c r="CI325">
        <v>-5.0388000000000002E-2</v>
      </c>
      <c r="CJ325">
        <v>7.7973000000000001E-3</v>
      </c>
      <c r="CK325">
        <v>-2.1842799999999999E-2</v>
      </c>
      <c r="CL325">
        <v>1.2099E-2</v>
      </c>
      <c r="CM325">
        <v>9.7426200000000004E-2</v>
      </c>
      <c r="CN325">
        <v>9.3404500000000001E-2</v>
      </c>
      <c r="CO325">
        <v>6.0876E-2</v>
      </c>
      <c r="CP325">
        <v>7.6853500000000005E-2</v>
      </c>
      <c r="CQ325">
        <v>5.06401E-2</v>
      </c>
      <c r="CR325">
        <v>-3.8241900000000002E-2</v>
      </c>
      <c r="CS325">
        <v>-9.0161099999999994E-2</v>
      </c>
      <c r="CT325">
        <v>-8.7652999999999995E-2</v>
      </c>
      <c r="CU325">
        <v>1.2371E-2</v>
      </c>
      <c r="CV325">
        <v>-1.40038E-2</v>
      </c>
      <c r="CW325">
        <v>-4.43442E-2</v>
      </c>
      <c r="CX325">
        <v>-5.4364000000000003E-2</v>
      </c>
      <c r="CY325">
        <v>4.06971E-2</v>
      </c>
      <c r="CZ325">
        <v>2.5865200000000001E-2</v>
      </c>
      <c r="DA325">
        <v>2.3772700000000001E-2</v>
      </c>
      <c r="DB325">
        <v>1.9525399999999998E-2</v>
      </c>
      <c r="DC325">
        <v>6.4051499999999997E-2</v>
      </c>
      <c r="DD325">
        <v>-6.4490000000000001E-4</v>
      </c>
      <c r="DE325">
        <v>-1.50414E-2</v>
      </c>
      <c r="DF325">
        <v>5.7171600000000003E-2</v>
      </c>
      <c r="DG325">
        <v>-1.25868E-2</v>
      </c>
      <c r="DH325">
        <v>3.9314799999999997E-2</v>
      </c>
      <c r="DI325">
        <v>1.6797200000000002E-2</v>
      </c>
      <c r="DJ325">
        <v>5.9339599999999999E-2</v>
      </c>
      <c r="DK325">
        <v>0.1559692</v>
      </c>
      <c r="DL325">
        <v>0.1564876</v>
      </c>
      <c r="DM325">
        <v>0.10837380000000001</v>
      </c>
      <c r="DN325">
        <v>0.1191469</v>
      </c>
      <c r="DO325">
        <v>8.9980400000000002E-2</v>
      </c>
      <c r="DP325">
        <v>4.2396999999999999E-3</v>
      </c>
      <c r="DQ325">
        <v>-4.9460299999999999E-2</v>
      </c>
      <c r="DR325">
        <v>-4.76865E-2</v>
      </c>
      <c r="DS325">
        <v>4.9002999999999998E-2</v>
      </c>
      <c r="DT325">
        <v>2.1833000000000002E-2</v>
      </c>
      <c r="DU325">
        <v>-3.7074999999999999E-3</v>
      </c>
      <c r="DV325">
        <v>-1.8860200000000001E-2</v>
      </c>
      <c r="DW325">
        <v>7.9080899999999996E-2</v>
      </c>
      <c r="DX325">
        <v>6.2353699999999998E-2</v>
      </c>
      <c r="DY325">
        <v>6.0152200000000003E-2</v>
      </c>
      <c r="DZ325">
        <v>6.1568699999999997E-2</v>
      </c>
      <c r="EA325">
        <v>0.1095656</v>
      </c>
      <c r="EB325">
        <v>4.6864000000000003E-2</v>
      </c>
      <c r="EC325">
        <v>3.9299399999999998E-2</v>
      </c>
      <c r="ED325">
        <v>0.1092769</v>
      </c>
      <c r="EE325">
        <v>4.1992000000000002E-2</v>
      </c>
      <c r="EF325">
        <v>8.4821099999999996E-2</v>
      </c>
      <c r="EG325">
        <v>7.2587200000000004E-2</v>
      </c>
      <c r="EH325">
        <v>0.12754760000000001</v>
      </c>
      <c r="EI325">
        <v>0.24049609999999999</v>
      </c>
      <c r="EJ325">
        <v>0.2475695</v>
      </c>
      <c r="EK325">
        <v>0.1769531</v>
      </c>
      <c r="EL325">
        <v>0.18021190000000001</v>
      </c>
      <c r="EM325">
        <v>0.14678150000000001</v>
      </c>
      <c r="EN325">
        <v>6.5576400000000007E-2</v>
      </c>
      <c r="EO325">
        <v>9.3051999999999996E-3</v>
      </c>
      <c r="EP325">
        <v>1.0018900000000001E-2</v>
      </c>
      <c r="EQ325">
        <v>0.1018939</v>
      </c>
      <c r="ER325">
        <v>7.3575699999999994E-2</v>
      </c>
      <c r="ES325">
        <v>5.4965600000000003E-2</v>
      </c>
      <c r="ET325">
        <v>3.2401600000000003E-2</v>
      </c>
      <c r="EU325">
        <v>56.736840000000001</v>
      </c>
      <c r="EV325">
        <v>54.422759999999997</v>
      </c>
      <c r="EW325">
        <v>53.96942</v>
      </c>
      <c r="EX325">
        <v>53.070599999999999</v>
      </c>
      <c r="EY325">
        <v>52.046080000000003</v>
      </c>
      <c r="EZ325">
        <v>51.233899999999998</v>
      </c>
      <c r="FA325">
        <v>50.486640000000001</v>
      </c>
      <c r="FB325">
        <v>53.234949999999998</v>
      </c>
      <c r="FC325">
        <v>61.116250000000001</v>
      </c>
      <c r="FD325">
        <v>70.506010000000003</v>
      </c>
      <c r="FE325">
        <v>77.291759999999996</v>
      </c>
      <c r="FF325">
        <v>81.980680000000007</v>
      </c>
      <c r="FG325">
        <v>84.554060000000007</v>
      </c>
      <c r="FH325">
        <v>85.163809999999998</v>
      </c>
      <c r="FI325">
        <v>83.965130000000002</v>
      </c>
      <c r="FJ325">
        <v>86.291390000000007</v>
      </c>
      <c r="FK325">
        <v>84.761219999999994</v>
      </c>
      <c r="FL325">
        <v>82.540719999999993</v>
      </c>
      <c r="FM325">
        <v>79.290080000000003</v>
      </c>
      <c r="FN325">
        <v>75.981740000000002</v>
      </c>
      <c r="FO325">
        <v>69.774429999999995</v>
      </c>
      <c r="FP325">
        <v>66.75761</v>
      </c>
      <c r="FQ325">
        <v>64.274910000000006</v>
      </c>
      <c r="FR325">
        <v>62.412599999999998</v>
      </c>
      <c r="FS325">
        <v>0.81546110000000005</v>
      </c>
      <c r="FT325">
        <v>4.2178199999999999E-2</v>
      </c>
      <c r="FU325">
        <v>5.1081000000000001E-2</v>
      </c>
    </row>
    <row r="326" spans="1:177" x14ac:dyDescent="0.2">
      <c r="A326" t="s">
        <v>226</v>
      </c>
      <c r="B326" t="s">
        <v>199</v>
      </c>
      <c r="C326" t="s">
        <v>272</v>
      </c>
      <c r="D326" s="32" t="s">
        <v>240</v>
      </c>
      <c r="E326" t="s">
        <v>219</v>
      </c>
      <c r="F326">
        <v>1103</v>
      </c>
      <c r="G326">
        <v>0.62607139999999994</v>
      </c>
      <c r="H326">
        <v>0.56778790000000001</v>
      </c>
      <c r="I326">
        <v>0.52667039999999998</v>
      </c>
      <c r="J326">
        <v>0.49575960000000002</v>
      </c>
      <c r="K326">
        <v>0.50083679999999997</v>
      </c>
      <c r="L326">
        <v>0.53597930000000005</v>
      </c>
      <c r="M326">
        <v>0.61690319999999998</v>
      </c>
      <c r="N326">
        <v>0.6670758</v>
      </c>
      <c r="O326">
        <v>0.5985106</v>
      </c>
      <c r="P326">
        <v>0.55382330000000002</v>
      </c>
      <c r="Q326">
        <v>0.51693109999999998</v>
      </c>
      <c r="R326">
        <v>0.47424309999999997</v>
      </c>
      <c r="S326">
        <v>0.4806685</v>
      </c>
      <c r="T326">
        <v>0.49563849999999998</v>
      </c>
      <c r="U326">
        <v>0.54617349999999998</v>
      </c>
      <c r="V326">
        <v>0.62681589999999998</v>
      </c>
      <c r="W326">
        <v>0.7272573</v>
      </c>
      <c r="X326">
        <v>0.90911059999999999</v>
      </c>
      <c r="Y326">
        <v>0.98136400000000001</v>
      </c>
      <c r="Z326">
        <v>1.0176829999999999</v>
      </c>
      <c r="AA326">
        <v>0.99868769999999996</v>
      </c>
      <c r="AB326">
        <v>0.91581800000000002</v>
      </c>
      <c r="AC326">
        <v>0.82812350000000001</v>
      </c>
      <c r="AD326">
        <v>0.71744220000000003</v>
      </c>
      <c r="AE326">
        <v>-7.5888200000000003E-2</v>
      </c>
      <c r="AF326">
        <v>-8.7763900000000006E-2</v>
      </c>
      <c r="AG326">
        <v>-8.3327200000000004E-2</v>
      </c>
      <c r="AH326">
        <v>-7.6848E-2</v>
      </c>
      <c r="AI326">
        <v>-6.7270999999999997E-2</v>
      </c>
      <c r="AJ326">
        <v>-7.0799399999999998E-2</v>
      </c>
      <c r="AK326">
        <v>-6.0330099999999998E-2</v>
      </c>
      <c r="AL326">
        <v>-2.86351E-2</v>
      </c>
      <c r="AM326">
        <v>-2.6010100000000001E-2</v>
      </c>
      <c r="AN326">
        <v>-1.0666200000000001E-2</v>
      </c>
      <c r="AO326">
        <v>-9.7630000000000004E-4</v>
      </c>
      <c r="AP326">
        <v>-8.3715999999999999E-3</v>
      </c>
      <c r="AQ326">
        <v>-1.7367400000000002E-2</v>
      </c>
      <c r="AR326">
        <v>-2.4365000000000001E-2</v>
      </c>
      <c r="AS326">
        <v>-8.3148000000000007E-3</v>
      </c>
      <c r="AT326">
        <v>9.7964999999999997E-3</v>
      </c>
      <c r="AU326">
        <v>6.0968999999999997E-3</v>
      </c>
      <c r="AV326">
        <v>-5.4440000000000001E-3</v>
      </c>
      <c r="AW326">
        <v>-3.6220099999999998E-2</v>
      </c>
      <c r="AX326">
        <v>-2.8707E-2</v>
      </c>
      <c r="AY326">
        <v>-1.6103300000000001E-2</v>
      </c>
      <c r="AZ326">
        <v>-4.0013600000000003E-2</v>
      </c>
      <c r="BA326">
        <v>-5.0835400000000003E-2</v>
      </c>
      <c r="BB326">
        <v>-5.2662899999999999E-2</v>
      </c>
      <c r="BC326">
        <v>-5.6721599999999997E-2</v>
      </c>
      <c r="BD326">
        <v>-6.633E-2</v>
      </c>
      <c r="BE326">
        <v>-6.4285200000000001E-2</v>
      </c>
      <c r="BF326">
        <v>-5.9384199999999998E-2</v>
      </c>
      <c r="BG326">
        <v>-4.91879E-2</v>
      </c>
      <c r="BH326">
        <v>-5.2026099999999999E-2</v>
      </c>
      <c r="BI326">
        <v>-4.1834099999999999E-2</v>
      </c>
      <c r="BJ326">
        <v>-8.6248000000000002E-3</v>
      </c>
      <c r="BK326">
        <v>-6.4207999999999999E-3</v>
      </c>
      <c r="BL326">
        <v>7.1117999999999997E-3</v>
      </c>
      <c r="BM326">
        <v>1.90273E-2</v>
      </c>
      <c r="BN326">
        <v>1.3591300000000001E-2</v>
      </c>
      <c r="BO326">
        <v>5.6977E-3</v>
      </c>
      <c r="BP326">
        <v>-2.3495E-3</v>
      </c>
      <c r="BQ326">
        <v>1.09497E-2</v>
      </c>
      <c r="BR326">
        <v>2.6695300000000002E-2</v>
      </c>
      <c r="BS326">
        <v>2.1314300000000001E-2</v>
      </c>
      <c r="BT326">
        <v>1.1912600000000001E-2</v>
      </c>
      <c r="BU326">
        <v>-1.8864800000000001E-2</v>
      </c>
      <c r="BV326">
        <v>-1.10426E-2</v>
      </c>
      <c r="BW326">
        <v>8.5280000000000002E-4</v>
      </c>
      <c r="BX326">
        <v>-2.2277600000000002E-2</v>
      </c>
      <c r="BY326">
        <v>-3.0819699999999998E-2</v>
      </c>
      <c r="BZ326">
        <v>-3.5203400000000003E-2</v>
      </c>
      <c r="CA326">
        <v>-4.3446899999999997E-2</v>
      </c>
      <c r="CB326">
        <v>-5.14849E-2</v>
      </c>
      <c r="CC326">
        <v>-5.1096700000000002E-2</v>
      </c>
      <c r="CD326">
        <v>-4.7288799999999999E-2</v>
      </c>
      <c r="CE326">
        <v>-3.6663599999999998E-2</v>
      </c>
      <c r="CF326">
        <v>-3.9023799999999997E-2</v>
      </c>
      <c r="CG326">
        <v>-2.9023799999999999E-2</v>
      </c>
      <c r="CH326">
        <v>5.2342999999999999E-3</v>
      </c>
      <c r="CI326">
        <v>7.1466999999999998E-3</v>
      </c>
      <c r="CJ326">
        <v>1.94247E-2</v>
      </c>
      <c r="CK326">
        <v>3.2881800000000003E-2</v>
      </c>
      <c r="CL326">
        <v>2.88028E-2</v>
      </c>
      <c r="CM326">
        <v>2.1672500000000001E-2</v>
      </c>
      <c r="CN326">
        <v>1.28985E-2</v>
      </c>
      <c r="CO326">
        <v>2.42922E-2</v>
      </c>
      <c r="CP326">
        <v>3.8399299999999997E-2</v>
      </c>
      <c r="CQ326">
        <v>3.1853800000000002E-2</v>
      </c>
      <c r="CR326">
        <v>2.3933699999999999E-2</v>
      </c>
      <c r="CS326">
        <v>-6.8446000000000002E-3</v>
      </c>
      <c r="CT326">
        <v>1.1918E-3</v>
      </c>
      <c r="CU326">
        <v>1.25965E-2</v>
      </c>
      <c r="CV326">
        <v>-9.9936000000000001E-3</v>
      </c>
      <c r="CW326">
        <v>-1.69569E-2</v>
      </c>
      <c r="CX326">
        <v>-2.3111099999999999E-2</v>
      </c>
      <c r="CY326">
        <v>-3.01721E-2</v>
      </c>
      <c r="CZ326">
        <v>-3.66398E-2</v>
      </c>
      <c r="DA326">
        <v>-3.7908200000000003E-2</v>
      </c>
      <c r="DB326">
        <v>-3.51934E-2</v>
      </c>
      <c r="DC326">
        <v>-2.4139399999999998E-2</v>
      </c>
      <c r="DD326">
        <v>-2.6021499999999999E-2</v>
      </c>
      <c r="DE326">
        <v>-1.6213499999999999E-2</v>
      </c>
      <c r="DF326">
        <v>1.9093300000000001E-2</v>
      </c>
      <c r="DG326">
        <v>2.0714199999999999E-2</v>
      </c>
      <c r="DH326">
        <v>3.1737700000000001E-2</v>
      </c>
      <c r="DI326">
        <v>4.6736300000000001E-2</v>
      </c>
      <c r="DJ326">
        <v>4.4014299999999999E-2</v>
      </c>
      <c r="DK326">
        <v>3.7647300000000002E-2</v>
      </c>
      <c r="DL326">
        <v>2.8146399999999999E-2</v>
      </c>
      <c r="DM326">
        <v>3.76347E-2</v>
      </c>
      <c r="DN326">
        <v>5.0103300000000003E-2</v>
      </c>
      <c r="DO326">
        <v>4.2393300000000002E-2</v>
      </c>
      <c r="DP326">
        <v>3.5954800000000002E-2</v>
      </c>
      <c r="DQ326">
        <v>5.1757000000000001E-3</v>
      </c>
      <c r="DR326">
        <v>1.34261E-2</v>
      </c>
      <c r="DS326">
        <v>2.4340199999999999E-2</v>
      </c>
      <c r="DT326">
        <v>2.2902999999999999E-3</v>
      </c>
      <c r="DU326">
        <v>-3.0940999999999998E-3</v>
      </c>
      <c r="DV326">
        <v>-1.1018699999999999E-2</v>
      </c>
      <c r="DW326">
        <v>-1.10055E-2</v>
      </c>
      <c r="DX326">
        <v>-1.52059E-2</v>
      </c>
      <c r="DY326">
        <v>-1.88662E-2</v>
      </c>
      <c r="DZ326">
        <v>-1.7729499999999999E-2</v>
      </c>
      <c r="EA326">
        <v>-6.0562999999999997E-3</v>
      </c>
      <c r="EB326">
        <v>-7.2481999999999998E-3</v>
      </c>
      <c r="EC326">
        <v>2.2824999999999998E-3</v>
      </c>
      <c r="ED326">
        <v>3.9103600000000002E-2</v>
      </c>
      <c r="EE326">
        <v>4.0303600000000002E-2</v>
      </c>
      <c r="EF326">
        <v>4.9515700000000003E-2</v>
      </c>
      <c r="EG326">
        <v>6.6739900000000005E-2</v>
      </c>
      <c r="EH326">
        <v>6.5977300000000003E-2</v>
      </c>
      <c r="EI326">
        <v>6.0712500000000003E-2</v>
      </c>
      <c r="EJ326">
        <v>5.0161999999999998E-2</v>
      </c>
      <c r="EK326">
        <v>5.6899199999999997E-2</v>
      </c>
      <c r="EL326">
        <v>6.7002099999999995E-2</v>
      </c>
      <c r="EM326">
        <v>5.7610700000000001E-2</v>
      </c>
      <c r="EN326">
        <v>5.3311400000000002E-2</v>
      </c>
      <c r="EO326">
        <v>2.2530999999999999E-2</v>
      </c>
      <c r="EP326">
        <v>3.1090599999999999E-2</v>
      </c>
      <c r="EQ326">
        <v>4.1296199999999998E-2</v>
      </c>
      <c r="ER326">
        <v>2.00264E-2</v>
      </c>
      <c r="ES326">
        <v>1.6921599999999998E-2</v>
      </c>
      <c r="ET326">
        <v>6.4408E-3</v>
      </c>
      <c r="EU326">
        <v>58.673760000000001</v>
      </c>
      <c r="EV326">
        <v>58.034179999999999</v>
      </c>
      <c r="EW326">
        <v>57.719230000000003</v>
      </c>
      <c r="EX326">
        <v>57.193849999999998</v>
      </c>
      <c r="EY326">
        <v>56.692909999999998</v>
      </c>
      <c r="EZ326">
        <v>56.554499999999997</v>
      </c>
      <c r="FA326">
        <v>56.128169999999997</v>
      </c>
      <c r="FB326">
        <v>56.930370000000003</v>
      </c>
      <c r="FC326">
        <v>61.268569999999997</v>
      </c>
      <c r="FD326">
        <v>65.716830000000002</v>
      </c>
      <c r="FE326">
        <v>69.074110000000005</v>
      </c>
      <c r="FF326">
        <v>72.049589999999995</v>
      </c>
      <c r="FG326">
        <v>73.548609999999996</v>
      </c>
      <c r="FH326">
        <v>74.104969999999994</v>
      </c>
      <c r="FI326">
        <v>73.644859999999994</v>
      </c>
      <c r="FJ326">
        <v>72.554329999999993</v>
      </c>
      <c r="FK326">
        <v>70.244290000000007</v>
      </c>
      <c r="FL326">
        <v>67.404430000000005</v>
      </c>
      <c r="FM326">
        <v>65.288070000000005</v>
      </c>
      <c r="FN326">
        <v>63.73997</v>
      </c>
      <c r="FO326">
        <v>62.424140000000001</v>
      </c>
      <c r="FP326">
        <v>61.171639999999996</v>
      </c>
      <c r="FQ326">
        <v>60.230379999999997</v>
      </c>
      <c r="FR326">
        <v>59.238379999999999</v>
      </c>
      <c r="FS326">
        <v>0.34732380000000002</v>
      </c>
      <c r="FT326">
        <v>1.6537300000000001E-2</v>
      </c>
      <c r="FU326">
        <v>1.8938E-2</v>
      </c>
    </row>
    <row r="327" spans="1:177" x14ac:dyDescent="0.2">
      <c r="A327" t="s">
        <v>226</v>
      </c>
      <c r="B327" t="s">
        <v>199</v>
      </c>
      <c r="C327" t="s">
        <v>272</v>
      </c>
      <c r="D327" s="32" t="s">
        <v>240</v>
      </c>
      <c r="E327" t="s">
        <v>220</v>
      </c>
      <c r="F327">
        <v>646</v>
      </c>
      <c r="G327">
        <v>0.6070004</v>
      </c>
      <c r="H327">
        <v>0.53201209999999999</v>
      </c>
      <c r="I327">
        <v>0.49663960000000001</v>
      </c>
      <c r="J327">
        <v>0.47918189999999999</v>
      </c>
      <c r="K327">
        <v>0.474304</v>
      </c>
      <c r="L327">
        <v>0.50994200000000001</v>
      </c>
      <c r="M327">
        <v>0.60012869999999996</v>
      </c>
      <c r="N327">
        <v>0.66400930000000002</v>
      </c>
      <c r="O327">
        <v>0.61290350000000005</v>
      </c>
      <c r="P327">
        <v>0.57483830000000002</v>
      </c>
      <c r="Q327">
        <v>0.54815290000000005</v>
      </c>
      <c r="R327">
        <v>0.50340549999999995</v>
      </c>
      <c r="S327">
        <v>0.49548320000000001</v>
      </c>
      <c r="T327">
        <v>0.49845440000000002</v>
      </c>
      <c r="U327">
        <v>0.52201509999999995</v>
      </c>
      <c r="V327">
        <v>0.60162959999999999</v>
      </c>
      <c r="W327">
        <v>0.69166570000000005</v>
      </c>
      <c r="X327">
        <v>0.86921729999999997</v>
      </c>
      <c r="Y327">
        <v>0.95511420000000002</v>
      </c>
      <c r="Z327">
        <v>0.99289959999999999</v>
      </c>
      <c r="AA327">
        <v>0.96265409999999996</v>
      </c>
      <c r="AB327">
        <v>0.90295630000000005</v>
      </c>
      <c r="AC327">
        <v>0.84205140000000001</v>
      </c>
      <c r="AD327">
        <v>0.72652700000000003</v>
      </c>
      <c r="AE327">
        <v>-8.9279999999999998E-2</v>
      </c>
      <c r="AF327">
        <v>-0.1087714</v>
      </c>
      <c r="AG327">
        <v>-0.1031456</v>
      </c>
      <c r="AH327">
        <v>-8.2581500000000002E-2</v>
      </c>
      <c r="AI327">
        <v>-7.6077800000000001E-2</v>
      </c>
      <c r="AJ327">
        <v>-6.5660300000000005E-2</v>
      </c>
      <c r="AK327">
        <v>-3.0480199999999999E-2</v>
      </c>
      <c r="AL327">
        <v>-1.92271E-2</v>
      </c>
      <c r="AM327">
        <v>-1.3107600000000001E-2</v>
      </c>
      <c r="AN327">
        <v>-5.0898000000000002E-3</v>
      </c>
      <c r="AO327">
        <v>-4.9458000000000002E-3</v>
      </c>
      <c r="AP327">
        <v>-2.26383E-2</v>
      </c>
      <c r="AQ327">
        <v>-3.2113599999999999E-2</v>
      </c>
      <c r="AR327">
        <v>-4.5907799999999999E-2</v>
      </c>
      <c r="AS327">
        <v>-3.04198E-2</v>
      </c>
      <c r="AT327" s="74">
        <v>9.2207000000000001E-3</v>
      </c>
      <c r="AU327" s="74">
        <v>7.2636000000000003E-3</v>
      </c>
      <c r="AV327">
        <v>-5.7926999999999996E-3</v>
      </c>
      <c r="AW327">
        <v>-2.7349499999999999E-2</v>
      </c>
      <c r="AX327">
        <v>-1.50639E-2</v>
      </c>
      <c r="AY327">
        <v>-2.4758499999999999E-2</v>
      </c>
      <c r="AZ327">
        <v>-3.2040600000000002E-2</v>
      </c>
      <c r="BA327">
        <v>-3.7539400000000001E-2</v>
      </c>
      <c r="BB327">
        <v>-4.4683500000000001E-2</v>
      </c>
      <c r="BC327">
        <v>-6.4170900000000003E-2</v>
      </c>
      <c r="BD327">
        <v>-8.0844299999999994E-2</v>
      </c>
      <c r="BE327">
        <v>-7.6152300000000006E-2</v>
      </c>
      <c r="BF327">
        <v>-6.0680499999999998E-2</v>
      </c>
      <c r="BG327">
        <v>-5.3808399999999999E-2</v>
      </c>
      <c r="BH327">
        <v>-4.2540099999999997E-2</v>
      </c>
      <c r="BI327">
        <v>-1.11477E-2</v>
      </c>
      <c r="BJ327">
        <v>4.6084999999999997E-3</v>
      </c>
      <c r="BK327">
        <v>1.05945E-2</v>
      </c>
      <c r="BL327">
        <v>2.04418E-2</v>
      </c>
      <c r="BM327">
        <v>2.2310799999999999E-2</v>
      </c>
      <c r="BN327">
        <v>6.2056000000000004E-3</v>
      </c>
      <c r="BO327">
        <v>-6.4294E-3</v>
      </c>
      <c r="BP327">
        <v>-1.89841E-2</v>
      </c>
      <c r="BQ327">
        <v>-6.2510999999999999E-3</v>
      </c>
      <c r="BR327">
        <v>3.1641299999999997E-2</v>
      </c>
      <c r="BS327">
        <v>2.7120600000000002E-2</v>
      </c>
      <c r="BT327">
        <v>1.7858599999999999E-2</v>
      </c>
      <c r="BU327">
        <v>-3.1660999999999998E-3</v>
      </c>
      <c r="BV327">
        <v>8.7597000000000005E-3</v>
      </c>
      <c r="BW327">
        <v>-6.3429999999999997E-4</v>
      </c>
      <c r="BX327">
        <v>-7.0165999999999996E-3</v>
      </c>
      <c r="BY327">
        <v>-1.1073E-2</v>
      </c>
      <c r="BZ327">
        <v>-2.2075999999999998E-2</v>
      </c>
      <c r="CA327">
        <v>-4.67804E-2</v>
      </c>
      <c r="CB327">
        <v>-6.1502000000000001E-2</v>
      </c>
      <c r="CC327">
        <v>-5.7456800000000002E-2</v>
      </c>
      <c r="CD327">
        <v>-4.5511999999999997E-2</v>
      </c>
      <c r="CE327">
        <v>-3.8384599999999998E-2</v>
      </c>
      <c r="CF327">
        <v>-2.6527100000000001E-2</v>
      </c>
      <c r="CG327">
        <v>2.2418999999999998E-3</v>
      </c>
      <c r="CH327">
        <v>2.11171E-2</v>
      </c>
      <c r="CI327">
        <v>2.70105E-2</v>
      </c>
      <c r="CJ327">
        <v>3.8124999999999999E-2</v>
      </c>
      <c r="CK327">
        <v>4.1188599999999999E-2</v>
      </c>
      <c r="CL327">
        <v>2.6182899999999999E-2</v>
      </c>
      <c r="CM327">
        <v>1.13595E-2</v>
      </c>
      <c r="CN327">
        <v>-3.369E-4</v>
      </c>
      <c r="CO327">
        <v>1.0488000000000001E-2</v>
      </c>
      <c r="CP327">
        <v>4.7169700000000002E-2</v>
      </c>
      <c r="CQ327">
        <v>4.08735E-2</v>
      </c>
      <c r="CR327">
        <v>3.4239400000000003E-2</v>
      </c>
      <c r="CS327">
        <v>1.35832E-2</v>
      </c>
      <c r="CT327">
        <v>2.5259899999999998E-2</v>
      </c>
      <c r="CU327">
        <v>1.6074000000000001E-2</v>
      </c>
      <c r="CV327">
        <v>1.0315E-2</v>
      </c>
      <c r="CW327">
        <v>7.2576000000000003E-3</v>
      </c>
      <c r="CX327">
        <v>-6.4181999999999998E-3</v>
      </c>
      <c r="CY327">
        <v>-2.9389999999999999E-2</v>
      </c>
      <c r="CZ327">
        <v>-4.2159799999999997E-2</v>
      </c>
      <c r="DA327">
        <v>-3.8761299999999999E-2</v>
      </c>
      <c r="DB327">
        <v>-3.0343499999999999E-2</v>
      </c>
      <c r="DC327">
        <v>-2.2960899999999999E-2</v>
      </c>
      <c r="DD327">
        <v>-1.05141E-2</v>
      </c>
      <c r="DE327">
        <v>1.56315E-2</v>
      </c>
      <c r="DF327">
        <v>3.7625600000000002E-2</v>
      </c>
      <c r="DG327">
        <v>4.3426399999999997E-2</v>
      </c>
      <c r="DH327">
        <v>5.5808099999999999E-2</v>
      </c>
      <c r="DI327">
        <v>6.0066399999999999E-2</v>
      </c>
      <c r="DJ327">
        <v>4.6160100000000003E-2</v>
      </c>
      <c r="DK327">
        <v>2.9148299999999999E-2</v>
      </c>
      <c r="DL327">
        <v>1.8310400000000001E-2</v>
      </c>
      <c r="DM327">
        <v>2.7227100000000001E-2</v>
      </c>
      <c r="DN327">
        <v>6.2698199999999996E-2</v>
      </c>
      <c r="DO327">
        <v>5.4626399999999999E-2</v>
      </c>
      <c r="DP327">
        <v>5.0620199999999997E-2</v>
      </c>
      <c r="DQ327">
        <v>3.0332499999999998E-2</v>
      </c>
      <c r="DR327">
        <v>4.1759999999999999E-2</v>
      </c>
      <c r="DS327">
        <v>3.27823E-2</v>
      </c>
      <c r="DT327">
        <v>2.7646500000000001E-2</v>
      </c>
      <c r="DU327">
        <v>2.5588099999999999E-2</v>
      </c>
      <c r="DV327">
        <v>9.2397E-3</v>
      </c>
      <c r="DW327">
        <v>-4.2808999999999998E-3</v>
      </c>
      <c r="DX327">
        <v>-1.4232699999999999E-2</v>
      </c>
      <c r="DY327">
        <v>-1.17679E-2</v>
      </c>
      <c r="DZ327">
        <v>-8.4425999999999998E-3</v>
      </c>
      <c r="EA327">
        <v>-6.9149999999999995E-4</v>
      </c>
      <c r="EB327">
        <v>1.26061E-2</v>
      </c>
      <c r="EC327">
        <v>3.4964000000000002E-2</v>
      </c>
      <c r="ED327">
        <v>6.1461300000000003E-2</v>
      </c>
      <c r="EE327">
        <v>6.7128499999999994E-2</v>
      </c>
      <c r="EF327">
        <v>8.1339700000000001E-2</v>
      </c>
      <c r="EG327">
        <v>8.7322999999999998E-2</v>
      </c>
      <c r="EH327">
        <v>7.5004100000000004E-2</v>
      </c>
      <c r="EI327">
        <v>5.4832600000000002E-2</v>
      </c>
      <c r="EJ327">
        <v>4.5234099999999999E-2</v>
      </c>
      <c r="EK327">
        <v>5.1395700000000002E-2</v>
      </c>
      <c r="EL327">
        <v>8.5118799999999994E-2</v>
      </c>
      <c r="EM327">
        <v>7.4483400000000005E-2</v>
      </c>
      <c r="EN327">
        <v>7.4271500000000004E-2</v>
      </c>
      <c r="EO327">
        <v>5.4515899999999999E-2</v>
      </c>
      <c r="EP327">
        <v>6.5583699999999995E-2</v>
      </c>
      <c r="EQ327">
        <v>5.6906499999999999E-2</v>
      </c>
      <c r="ER327">
        <v>5.2670500000000002E-2</v>
      </c>
      <c r="ES327">
        <v>5.2054499999999997E-2</v>
      </c>
      <c r="ET327">
        <v>3.1847199999999999E-2</v>
      </c>
      <c r="EU327">
        <v>60.0685</v>
      </c>
      <c r="EV327">
        <v>59.64743</v>
      </c>
      <c r="EW327">
        <v>59.273679999999999</v>
      </c>
      <c r="EX327">
        <v>58.736139999999999</v>
      </c>
      <c r="EY327">
        <v>58.176380000000002</v>
      </c>
      <c r="EZ327">
        <v>58.15569</v>
      </c>
      <c r="FA327">
        <v>57.836570000000002</v>
      </c>
      <c r="FB327">
        <v>58.482469999999999</v>
      </c>
      <c r="FC327">
        <v>62.909820000000003</v>
      </c>
      <c r="FD327">
        <v>67.058819999999997</v>
      </c>
      <c r="FE327">
        <v>69.962350000000001</v>
      </c>
      <c r="FF327">
        <v>72.25403</v>
      </c>
      <c r="FG327">
        <v>73.514390000000006</v>
      </c>
      <c r="FH327">
        <v>73.886880000000005</v>
      </c>
      <c r="FI327">
        <v>73.312799999999996</v>
      </c>
      <c r="FJ327">
        <v>72.270240000000001</v>
      </c>
      <c r="FK327">
        <v>70.078140000000005</v>
      </c>
      <c r="FL327">
        <v>67.632069999999999</v>
      </c>
      <c r="FM327">
        <v>65.752279999999999</v>
      </c>
      <c r="FN327">
        <v>64.589160000000007</v>
      </c>
      <c r="FO327">
        <v>63.530110000000001</v>
      </c>
      <c r="FP327">
        <v>62.402180000000001</v>
      </c>
      <c r="FQ327">
        <v>61.569929999999999</v>
      </c>
      <c r="FR327">
        <v>60.783839999999998</v>
      </c>
      <c r="FS327">
        <v>0.51387819999999995</v>
      </c>
      <c r="FT327">
        <v>2.4283300000000001E-2</v>
      </c>
      <c r="FU327">
        <v>2.67937E-2</v>
      </c>
    </row>
    <row r="328" spans="1:177" x14ac:dyDescent="0.2">
      <c r="A328" t="s">
        <v>226</v>
      </c>
      <c r="B328" t="s">
        <v>199</v>
      </c>
      <c r="C328" t="s">
        <v>272</v>
      </c>
      <c r="D328" s="32" t="s">
        <v>240</v>
      </c>
      <c r="E328" t="s">
        <v>221</v>
      </c>
      <c r="F328">
        <v>457</v>
      </c>
      <c r="G328">
        <v>0.65444740000000001</v>
      </c>
      <c r="H328">
        <v>0.62029730000000005</v>
      </c>
      <c r="I328">
        <v>0.57107070000000004</v>
      </c>
      <c r="J328">
        <v>0.52061440000000003</v>
      </c>
      <c r="K328">
        <v>0.53901790000000005</v>
      </c>
      <c r="L328">
        <v>0.57523199999999997</v>
      </c>
      <c r="M328">
        <v>0.64478519999999995</v>
      </c>
      <c r="N328">
        <v>0.67322249999999995</v>
      </c>
      <c r="O328">
        <v>0.57996689999999995</v>
      </c>
      <c r="P328">
        <v>0.52081670000000002</v>
      </c>
      <c r="Q328">
        <v>0.46800750000000002</v>
      </c>
      <c r="R328">
        <v>0.42572599999999999</v>
      </c>
      <c r="S328">
        <v>0.45331110000000002</v>
      </c>
      <c r="T328">
        <v>0.48828159999999998</v>
      </c>
      <c r="U328">
        <v>0.57821480000000003</v>
      </c>
      <c r="V328">
        <v>0.66123129999999997</v>
      </c>
      <c r="W328">
        <v>0.77898069999999997</v>
      </c>
      <c r="X328">
        <v>0.97093529999999995</v>
      </c>
      <c r="Y328">
        <v>1.022988</v>
      </c>
      <c r="Z328">
        <v>1.0542469999999999</v>
      </c>
      <c r="AA328">
        <v>1.049347</v>
      </c>
      <c r="AB328">
        <v>0.93362460000000003</v>
      </c>
      <c r="AC328">
        <v>0.80994120000000003</v>
      </c>
      <c r="AD328">
        <v>0.70744750000000001</v>
      </c>
      <c r="AE328">
        <v>-8.5672499999999999E-2</v>
      </c>
      <c r="AF328">
        <v>-8.7725999999999998E-2</v>
      </c>
      <c r="AG328">
        <v>-8.3286799999999994E-2</v>
      </c>
      <c r="AH328">
        <v>-9.5962099999999995E-2</v>
      </c>
      <c r="AI328">
        <v>-8.3472400000000002E-2</v>
      </c>
      <c r="AJ328">
        <v>-0.105086</v>
      </c>
      <c r="AK328">
        <v>-0.121834</v>
      </c>
      <c r="AL328">
        <v>-6.9220599999999993E-2</v>
      </c>
      <c r="AM328">
        <v>-7.1906800000000007E-2</v>
      </c>
      <c r="AN328">
        <v>-5.1431699999999997E-2</v>
      </c>
      <c r="AO328">
        <v>-3.1988700000000002E-2</v>
      </c>
      <c r="AP328">
        <v>-3.0394899999999999E-2</v>
      </c>
      <c r="AQ328">
        <v>-3.5798099999999999E-2</v>
      </c>
      <c r="AR328">
        <v>-3.2768600000000002E-2</v>
      </c>
      <c r="AS328">
        <v>-1.13773E-2</v>
      </c>
      <c r="AT328">
        <v>-1.7654099999999999E-2</v>
      </c>
      <c r="AU328">
        <v>-1.7796800000000002E-2</v>
      </c>
      <c r="AV328">
        <v>-2.588E-2</v>
      </c>
      <c r="AW328">
        <v>-7.0744799999999997E-2</v>
      </c>
      <c r="AX328">
        <v>-7.1638800000000002E-2</v>
      </c>
      <c r="AY328">
        <v>-3.1733499999999998E-2</v>
      </c>
      <c r="AZ328">
        <v>-8.0202099999999998E-2</v>
      </c>
      <c r="BA328">
        <v>-0.1009042</v>
      </c>
      <c r="BB328">
        <v>-9.0492799999999998E-2</v>
      </c>
      <c r="BC328">
        <v>-5.7206100000000003E-2</v>
      </c>
      <c r="BD328">
        <v>-5.6564499999999997E-2</v>
      </c>
      <c r="BE328">
        <v>-5.7562200000000001E-2</v>
      </c>
      <c r="BF328">
        <v>-6.7761299999999997E-2</v>
      </c>
      <c r="BG328">
        <v>-5.37872E-2</v>
      </c>
      <c r="BH328">
        <v>-7.45585E-2</v>
      </c>
      <c r="BI328">
        <v>-8.9941599999999997E-2</v>
      </c>
      <c r="BJ328">
        <v>-3.7420099999999998E-2</v>
      </c>
      <c r="BK328">
        <v>-4.0832E-2</v>
      </c>
      <c r="BL328">
        <v>-2.72669E-2</v>
      </c>
      <c r="BM328">
        <v>-3.8819000000000002E-3</v>
      </c>
      <c r="BN328">
        <v>1.8423999999999999E-3</v>
      </c>
      <c r="BO328">
        <v>2.5577999999999998E-3</v>
      </c>
      <c r="BP328">
        <v>2.8595000000000001E-3</v>
      </c>
      <c r="BQ328">
        <v>2.0047300000000001E-2</v>
      </c>
      <c r="BR328">
        <v>7.9372999999999996E-3</v>
      </c>
      <c r="BS328">
        <v>5.391E-3</v>
      </c>
      <c r="BT328">
        <v>-1.2145999999999999E-3</v>
      </c>
      <c r="BU328">
        <v>-4.6912799999999998E-2</v>
      </c>
      <c r="BV328">
        <v>-4.7409399999999997E-2</v>
      </c>
      <c r="BW328">
        <v>-8.4352000000000003E-3</v>
      </c>
      <c r="BX328">
        <v>-5.5931799999999997E-2</v>
      </c>
      <c r="BY328">
        <v>-7.1224099999999999E-2</v>
      </c>
      <c r="BZ328">
        <v>-6.3533400000000004E-2</v>
      </c>
      <c r="CA328">
        <v>-3.74904E-2</v>
      </c>
      <c r="CB328">
        <v>-3.4982100000000002E-2</v>
      </c>
      <c r="CC328">
        <v>-3.97454E-2</v>
      </c>
      <c r="CD328">
        <v>-4.8229500000000002E-2</v>
      </c>
      <c r="CE328">
        <v>-3.3227399999999997E-2</v>
      </c>
      <c r="CF328">
        <v>-5.3415200000000003E-2</v>
      </c>
      <c r="CG328">
        <v>-6.7852999999999997E-2</v>
      </c>
      <c r="CH328">
        <v>-1.53952E-2</v>
      </c>
      <c r="CI328">
        <v>-1.93096E-2</v>
      </c>
      <c r="CJ328">
        <v>-1.0530400000000001E-2</v>
      </c>
      <c r="CK328">
        <v>1.5584799999999999E-2</v>
      </c>
      <c r="CL328">
        <v>2.4169800000000002E-2</v>
      </c>
      <c r="CM328">
        <v>2.9123E-2</v>
      </c>
      <c r="CN328">
        <v>2.7535400000000002E-2</v>
      </c>
      <c r="CO328">
        <v>4.1811899999999999E-2</v>
      </c>
      <c r="CP328">
        <v>2.5661699999999999E-2</v>
      </c>
      <c r="CQ328">
        <v>2.1450899999999998E-2</v>
      </c>
      <c r="CR328">
        <v>1.5868500000000001E-2</v>
      </c>
      <c r="CS328">
        <v>-3.0406800000000001E-2</v>
      </c>
      <c r="CT328">
        <v>-3.0628300000000001E-2</v>
      </c>
      <c r="CU328">
        <v>7.7010999999999998E-3</v>
      </c>
      <c r="CV328">
        <v>-3.9122200000000003E-2</v>
      </c>
      <c r="CW328">
        <v>-5.0667700000000003E-2</v>
      </c>
      <c r="CX328">
        <v>-4.4861499999999999E-2</v>
      </c>
      <c r="CY328">
        <v>-1.7774600000000002E-2</v>
      </c>
      <c r="CZ328">
        <v>-1.33997E-2</v>
      </c>
      <c r="DA328">
        <v>-2.1928699999999999E-2</v>
      </c>
      <c r="DB328">
        <v>-2.8697799999999999E-2</v>
      </c>
      <c r="DC328">
        <v>-1.2667599999999999E-2</v>
      </c>
      <c r="DD328">
        <v>-3.2272000000000002E-2</v>
      </c>
      <c r="DE328">
        <v>-4.5764399999999997E-2</v>
      </c>
      <c r="DF328">
        <v>6.6296999999999997E-3</v>
      </c>
      <c r="DG328">
        <v>2.2128E-3</v>
      </c>
      <c r="DH328">
        <v>6.2061E-3</v>
      </c>
      <c r="DI328">
        <v>3.5051400000000003E-2</v>
      </c>
      <c r="DJ328">
        <v>4.6497200000000002E-2</v>
      </c>
      <c r="DK328">
        <v>5.56882E-2</v>
      </c>
      <c r="DL328">
        <v>5.2211300000000002E-2</v>
      </c>
      <c r="DM328">
        <v>6.3576499999999994E-2</v>
      </c>
      <c r="DN328">
        <v>4.33862E-2</v>
      </c>
      <c r="DO328">
        <v>3.7510799999999997E-2</v>
      </c>
      <c r="DP328">
        <v>3.29517E-2</v>
      </c>
      <c r="DQ328">
        <v>-1.3900900000000001E-2</v>
      </c>
      <c r="DR328">
        <v>-1.3847099999999999E-2</v>
      </c>
      <c r="DS328">
        <v>2.3837400000000002E-2</v>
      </c>
      <c r="DT328">
        <v>-2.2312599999999998E-2</v>
      </c>
      <c r="DU328">
        <v>-3.01114E-2</v>
      </c>
      <c r="DV328">
        <v>-2.6189500000000001E-2</v>
      </c>
      <c r="DW328">
        <v>1.06918E-2</v>
      </c>
      <c r="DX328">
        <v>1.7761800000000001E-2</v>
      </c>
      <c r="DY328">
        <v>3.7959000000000001E-3</v>
      </c>
      <c r="DZ328">
        <v>-4.9700000000000005E-4</v>
      </c>
      <c r="EA328">
        <v>1.7017500000000001E-2</v>
      </c>
      <c r="EB328">
        <v>-1.7445E-3</v>
      </c>
      <c r="EC328">
        <v>-1.3872000000000001E-2</v>
      </c>
      <c r="ED328">
        <v>3.8430199999999998E-2</v>
      </c>
      <c r="EE328">
        <v>3.3287600000000001E-2</v>
      </c>
      <c r="EF328">
        <v>3.0370899999999999E-2</v>
      </c>
      <c r="EG328">
        <v>6.3158199999999998E-2</v>
      </c>
      <c r="EH328">
        <v>7.8734499999999999E-2</v>
      </c>
      <c r="EI328">
        <v>9.4044199999999994E-2</v>
      </c>
      <c r="EJ328">
        <v>8.7839399999999998E-2</v>
      </c>
      <c r="EK328">
        <v>9.5001100000000005E-2</v>
      </c>
      <c r="EL328">
        <v>6.89776E-2</v>
      </c>
      <c r="EM328">
        <v>6.0698599999999998E-2</v>
      </c>
      <c r="EN328">
        <v>5.7617099999999997E-2</v>
      </c>
      <c r="EO328">
        <v>9.9311E-3</v>
      </c>
      <c r="EP328">
        <v>1.0382300000000001E-2</v>
      </c>
      <c r="EQ328">
        <v>4.71356E-2</v>
      </c>
      <c r="ER328">
        <v>1.9578E-3</v>
      </c>
      <c r="ES328">
        <v>-4.3120000000000002E-4</v>
      </c>
      <c r="ET328">
        <v>7.6990000000000001E-4</v>
      </c>
      <c r="EU328">
        <v>56.756639999999997</v>
      </c>
      <c r="EV328">
        <v>55.816940000000002</v>
      </c>
      <c r="EW328">
        <v>55.582700000000003</v>
      </c>
      <c r="EX328">
        <v>55.074120000000001</v>
      </c>
      <c r="EY328">
        <v>54.654020000000003</v>
      </c>
      <c r="EZ328">
        <v>54.353760000000001</v>
      </c>
      <c r="FA328">
        <v>53.779969999999999</v>
      </c>
      <c r="FB328">
        <v>54.797040000000003</v>
      </c>
      <c r="FC328">
        <v>59.012309999999999</v>
      </c>
      <c r="FD328">
        <v>63.871690000000001</v>
      </c>
      <c r="FE328">
        <v>67.85266</v>
      </c>
      <c r="FF328">
        <v>71.768820000000005</v>
      </c>
      <c r="FG328">
        <v>73.596339999999998</v>
      </c>
      <c r="FH328">
        <v>74.405900000000003</v>
      </c>
      <c r="FI328">
        <v>74.102519999999998</v>
      </c>
      <c r="FJ328">
        <v>72.945980000000006</v>
      </c>
      <c r="FK328">
        <v>70.473669999999998</v>
      </c>
      <c r="FL328">
        <v>67.092269999999999</v>
      </c>
      <c r="FM328">
        <v>64.650469999999999</v>
      </c>
      <c r="FN328">
        <v>62.573340000000002</v>
      </c>
      <c r="FO328">
        <v>60.904260000000001</v>
      </c>
      <c r="FP328">
        <v>59.480420000000002</v>
      </c>
      <c r="FQ328">
        <v>58.389060000000001</v>
      </c>
      <c r="FR328">
        <v>57.11412</v>
      </c>
      <c r="FS328">
        <v>0.45600679999999999</v>
      </c>
      <c r="FT328">
        <v>2.20612E-2</v>
      </c>
      <c r="FU328">
        <v>2.5849500000000001E-2</v>
      </c>
    </row>
    <row r="329" spans="1:177" x14ac:dyDescent="0.2">
      <c r="A329" t="s">
        <v>226</v>
      </c>
      <c r="B329" t="s">
        <v>199</v>
      </c>
      <c r="C329" t="s">
        <v>272</v>
      </c>
      <c r="D329" s="32" t="s">
        <v>252</v>
      </c>
      <c r="E329" t="s">
        <v>219</v>
      </c>
      <c r="F329">
        <v>1103</v>
      </c>
      <c r="G329">
        <v>0.68271649999999995</v>
      </c>
      <c r="H329">
        <v>0.61080489999999998</v>
      </c>
      <c r="I329">
        <v>0.5387305</v>
      </c>
      <c r="J329">
        <v>0.50190259999999998</v>
      </c>
      <c r="K329">
        <v>0.53624280000000002</v>
      </c>
      <c r="L329">
        <v>0.53614039999999996</v>
      </c>
      <c r="M329">
        <v>0.5751136</v>
      </c>
      <c r="N329">
        <v>0.63207449999999998</v>
      </c>
      <c r="O329">
        <v>0.5743412</v>
      </c>
      <c r="P329">
        <v>0.56310099999999996</v>
      </c>
      <c r="Q329">
        <v>0.53727939999999996</v>
      </c>
      <c r="R329">
        <v>0.53867449999999995</v>
      </c>
      <c r="S329">
        <v>0.59598490000000004</v>
      </c>
      <c r="T329">
        <v>0.68109330000000001</v>
      </c>
      <c r="U329">
        <v>0.79188080000000005</v>
      </c>
      <c r="V329">
        <v>0.94793260000000001</v>
      </c>
      <c r="W329">
        <v>1.02972</v>
      </c>
      <c r="X329">
        <v>1.127872</v>
      </c>
      <c r="Y329">
        <v>1.178118</v>
      </c>
      <c r="Z329">
        <v>1.170585</v>
      </c>
      <c r="AA329">
        <v>1.1450180000000001</v>
      </c>
      <c r="AB329">
        <v>1.0672569999999999</v>
      </c>
      <c r="AC329">
        <v>0.98188640000000005</v>
      </c>
      <c r="AD329">
        <v>0.85820560000000001</v>
      </c>
      <c r="AE329">
        <v>-7.7337699999999995E-2</v>
      </c>
      <c r="AF329">
        <v>-7.68176E-2</v>
      </c>
      <c r="AG329">
        <v>-7.9625100000000004E-2</v>
      </c>
      <c r="AH329">
        <v>-7.8057500000000002E-2</v>
      </c>
      <c r="AI329">
        <v>-5.2483000000000002E-2</v>
      </c>
      <c r="AJ329">
        <v>-6.5901199999999993E-2</v>
      </c>
      <c r="AK329">
        <v>-5.76915E-2</v>
      </c>
      <c r="AL329">
        <v>-2.5619200000000002E-2</v>
      </c>
      <c r="AM329">
        <v>-3.79636E-2</v>
      </c>
      <c r="AN329">
        <v>-1.27247E-2</v>
      </c>
      <c r="AO329">
        <v>-4.1093900000000003E-2</v>
      </c>
      <c r="AP329">
        <v>-4.6251599999999997E-2</v>
      </c>
      <c r="AQ329">
        <v>-4.76636E-2</v>
      </c>
      <c r="AR329">
        <v>-3.6745100000000003E-2</v>
      </c>
      <c r="AS329">
        <v>-2.8460800000000001E-2</v>
      </c>
      <c r="AT329">
        <v>1.5785199999999999E-2</v>
      </c>
      <c r="AU329">
        <v>1.6306600000000001E-2</v>
      </c>
      <c r="AV329">
        <v>-6.74979E-2</v>
      </c>
      <c r="AW329">
        <v>-8.0628400000000003E-2</v>
      </c>
      <c r="AX329">
        <v>-4.3921799999999997E-2</v>
      </c>
      <c r="AY329">
        <v>-1.9000199999999998E-2</v>
      </c>
      <c r="AZ329">
        <v>-6.0359400000000001E-2</v>
      </c>
      <c r="BA329">
        <v>-5.5879600000000001E-2</v>
      </c>
      <c r="BB329">
        <v>-7.0418599999999998E-2</v>
      </c>
      <c r="BC329">
        <v>-5.2183500000000001E-2</v>
      </c>
      <c r="BD329">
        <v>-5.2788700000000001E-2</v>
      </c>
      <c r="BE329">
        <v>-5.7011100000000002E-2</v>
      </c>
      <c r="BF329">
        <v>-5.3932099999999997E-2</v>
      </c>
      <c r="BG329">
        <v>-2.61804E-2</v>
      </c>
      <c r="BH329">
        <v>-4.0536700000000002E-2</v>
      </c>
      <c r="BI329">
        <v>-3.15854E-2</v>
      </c>
      <c r="BJ329">
        <v>1.7905E-3</v>
      </c>
      <c r="BK329">
        <v>-1.00784E-2</v>
      </c>
      <c r="BL329">
        <v>1.3500099999999999E-2</v>
      </c>
      <c r="BM329">
        <v>-1.13685E-2</v>
      </c>
      <c r="BN329">
        <v>-1.2985999999999999E-2</v>
      </c>
      <c r="BO329">
        <v>-1.05904E-2</v>
      </c>
      <c r="BP329">
        <v>1.7918000000000001E-3</v>
      </c>
      <c r="BQ329">
        <v>6.0616999999999997E-3</v>
      </c>
      <c r="BR329">
        <v>4.7868099999999997E-2</v>
      </c>
      <c r="BS329">
        <v>4.77968E-2</v>
      </c>
      <c r="BT329">
        <v>-3.1978800000000002E-2</v>
      </c>
      <c r="BU329">
        <v>-4.6284600000000002E-2</v>
      </c>
      <c r="BV329">
        <v>-1.03988E-2</v>
      </c>
      <c r="BW329">
        <v>1.1106899999999999E-2</v>
      </c>
      <c r="BX329">
        <v>-2.95348E-2</v>
      </c>
      <c r="BY329">
        <v>-2.4679300000000001E-2</v>
      </c>
      <c r="BZ329">
        <v>-4.15593E-2</v>
      </c>
      <c r="CA329">
        <v>-3.4761800000000002E-2</v>
      </c>
      <c r="CB329">
        <v>-3.6146400000000002E-2</v>
      </c>
      <c r="CC329">
        <v>-4.1348799999999998E-2</v>
      </c>
      <c r="CD329">
        <v>-3.7222900000000003E-2</v>
      </c>
      <c r="CE329">
        <v>-7.9632999999999995E-3</v>
      </c>
      <c r="CF329">
        <v>-2.2969300000000002E-2</v>
      </c>
      <c r="CG329">
        <v>-1.35044E-2</v>
      </c>
      <c r="CH329">
        <v>2.0774399999999998E-2</v>
      </c>
      <c r="CI329">
        <v>9.2347999999999996E-3</v>
      </c>
      <c r="CJ329">
        <v>3.1663299999999998E-2</v>
      </c>
      <c r="CK329">
        <v>9.2192000000000003E-3</v>
      </c>
      <c r="CL329">
        <v>1.00537E-2</v>
      </c>
      <c r="CM329">
        <v>1.50864E-2</v>
      </c>
      <c r="CN329">
        <v>2.8482299999999999E-2</v>
      </c>
      <c r="CO329">
        <v>2.99718E-2</v>
      </c>
      <c r="CP329">
        <v>7.0088600000000001E-2</v>
      </c>
      <c r="CQ329">
        <v>6.9606799999999996E-2</v>
      </c>
      <c r="CR329">
        <v>-7.3783E-3</v>
      </c>
      <c r="CS329">
        <v>-2.2498199999999999E-2</v>
      </c>
      <c r="CT329">
        <v>1.28191E-2</v>
      </c>
      <c r="CU329">
        <v>3.1959000000000001E-2</v>
      </c>
      <c r="CV329">
        <v>-8.1857000000000006E-3</v>
      </c>
      <c r="CW329">
        <v>-3.0699999999999998E-3</v>
      </c>
      <c r="CX329">
        <v>-2.15715E-2</v>
      </c>
      <c r="CY329">
        <v>-1.7340100000000001E-2</v>
      </c>
      <c r="CZ329">
        <v>-1.9504000000000001E-2</v>
      </c>
      <c r="DA329">
        <v>-2.5686400000000002E-2</v>
      </c>
      <c r="DB329">
        <v>-2.0513699999999999E-2</v>
      </c>
      <c r="DC329">
        <v>1.02539E-2</v>
      </c>
      <c r="DD329">
        <v>-5.4019999999999997E-3</v>
      </c>
      <c r="DE329" s="74">
        <v>4.5767000000000004E-3</v>
      </c>
      <c r="DF329">
        <v>3.97582E-2</v>
      </c>
      <c r="DG329">
        <v>2.8548E-2</v>
      </c>
      <c r="DH329">
        <v>4.9826599999999999E-2</v>
      </c>
      <c r="DI329">
        <v>2.9807E-2</v>
      </c>
      <c r="DJ329">
        <v>3.3093299999999999E-2</v>
      </c>
      <c r="DK329">
        <v>4.0763199999999999E-2</v>
      </c>
      <c r="DL329">
        <v>5.5172899999999997E-2</v>
      </c>
      <c r="DM329">
        <v>5.3881900000000003E-2</v>
      </c>
      <c r="DN329">
        <v>9.2309100000000005E-2</v>
      </c>
      <c r="DO329">
        <v>9.1416800000000006E-2</v>
      </c>
      <c r="DP329">
        <v>1.7222100000000001E-2</v>
      </c>
      <c r="DQ329">
        <v>1.2882E-3</v>
      </c>
      <c r="DR329">
        <v>3.6037E-2</v>
      </c>
      <c r="DS329">
        <v>5.28111E-2</v>
      </c>
      <c r="DT329">
        <v>1.3163299999999999E-2</v>
      </c>
      <c r="DU329">
        <v>1.8539199999999999E-2</v>
      </c>
      <c r="DV329">
        <v>-1.5835999999999999E-3</v>
      </c>
      <c r="DW329">
        <v>7.8139999999999998E-3</v>
      </c>
      <c r="DX329">
        <v>4.5249000000000001E-3</v>
      </c>
      <c r="DY329">
        <v>-3.0725000000000001E-3</v>
      </c>
      <c r="DZ329">
        <v>3.6118000000000001E-3</v>
      </c>
      <c r="EA329">
        <v>3.6556499999999999E-2</v>
      </c>
      <c r="EB329">
        <v>1.9962500000000001E-2</v>
      </c>
      <c r="EC329">
        <v>3.06828E-2</v>
      </c>
      <c r="ED329">
        <v>6.7167900000000003E-2</v>
      </c>
      <c r="EE329">
        <v>5.64331E-2</v>
      </c>
      <c r="EF329">
        <v>7.6051400000000005E-2</v>
      </c>
      <c r="EG329">
        <v>5.9532399999999999E-2</v>
      </c>
      <c r="EH329">
        <v>6.6358899999999998E-2</v>
      </c>
      <c r="EI329">
        <v>7.78364E-2</v>
      </c>
      <c r="EJ329">
        <v>9.3709799999999996E-2</v>
      </c>
      <c r="EK329">
        <v>8.8404399999999994E-2</v>
      </c>
      <c r="EL329">
        <v>0.124392</v>
      </c>
      <c r="EM329">
        <v>0.122907</v>
      </c>
      <c r="EN329">
        <v>5.2741200000000002E-2</v>
      </c>
      <c r="EO329">
        <v>3.5631999999999997E-2</v>
      </c>
      <c r="EP329">
        <v>6.9559899999999994E-2</v>
      </c>
      <c r="EQ329">
        <v>8.29183E-2</v>
      </c>
      <c r="ER329">
        <v>4.3987900000000003E-2</v>
      </c>
      <c r="ES329">
        <v>4.9739499999999999E-2</v>
      </c>
      <c r="ET329">
        <v>2.7275600000000001E-2</v>
      </c>
      <c r="EU329">
        <v>63.267200000000003</v>
      </c>
      <c r="EV329">
        <v>61.383629999999997</v>
      </c>
      <c r="EW329">
        <v>61.987290000000002</v>
      </c>
      <c r="EX329">
        <v>61.605339999999998</v>
      </c>
      <c r="EY329">
        <v>60.561959999999999</v>
      </c>
      <c r="EZ329">
        <v>60.056399999999996</v>
      </c>
      <c r="FA329">
        <v>59.489809999999999</v>
      </c>
      <c r="FB329">
        <v>60.801180000000002</v>
      </c>
      <c r="FC329">
        <v>71.085099999999997</v>
      </c>
      <c r="FD329">
        <v>79.238780000000006</v>
      </c>
      <c r="FE329">
        <v>84.265510000000006</v>
      </c>
      <c r="FF329">
        <v>86.53895</v>
      </c>
      <c r="FG329">
        <v>89.709239999999994</v>
      </c>
      <c r="FH329">
        <v>92.438999999999993</v>
      </c>
      <c r="FI329">
        <v>92.916049999999998</v>
      </c>
      <c r="FJ329">
        <v>92.079499999999996</v>
      </c>
      <c r="FK329">
        <v>87.623000000000005</v>
      </c>
      <c r="FL329">
        <v>81.236270000000005</v>
      </c>
      <c r="FM329">
        <v>78.307680000000005</v>
      </c>
      <c r="FN329">
        <v>74.724329999999995</v>
      </c>
      <c r="FO329">
        <v>73.171189999999996</v>
      </c>
      <c r="FP329">
        <v>71.82884</v>
      </c>
      <c r="FQ329">
        <v>69.550039999999996</v>
      </c>
      <c r="FR329">
        <v>68.672129999999996</v>
      </c>
      <c r="FS329">
        <v>0.49544939999999998</v>
      </c>
      <c r="FT329">
        <v>2.4094899999999999E-2</v>
      </c>
      <c r="FU329">
        <v>3.3097599999999998E-2</v>
      </c>
    </row>
    <row r="330" spans="1:177" x14ac:dyDescent="0.2">
      <c r="A330" t="s">
        <v>226</v>
      </c>
      <c r="B330" t="s">
        <v>199</v>
      </c>
      <c r="C330" t="s">
        <v>272</v>
      </c>
      <c r="D330" s="32" t="s">
        <v>252</v>
      </c>
      <c r="E330" t="s">
        <v>220</v>
      </c>
      <c r="F330">
        <v>646</v>
      </c>
      <c r="G330">
        <v>0.61105220000000005</v>
      </c>
      <c r="H330">
        <v>0.52713469999999996</v>
      </c>
      <c r="I330">
        <v>0.46653559999999999</v>
      </c>
      <c r="J330">
        <v>0.44123869999999998</v>
      </c>
      <c r="K330">
        <v>0.46316970000000002</v>
      </c>
      <c r="L330">
        <v>0.48927799999999999</v>
      </c>
      <c r="M330">
        <v>0.54518460000000002</v>
      </c>
      <c r="N330">
        <v>0.61057070000000002</v>
      </c>
      <c r="O330">
        <v>0.58686070000000001</v>
      </c>
      <c r="P330">
        <v>0.58589639999999998</v>
      </c>
      <c r="Q330">
        <v>0.57355199999999995</v>
      </c>
      <c r="R330">
        <v>0.57399520000000004</v>
      </c>
      <c r="S330">
        <v>0.56371990000000005</v>
      </c>
      <c r="T330">
        <v>0.63874379999999997</v>
      </c>
      <c r="U330">
        <v>0.70482029999999996</v>
      </c>
      <c r="V330">
        <v>0.80283119999999997</v>
      </c>
      <c r="W330">
        <v>0.89873210000000003</v>
      </c>
      <c r="X330">
        <v>0.99111579999999999</v>
      </c>
      <c r="Y330">
        <v>1.04101</v>
      </c>
      <c r="Z330">
        <v>1.0936950000000001</v>
      </c>
      <c r="AA330">
        <v>1.053758</v>
      </c>
      <c r="AB330">
        <v>0.97083439999999999</v>
      </c>
      <c r="AC330">
        <v>0.93918279999999998</v>
      </c>
      <c r="AD330">
        <v>0.81773419999999997</v>
      </c>
      <c r="AE330">
        <v>-0.13864090000000001</v>
      </c>
      <c r="AF330">
        <v>-0.1311715</v>
      </c>
      <c r="AG330">
        <v>-0.133128</v>
      </c>
      <c r="AH330">
        <v>-0.1147652</v>
      </c>
      <c r="AI330">
        <v>-0.1052525</v>
      </c>
      <c r="AJ330">
        <v>-8.2349699999999998E-2</v>
      </c>
      <c r="AK330">
        <v>-4.9981299999999999E-2</v>
      </c>
      <c r="AL330">
        <v>-5.0337E-2</v>
      </c>
      <c r="AM330">
        <v>-2.8395500000000001E-2</v>
      </c>
      <c r="AN330">
        <v>-1.1576599999999999E-2</v>
      </c>
      <c r="AO330">
        <v>-4.6373900000000003E-2</v>
      </c>
      <c r="AP330">
        <v>-6.7671999999999996E-2</v>
      </c>
      <c r="AQ330">
        <v>-0.1146464</v>
      </c>
      <c r="AR330">
        <v>-7.9838400000000004E-2</v>
      </c>
      <c r="AS330">
        <v>-7.6150700000000002E-2</v>
      </c>
      <c r="AT330">
        <v>-2.5788499999999999E-2</v>
      </c>
      <c r="AU330">
        <v>-1.4579999999999999E-2</v>
      </c>
      <c r="AV330">
        <v>-9.24928E-2</v>
      </c>
      <c r="AW330">
        <v>-0.1107012</v>
      </c>
      <c r="AX330">
        <v>-3.6691000000000001E-2</v>
      </c>
      <c r="AY330">
        <v>-5.6158600000000003E-2</v>
      </c>
      <c r="AZ330">
        <v>-9.8644200000000001E-2</v>
      </c>
      <c r="BA330">
        <v>-6.9449899999999995E-2</v>
      </c>
      <c r="BB330">
        <v>-8.2627900000000004E-2</v>
      </c>
      <c r="BC330">
        <v>-0.1008464</v>
      </c>
      <c r="BD330">
        <v>-9.6628400000000003E-2</v>
      </c>
      <c r="BE330">
        <v>-0.1009511</v>
      </c>
      <c r="BF330">
        <v>-8.4978600000000001E-2</v>
      </c>
      <c r="BG330">
        <v>-7.1138900000000005E-2</v>
      </c>
      <c r="BH330">
        <v>-4.9871600000000002E-2</v>
      </c>
      <c r="BI330">
        <v>-2.0280200000000002E-2</v>
      </c>
      <c r="BJ330">
        <v>-1.30276E-2</v>
      </c>
      <c r="BK330">
        <v>8.2246999999999997E-3</v>
      </c>
      <c r="BL330">
        <v>2.4615399999999999E-2</v>
      </c>
      <c r="BM330">
        <v>-7.1792999999999996E-3</v>
      </c>
      <c r="BN330">
        <v>-2.68866E-2</v>
      </c>
      <c r="BO330">
        <v>-7.2057499999999997E-2</v>
      </c>
      <c r="BP330">
        <v>-4.0734399999999997E-2</v>
      </c>
      <c r="BQ330">
        <v>-3.4715999999999997E-2</v>
      </c>
      <c r="BR330">
        <v>1.56968E-2</v>
      </c>
      <c r="BS330">
        <v>2.7153299999999998E-2</v>
      </c>
      <c r="BT330">
        <v>-4.2961800000000001E-2</v>
      </c>
      <c r="BU330">
        <v>-6.3783500000000007E-2</v>
      </c>
      <c r="BV330">
        <v>8.6686999999999997E-3</v>
      </c>
      <c r="BW330">
        <v>-1.4493900000000001E-2</v>
      </c>
      <c r="BX330">
        <v>-5.5401199999999998E-2</v>
      </c>
      <c r="BY330">
        <v>-2.9499299999999999E-2</v>
      </c>
      <c r="BZ330">
        <v>-4.5085600000000003E-2</v>
      </c>
      <c r="CA330">
        <v>-7.467E-2</v>
      </c>
      <c r="CB330">
        <v>-7.2703900000000002E-2</v>
      </c>
      <c r="CC330">
        <v>-7.8665499999999999E-2</v>
      </c>
      <c r="CD330">
        <v>-6.4348500000000003E-2</v>
      </c>
      <c r="CE330">
        <v>-4.7511900000000003E-2</v>
      </c>
      <c r="CF330">
        <v>-2.73773E-2</v>
      </c>
      <c r="CG330">
        <v>2.9070000000000002E-4</v>
      </c>
      <c r="CH330">
        <v>1.2812799999999999E-2</v>
      </c>
      <c r="CI330">
        <v>3.3587800000000001E-2</v>
      </c>
      <c r="CJ330">
        <v>4.9681900000000001E-2</v>
      </c>
      <c r="CK330">
        <v>1.99668E-2</v>
      </c>
      <c r="CL330">
        <v>1.3611999999999999E-3</v>
      </c>
      <c r="CM330">
        <v>-4.2560500000000001E-2</v>
      </c>
      <c r="CN330">
        <v>-1.36512E-2</v>
      </c>
      <c r="CO330">
        <v>-6.0185000000000004E-3</v>
      </c>
      <c r="CP330">
        <v>4.4429400000000001E-2</v>
      </c>
      <c r="CQ330">
        <v>5.6057700000000002E-2</v>
      </c>
      <c r="CR330">
        <v>-8.6567999999999992E-3</v>
      </c>
      <c r="CS330">
        <v>-3.1288400000000001E-2</v>
      </c>
      <c r="CT330">
        <v>4.0084599999999998E-2</v>
      </c>
      <c r="CU330">
        <v>1.43629E-2</v>
      </c>
      <c r="CV330">
        <v>-2.54512E-2</v>
      </c>
      <c r="CW330">
        <v>-1.8296E-3</v>
      </c>
      <c r="CX330">
        <v>-1.9084E-2</v>
      </c>
      <c r="CY330">
        <v>-4.8493599999999998E-2</v>
      </c>
      <c r="CZ330">
        <v>-4.8779400000000001E-2</v>
      </c>
      <c r="DA330">
        <v>-5.6379899999999997E-2</v>
      </c>
      <c r="DB330">
        <v>-4.37185E-2</v>
      </c>
      <c r="DC330">
        <v>-2.3884900000000001E-2</v>
      </c>
      <c r="DD330">
        <v>-4.8830999999999996E-3</v>
      </c>
      <c r="DE330">
        <v>2.0861600000000001E-2</v>
      </c>
      <c r="DF330">
        <v>3.8653199999999999E-2</v>
      </c>
      <c r="DG330">
        <v>5.8950799999999998E-2</v>
      </c>
      <c r="DH330">
        <v>7.4748400000000007E-2</v>
      </c>
      <c r="DI330">
        <v>4.7112899999999999E-2</v>
      </c>
      <c r="DJ330">
        <v>2.9609E-2</v>
      </c>
      <c r="DK330">
        <v>-1.30635E-2</v>
      </c>
      <c r="DL330">
        <v>1.3432100000000001E-2</v>
      </c>
      <c r="DM330">
        <v>2.2679000000000001E-2</v>
      </c>
      <c r="DN330">
        <v>7.3162000000000005E-2</v>
      </c>
      <c r="DO330">
        <v>8.4962099999999999E-2</v>
      </c>
      <c r="DP330">
        <v>2.5648299999999999E-2</v>
      </c>
      <c r="DQ330">
        <v>1.2065999999999999E-3</v>
      </c>
      <c r="DR330">
        <v>7.1500599999999997E-2</v>
      </c>
      <c r="DS330">
        <v>4.32197E-2</v>
      </c>
      <c r="DT330">
        <v>4.4987999999999998E-3</v>
      </c>
      <c r="DU330">
        <v>2.5839999999999998E-2</v>
      </c>
      <c r="DV330">
        <v>6.9176000000000003E-3</v>
      </c>
      <c r="DW330">
        <v>-1.06991E-2</v>
      </c>
      <c r="DX330">
        <v>-1.42363E-2</v>
      </c>
      <c r="DY330">
        <v>-2.4203100000000002E-2</v>
      </c>
      <c r="DZ330">
        <v>-1.3931900000000001E-2</v>
      </c>
      <c r="EA330">
        <v>1.02287E-2</v>
      </c>
      <c r="EB330">
        <v>2.7595100000000001E-2</v>
      </c>
      <c r="EC330">
        <v>5.0562700000000002E-2</v>
      </c>
      <c r="ED330">
        <v>7.5962699999999994E-2</v>
      </c>
      <c r="EE330">
        <v>9.5571000000000003E-2</v>
      </c>
      <c r="EF330">
        <v>0.11094039999999999</v>
      </c>
      <c r="EG330">
        <v>8.6307499999999995E-2</v>
      </c>
      <c r="EH330">
        <v>7.0394399999999996E-2</v>
      </c>
      <c r="EI330">
        <v>2.95255E-2</v>
      </c>
      <c r="EJ330">
        <v>5.2535999999999999E-2</v>
      </c>
      <c r="EK330">
        <v>6.4113600000000007E-2</v>
      </c>
      <c r="EL330">
        <v>0.11464729999999999</v>
      </c>
      <c r="EM330">
        <v>0.12669540000000001</v>
      </c>
      <c r="EN330">
        <v>7.5179200000000002E-2</v>
      </c>
      <c r="EO330">
        <v>4.8124300000000002E-2</v>
      </c>
      <c r="EP330">
        <v>0.1168603</v>
      </c>
      <c r="EQ330">
        <v>8.4884399999999999E-2</v>
      </c>
      <c r="ER330">
        <v>4.7741800000000001E-2</v>
      </c>
      <c r="ES330">
        <v>6.5790600000000005E-2</v>
      </c>
      <c r="ET330">
        <v>4.4459899999999997E-2</v>
      </c>
      <c r="EU330">
        <v>63.800980000000003</v>
      </c>
      <c r="EV330">
        <v>62.249749999999999</v>
      </c>
      <c r="EW330">
        <v>63.393009999999997</v>
      </c>
      <c r="EX330">
        <v>63.258420000000001</v>
      </c>
      <c r="EY330">
        <v>61.662520000000001</v>
      </c>
      <c r="EZ330">
        <v>60.934249999999999</v>
      </c>
      <c r="FA330">
        <v>60.407380000000003</v>
      </c>
      <c r="FB330">
        <v>62.245460000000001</v>
      </c>
      <c r="FC330">
        <v>72.664590000000004</v>
      </c>
      <c r="FD330">
        <v>80.795320000000004</v>
      </c>
      <c r="FE330">
        <v>85.875479999999996</v>
      </c>
      <c r="FF330">
        <v>86.828310000000002</v>
      </c>
      <c r="FG330">
        <v>90.075710000000001</v>
      </c>
      <c r="FH330">
        <v>92.690280000000001</v>
      </c>
      <c r="FI330">
        <v>93.204220000000007</v>
      </c>
      <c r="FJ330">
        <v>91.591679999999997</v>
      </c>
      <c r="FK330">
        <v>86.592740000000006</v>
      </c>
      <c r="FL330">
        <v>79.906360000000006</v>
      </c>
      <c r="FM330">
        <v>77.316869999999994</v>
      </c>
      <c r="FN330">
        <v>75.212140000000005</v>
      </c>
      <c r="FO330">
        <v>73.903469999999999</v>
      </c>
      <c r="FP330">
        <v>72.702110000000005</v>
      </c>
      <c r="FQ330">
        <v>70.299139999999994</v>
      </c>
      <c r="FR330">
        <v>69.483919999999998</v>
      </c>
      <c r="FS330">
        <v>0.71099330000000005</v>
      </c>
      <c r="FT330">
        <v>3.3492800000000003E-2</v>
      </c>
      <c r="FU330">
        <v>4.8191999999999999E-2</v>
      </c>
    </row>
    <row r="331" spans="1:177" x14ac:dyDescent="0.2">
      <c r="A331" t="s">
        <v>226</v>
      </c>
      <c r="B331" t="s">
        <v>199</v>
      </c>
      <c r="C331" t="s">
        <v>272</v>
      </c>
      <c r="D331" s="32" t="s">
        <v>252</v>
      </c>
      <c r="E331" t="s">
        <v>221</v>
      </c>
      <c r="F331">
        <v>457</v>
      </c>
      <c r="G331">
        <v>0.78381710000000004</v>
      </c>
      <c r="H331">
        <v>0.73202800000000001</v>
      </c>
      <c r="I331">
        <v>0.64505800000000002</v>
      </c>
      <c r="J331">
        <v>0.58963189999999999</v>
      </c>
      <c r="K331">
        <v>0.6375094</v>
      </c>
      <c r="L331">
        <v>0.60176439999999998</v>
      </c>
      <c r="M331">
        <v>0.62188880000000002</v>
      </c>
      <c r="N331">
        <v>0.66159299999999999</v>
      </c>
      <c r="O331">
        <v>0.55935959999999996</v>
      </c>
      <c r="P331">
        <v>0.53163139999999998</v>
      </c>
      <c r="Q331">
        <v>0.48354370000000002</v>
      </c>
      <c r="R331">
        <v>0.48664220000000002</v>
      </c>
      <c r="S331">
        <v>0.63611439999999997</v>
      </c>
      <c r="T331">
        <v>0.73520399999999997</v>
      </c>
      <c r="U331">
        <v>0.91115599999999997</v>
      </c>
      <c r="V331">
        <v>1.1410359999999999</v>
      </c>
      <c r="W331">
        <v>1.210683</v>
      </c>
      <c r="X331">
        <v>1.32436</v>
      </c>
      <c r="Y331">
        <v>1.383831</v>
      </c>
      <c r="Z331">
        <v>1.2844660000000001</v>
      </c>
      <c r="AA331">
        <v>1.272173</v>
      </c>
      <c r="AB331">
        <v>1.2066809999999999</v>
      </c>
      <c r="AC331">
        <v>1.0442849999999999</v>
      </c>
      <c r="AD331">
        <v>0.91463170000000005</v>
      </c>
      <c r="AE331">
        <v>-3.3868200000000001E-2</v>
      </c>
      <c r="AF331">
        <v>-3.7009199999999999E-2</v>
      </c>
      <c r="AG331">
        <v>-3.8712499999999997E-2</v>
      </c>
      <c r="AH331">
        <v>-6.47615E-2</v>
      </c>
      <c r="AI331">
        <v>-2.5352199999999998E-2</v>
      </c>
      <c r="AJ331">
        <v>-8.6382500000000001E-2</v>
      </c>
      <c r="AK331">
        <v>-0.10153710000000001</v>
      </c>
      <c r="AL331">
        <v>-3.98482E-2</v>
      </c>
      <c r="AM331">
        <v>-9.3181799999999995E-2</v>
      </c>
      <c r="AN331">
        <v>-5.8714799999999998E-2</v>
      </c>
      <c r="AO331">
        <v>-8.3175899999999997E-2</v>
      </c>
      <c r="AP331">
        <v>-7.0991100000000001E-2</v>
      </c>
      <c r="AQ331">
        <v>-1.6652500000000001E-2</v>
      </c>
      <c r="AR331">
        <v>-3.7440399999999999E-2</v>
      </c>
      <c r="AS331">
        <v>-2.4724800000000002E-2</v>
      </c>
      <c r="AT331">
        <v>1.1179700000000001E-2</v>
      </c>
      <c r="AU331">
        <v>5.0705999999999998E-3</v>
      </c>
      <c r="AV331">
        <v>-8.4470400000000001E-2</v>
      </c>
      <c r="AW331">
        <v>-7.5491000000000003E-2</v>
      </c>
      <c r="AX331">
        <v>-9.5891199999999996E-2</v>
      </c>
      <c r="AY331">
        <v>-2.0338999999999999E-2</v>
      </c>
      <c r="AZ331">
        <v>-5.3280899999999999E-2</v>
      </c>
      <c r="BA331">
        <v>-7.9675499999999996E-2</v>
      </c>
      <c r="BB331">
        <v>-9.7416500000000003E-2</v>
      </c>
      <c r="BC331">
        <v>-3.6660000000000002E-4</v>
      </c>
      <c r="BD331">
        <v>-3.4922E-3</v>
      </c>
      <c r="BE331">
        <v>-6.0486000000000003E-3</v>
      </c>
      <c r="BF331">
        <v>-2.4206999999999999E-2</v>
      </c>
      <c r="BG331">
        <v>1.7062899999999999E-2</v>
      </c>
      <c r="BH331">
        <v>-4.50932E-2</v>
      </c>
      <c r="BI331">
        <v>-5.7710999999999998E-2</v>
      </c>
      <c r="BJ331">
        <v>1.7007999999999999E-3</v>
      </c>
      <c r="BK331">
        <v>-5.1781599999999997E-2</v>
      </c>
      <c r="BL331">
        <v>-2.03366E-2</v>
      </c>
      <c r="BM331">
        <v>-3.9947099999999999E-2</v>
      </c>
      <c r="BN331">
        <v>-1.8479300000000001E-2</v>
      </c>
      <c r="BO331">
        <v>4.56412E-2</v>
      </c>
      <c r="BP331">
        <v>3.10444E-2</v>
      </c>
      <c r="BQ331">
        <v>3.3691199999999998E-2</v>
      </c>
      <c r="BR331">
        <v>6.1179999999999998E-2</v>
      </c>
      <c r="BS331">
        <v>5.3442499999999997E-2</v>
      </c>
      <c r="BT331">
        <v>-3.4149499999999999E-2</v>
      </c>
      <c r="BU331">
        <v>-2.71378E-2</v>
      </c>
      <c r="BV331">
        <v>-4.9606999999999998E-2</v>
      </c>
      <c r="BW331">
        <v>2.4840399999999999E-2</v>
      </c>
      <c r="BX331">
        <v>-9.8206000000000005E-3</v>
      </c>
      <c r="BY331">
        <v>-3.4164100000000003E-2</v>
      </c>
      <c r="BZ331">
        <v>-5.5552700000000003E-2</v>
      </c>
      <c r="CA331">
        <v>2.2836499999999999E-2</v>
      </c>
      <c r="CB331">
        <v>1.9721499999999999E-2</v>
      </c>
      <c r="CC331">
        <v>1.65743E-2</v>
      </c>
      <c r="CD331">
        <v>3.8809999999999999E-3</v>
      </c>
      <c r="CE331">
        <v>4.6439500000000002E-2</v>
      </c>
      <c r="CF331">
        <v>-1.6496400000000001E-2</v>
      </c>
      <c r="CG331">
        <v>-2.7357200000000002E-2</v>
      </c>
      <c r="CH331">
        <v>3.0477500000000001E-2</v>
      </c>
      <c r="CI331">
        <v>-2.3107900000000001E-2</v>
      </c>
      <c r="CJ331">
        <v>6.2440999999999998E-3</v>
      </c>
      <c r="CK331">
        <v>-1.0006900000000001E-2</v>
      </c>
      <c r="CL331">
        <v>1.7890099999999999E-2</v>
      </c>
      <c r="CM331">
        <v>8.8785600000000006E-2</v>
      </c>
      <c r="CN331">
        <v>7.8476799999999999E-2</v>
      </c>
      <c r="CO331">
        <v>7.4149999999999994E-2</v>
      </c>
      <c r="CP331">
        <v>9.5810099999999995E-2</v>
      </c>
      <c r="CQ331">
        <v>8.69447E-2</v>
      </c>
      <c r="CR331">
        <v>7.027E-4</v>
      </c>
      <c r="CS331">
        <v>6.3515000000000004E-3</v>
      </c>
      <c r="CT331">
        <v>-1.7550699999999999E-2</v>
      </c>
      <c r="CU331">
        <v>5.6131500000000001E-2</v>
      </c>
      <c r="CV331">
        <v>2.02799E-2</v>
      </c>
      <c r="CW331">
        <v>-2.6430999999999998E-3</v>
      </c>
      <c r="CX331">
        <v>-2.6557999999999998E-2</v>
      </c>
      <c r="CY331">
        <v>4.60396E-2</v>
      </c>
      <c r="CZ331">
        <v>4.2935300000000003E-2</v>
      </c>
      <c r="DA331">
        <v>3.9197200000000001E-2</v>
      </c>
      <c r="DB331">
        <v>3.1968999999999997E-2</v>
      </c>
      <c r="DC331">
        <v>7.5815999999999995E-2</v>
      </c>
      <c r="DD331">
        <v>1.2100400000000001E-2</v>
      </c>
      <c r="DE331">
        <v>2.9965999999999999E-3</v>
      </c>
      <c r="DF331">
        <v>5.92542E-2</v>
      </c>
      <c r="DG331">
        <v>5.5656999999999998E-3</v>
      </c>
      <c r="DH331">
        <v>3.2824699999999998E-2</v>
      </c>
      <c r="DI331">
        <v>1.9933300000000001E-2</v>
      </c>
      <c r="DJ331">
        <v>5.4259599999999998E-2</v>
      </c>
      <c r="DK331">
        <v>0.13192999999999999</v>
      </c>
      <c r="DL331">
        <v>0.1259092</v>
      </c>
      <c r="DM331">
        <v>0.11460869999999999</v>
      </c>
      <c r="DN331">
        <v>0.13044020000000001</v>
      </c>
      <c r="DO331">
        <v>0.1204469</v>
      </c>
      <c r="DP331">
        <v>3.5554799999999998E-2</v>
      </c>
      <c r="DQ331">
        <v>3.9840800000000003E-2</v>
      </c>
      <c r="DR331">
        <v>1.45056E-2</v>
      </c>
      <c r="DS331">
        <v>8.7422700000000006E-2</v>
      </c>
      <c r="DT331">
        <v>5.0380399999999999E-2</v>
      </c>
      <c r="DU331">
        <v>2.8878000000000001E-2</v>
      </c>
      <c r="DV331">
        <v>2.4366000000000001E-3</v>
      </c>
      <c r="DW331">
        <v>7.9541100000000003E-2</v>
      </c>
      <c r="DX331">
        <v>7.6452199999999998E-2</v>
      </c>
      <c r="DY331">
        <v>7.1861099999999997E-2</v>
      </c>
      <c r="DZ331">
        <v>7.2523500000000005E-2</v>
      </c>
      <c r="EA331">
        <v>0.11823110000000001</v>
      </c>
      <c r="EB331">
        <v>5.3389600000000002E-2</v>
      </c>
      <c r="EC331">
        <v>4.6822700000000002E-2</v>
      </c>
      <c r="ED331">
        <v>0.1008032</v>
      </c>
      <c r="EE331">
        <v>4.6965899999999998E-2</v>
      </c>
      <c r="EF331">
        <v>7.12029E-2</v>
      </c>
      <c r="EG331">
        <v>6.3162099999999999E-2</v>
      </c>
      <c r="EH331">
        <v>0.1067714</v>
      </c>
      <c r="EI331">
        <v>0.1942237</v>
      </c>
      <c r="EJ331">
        <v>0.19439409999999999</v>
      </c>
      <c r="EK331">
        <v>0.1730247</v>
      </c>
      <c r="EL331">
        <v>0.1804405</v>
      </c>
      <c r="EM331">
        <v>0.16881869999999999</v>
      </c>
      <c r="EN331">
        <v>8.5875699999999999E-2</v>
      </c>
      <c r="EO331">
        <v>8.8193999999999995E-2</v>
      </c>
      <c r="EP331">
        <v>6.0789799999999998E-2</v>
      </c>
      <c r="EQ331">
        <v>0.1326021</v>
      </c>
      <c r="ER331">
        <v>9.3840800000000002E-2</v>
      </c>
      <c r="ES331">
        <v>7.4389300000000005E-2</v>
      </c>
      <c r="ET331">
        <v>4.4300399999999997E-2</v>
      </c>
      <c r="EU331">
        <v>62.535310000000003</v>
      </c>
      <c r="EV331">
        <v>60.197679999999998</v>
      </c>
      <c r="EW331">
        <v>60.061579999999999</v>
      </c>
      <c r="EX331">
        <v>59.342089999999999</v>
      </c>
      <c r="EY331">
        <v>59.054079999999999</v>
      </c>
      <c r="EZ331">
        <v>58.853020000000001</v>
      </c>
      <c r="FA331">
        <v>58.233460000000001</v>
      </c>
      <c r="FB331">
        <v>58.824039999999997</v>
      </c>
      <c r="FC331">
        <v>68.91771</v>
      </c>
      <c r="FD331">
        <v>77.102170000000001</v>
      </c>
      <c r="FE331">
        <v>82.058080000000004</v>
      </c>
      <c r="FF331">
        <v>86.143630000000002</v>
      </c>
      <c r="FG331">
        <v>89.210710000000006</v>
      </c>
      <c r="FH331">
        <v>92.098510000000005</v>
      </c>
      <c r="FI331">
        <v>92.527230000000003</v>
      </c>
      <c r="FJ331">
        <v>92.752359999999996</v>
      </c>
      <c r="FK331">
        <v>89.036739999999995</v>
      </c>
      <c r="FL331">
        <v>83.059690000000003</v>
      </c>
      <c r="FM331">
        <v>79.665490000000005</v>
      </c>
      <c r="FN331">
        <v>74.057580000000002</v>
      </c>
      <c r="FO331">
        <v>72.168580000000006</v>
      </c>
      <c r="FP331">
        <v>70.633089999999996</v>
      </c>
      <c r="FQ331">
        <v>68.522229999999993</v>
      </c>
      <c r="FR331">
        <v>67.559439999999995</v>
      </c>
      <c r="FS331">
        <v>0.70888150000000005</v>
      </c>
      <c r="FT331">
        <v>3.5435800000000003E-2</v>
      </c>
      <c r="FU331">
        <v>4.4384800000000002E-2</v>
      </c>
    </row>
    <row r="332" spans="1:177" x14ac:dyDescent="0.2">
      <c r="A332" t="s">
        <v>226</v>
      </c>
      <c r="B332" t="s">
        <v>199</v>
      </c>
      <c r="C332" t="s">
        <v>272</v>
      </c>
      <c r="D332" s="32" t="s">
        <v>241</v>
      </c>
      <c r="E332" t="s">
        <v>219</v>
      </c>
      <c r="F332">
        <v>1019</v>
      </c>
      <c r="G332">
        <v>0.72562139999999997</v>
      </c>
      <c r="H332">
        <v>0.66977710000000001</v>
      </c>
      <c r="I332">
        <v>0.60850459999999995</v>
      </c>
      <c r="J332">
        <v>0.57479769999999997</v>
      </c>
      <c r="K332">
        <v>0.54823759999999999</v>
      </c>
      <c r="L332">
        <v>0.57417320000000005</v>
      </c>
      <c r="M332">
        <v>0.62959960000000004</v>
      </c>
      <c r="N332">
        <v>0.66067109999999996</v>
      </c>
      <c r="O332">
        <v>0.59813260000000001</v>
      </c>
      <c r="P332">
        <v>0.5395761</v>
      </c>
      <c r="Q332">
        <v>0.5088239</v>
      </c>
      <c r="R332">
        <v>0.50191359999999996</v>
      </c>
      <c r="S332">
        <v>0.51290230000000003</v>
      </c>
      <c r="T332">
        <v>0.57330669999999995</v>
      </c>
      <c r="U332">
        <v>0.64228870000000005</v>
      </c>
      <c r="V332">
        <v>0.74703540000000002</v>
      </c>
      <c r="W332">
        <v>0.8923044</v>
      </c>
      <c r="X332">
        <v>1.0290710000000001</v>
      </c>
      <c r="Y332">
        <v>1.166723</v>
      </c>
      <c r="Z332">
        <v>1.227406</v>
      </c>
      <c r="AA332">
        <v>1.233468</v>
      </c>
      <c r="AB332">
        <v>1.0915539999999999</v>
      </c>
      <c r="AC332">
        <v>0.95829620000000004</v>
      </c>
      <c r="AD332">
        <v>0.82748200000000005</v>
      </c>
      <c r="AE332">
        <v>-8.9875200000000002E-2</v>
      </c>
      <c r="AF332">
        <v>-8.1967200000000004E-2</v>
      </c>
      <c r="AG332">
        <v>-8.1595699999999993E-2</v>
      </c>
      <c r="AH332">
        <v>-6.6328999999999999E-2</v>
      </c>
      <c r="AI332">
        <v>-6.0156300000000003E-2</v>
      </c>
      <c r="AJ332">
        <v>-4.4156399999999998E-2</v>
      </c>
      <c r="AK332">
        <v>-5.6041599999999997E-2</v>
      </c>
      <c r="AL332">
        <v>-4.8942600000000003E-2</v>
      </c>
      <c r="AM332">
        <v>-2.8892899999999999E-2</v>
      </c>
      <c r="AN332">
        <v>-2.1749500000000001E-2</v>
      </c>
      <c r="AO332">
        <v>-1.86394E-2</v>
      </c>
      <c r="AP332">
        <v>-8.2574999999999992E-3</v>
      </c>
      <c r="AQ332">
        <v>-1.25665E-2</v>
      </c>
      <c r="AR332">
        <v>-1.0127199999999999E-2</v>
      </c>
      <c r="AS332">
        <v>-1.0174900000000001E-2</v>
      </c>
      <c r="AT332">
        <v>-1.8642999999999999E-3</v>
      </c>
      <c r="AU332">
        <v>1.45018E-2</v>
      </c>
      <c r="AV332">
        <v>2.6116400000000001E-2</v>
      </c>
      <c r="AW332">
        <v>2.1957899999999999E-2</v>
      </c>
      <c r="AX332">
        <v>2.08909E-2</v>
      </c>
      <c r="AY332">
        <v>2.4473600000000002E-2</v>
      </c>
      <c r="AZ332">
        <v>-4.1214800000000003E-2</v>
      </c>
      <c r="BA332">
        <v>-5.2361499999999998E-2</v>
      </c>
      <c r="BB332">
        <v>-4.9694000000000002E-2</v>
      </c>
      <c r="BC332">
        <v>-6.8561700000000003E-2</v>
      </c>
      <c r="BD332">
        <v>-6.2916799999999995E-2</v>
      </c>
      <c r="BE332">
        <v>-6.3239000000000004E-2</v>
      </c>
      <c r="BF332">
        <v>-4.90781E-2</v>
      </c>
      <c r="BG332">
        <v>-4.3469500000000001E-2</v>
      </c>
      <c r="BH332">
        <v>-2.69625E-2</v>
      </c>
      <c r="BI332">
        <v>-3.8132100000000002E-2</v>
      </c>
      <c r="BJ332">
        <v>-3.2825600000000003E-2</v>
      </c>
      <c r="BK332">
        <v>-1.2281200000000001E-2</v>
      </c>
      <c r="BL332">
        <v>-2.9849999999999998E-3</v>
      </c>
      <c r="BM332">
        <v>3.6288000000000002E-3</v>
      </c>
      <c r="BN332">
        <v>1.53939E-2</v>
      </c>
      <c r="BO332">
        <v>1.26696E-2</v>
      </c>
      <c r="BP332">
        <v>1.6931399999999999E-2</v>
      </c>
      <c r="BQ332">
        <v>1.83077E-2</v>
      </c>
      <c r="BR332">
        <v>2.6621499999999999E-2</v>
      </c>
      <c r="BS332">
        <v>4.4176199999999999E-2</v>
      </c>
      <c r="BT332">
        <v>5.4735600000000002E-2</v>
      </c>
      <c r="BU332">
        <v>4.8340300000000003E-2</v>
      </c>
      <c r="BV332">
        <v>4.5637299999999999E-2</v>
      </c>
      <c r="BW332">
        <v>4.8888399999999999E-2</v>
      </c>
      <c r="BX332">
        <v>-1.7528800000000001E-2</v>
      </c>
      <c r="BY332">
        <v>-2.8669799999999999E-2</v>
      </c>
      <c r="BZ332">
        <v>-2.79166E-2</v>
      </c>
      <c r="CA332">
        <v>-5.3800000000000001E-2</v>
      </c>
      <c r="CB332">
        <v>-4.9722599999999999E-2</v>
      </c>
      <c r="CC332">
        <v>-5.0525300000000002E-2</v>
      </c>
      <c r="CD332">
        <v>-3.7130099999999999E-2</v>
      </c>
      <c r="CE332">
        <v>-3.1912299999999998E-2</v>
      </c>
      <c r="CF332">
        <v>-1.5054E-2</v>
      </c>
      <c r="CG332">
        <v>-2.5728000000000001E-2</v>
      </c>
      <c r="CH332">
        <v>-2.1663000000000002E-2</v>
      </c>
      <c r="CI332">
        <v>-7.76E-4</v>
      </c>
      <c r="CJ332">
        <v>1.00112E-2</v>
      </c>
      <c r="CK332">
        <v>1.9051700000000001E-2</v>
      </c>
      <c r="CL332">
        <v>3.1774700000000003E-2</v>
      </c>
      <c r="CM332">
        <v>3.0148000000000001E-2</v>
      </c>
      <c r="CN332">
        <v>3.5672200000000001E-2</v>
      </c>
      <c r="CO332">
        <v>3.8034600000000002E-2</v>
      </c>
      <c r="CP332">
        <v>4.6350700000000002E-2</v>
      </c>
      <c r="CQ332">
        <v>6.47287E-2</v>
      </c>
      <c r="CR332">
        <v>7.4557300000000007E-2</v>
      </c>
      <c r="CS332">
        <v>6.6612699999999997E-2</v>
      </c>
      <c r="CT332">
        <v>6.2776600000000002E-2</v>
      </c>
      <c r="CU332">
        <v>6.5797999999999995E-2</v>
      </c>
      <c r="CV332">
        <v>-1.1238999999999999E-3</v>
      </c>
      <c r="CW332">
        <v>-1.2260999999999999E-2</v>
      </c>
      <c r="CX332">
        <v>-1.2833600000000001E-2</v>
      </c>
      <c r="CY332">
        <v>-3.9038400000000001E-2</v>
      </c>
      <c r="CZ332">
        <v>-3.6528400000000003E-2</v>
      </c>
      <c r="DA332">
        <v>-3.7811600000000001E-2</v>
      </c>
      <c r="DB332">
        <v>-2.5182199999999998E-2</v>
      </c>
      <c r="DC332">
        <v>-2.0355100000000001E-2</v>
      </c>
      <c r="DD332">
        <v>-3.1454999999999999E-3</v>
      </c>
      <c r="DE332">
        <v>-1.33239E-2</v>
      </c>
      <c r="DF332">
        <v>-1.0500300000000001E-2</v>
      </c>
      <c r="DG332">
        <v>1.07292E-2</v>
      </c>
      <c r="DH332">
        <v>2.3007400000000001E-2</v>
      </c>
      <c r="DI332">
        <v>3.4474600000000001E-2</v>
      </c>
      <c r="DJ332">
        <v>4.8155499999999997E-2</v>
      </c>
      <c r="DK332">
        <v>4.7626500000000002E-2</v>
      </c>
      <c r="DL332">
        <v>5.44129E-2</v>
      </c>
      <c r="DM332">
        <v>5.7761600000000003E-2</v>
      </c>
      <c r="DN332">
        <v>6.6079899999999997E-2</v>
      </c>
      <c r="DO332">
        <v>8.5281099999999999E-2</v>
      </c>
      <c r="DP332">
        <v>9.4378799999999999E-2</v>
      </c>
      <c r="DQ332">
        <v>8.4885000000000002E-2</v>
      </c>
      <c r="DR332">
        <v>7.9915899999999998E-2</v>
      </c>
      <c r="DS332">
        <v>8.2707600000000006E-2</v>
      </c>
      <c r="DT332">
        <v>1.5280999999999999E-2</v>
      </c>
      <c r="DU332">
        <v>4.1478000000000001E-3</v>
      </c>
      <c r="DV332">
        <v>2.2493000000000001E-3</v>
      </c>
      <c r="DW332">
        <v>-1.7724899999999998E-2</v>
      </c>
      <c r="DX332">
        <v>-1.74781E-2</v>
      </c>
      <c r="DY332">
        <v>-1.9454900000000001E-2</v>
      </c>
      <c r="DZ332">
        <v>-7.9311999999999994E-3</v>
      </c>
      <c r="EA332">
        <v>-3.6683000000000002E-3</v>
      </c>
      <c r="EB332">
        <v>1.40485E-2</v>
      </c>
      <c r="EC332">
        <v>4.5855999999999996E-3</v>
      </c>
      <c r="ED332">
        <v>5.6166999999999996E-3</v>
      </c>
      <c r="EE332">
        <v>2.7340900000000001E-2</v>
      </c>
      <c r="EF332">
        <v>4.1771900000000001E-2</v>
      </c>
      <c r="EG332">
        <v>5.67427E-2</v>
      </c>
      <c r="EH332">
        <v>7.1806900000000007E-2</v>
      </c>
      <c r="EI332">
        <v>7.28626E-2</v>
      </c>
      <c r="EJ332">
        <v>8.1471600000000005E-2</v>
      </c>
      <c r="EK332">
        <v>8.6244199999999993E-2</v>
      </c>
      <c r="EL332">
        <v>9.4565700000000003E-2</v>
      </c>
      <c r="EM332">
        <v>0.11495560000000001</v>
      </c>
      <c r="EN332">
        <v>0.1229981</v>
      </c>
      <c r="EO332">
        <v>0.1112674</v>
      </c>
      <c r="EP332">
        <v>0.1046624</v>
      </c>
      <c r="EQ332">
        <v>0.10712240000000001</v>
      </c>
      <c r="ER332">
        <v>3.8967000000000002E-2</v>
      </c>
      <c r="ES332">
        <v>2.78395E-2</v>
      </c>
      <c r="ET332">
        <v>2.4026800000000001E-2</v>
      </c>
      <c r="EU332">
        <v>65.482669999999999</v>
      </c>
      <c r="EV332">
        <v>64.724249999999998</v>
      </c>
      <c r="EW332">
        <v>64.145709999999994</v>
      </c>
      <c r="EX332">
        <v>63.720399999999998</v>
      </c>
      <c r="EY332">
        <v>63.20449</v>
      </c>
      <c r="EZ332">
        <v>62.678690000000003</v>
      </c>
      <c r="FA332">
        <v>62.435989999999997</v>
      </c>
      <c r="FB332">
        <v>62.22372</v>
      </c>
      <c r="FC332">
        <v>64.980919999999998</v>
      </c>
      <c r="FD332">
        <v>70.411420000000007</v>
      </c>
      <c r="FE332">
        <v>74.763890000000004</v>
      </c>
      <c r="FF332">
        <v>78.31353</v>
      </c>
      <c r="FG332">
        <v>80.156229999999994</v>
      </c>
      <c r="FH332">
        <v>80.970749999999995</v>
      </c>
      <c r="FI332">
        <v>81.205860000000001</v>
      </c>
      <c r="FJ332">
        <v>80.629750000000001</v>
      </c>
      <c r="FK332">
        <v>79.345470000000006</v>
      </c>
      <c r="FL332">
        <v>77.562640000000002</v>
      </c>
      <c r="FM332">
        <v>74.575519999999997</v>
      </c>
      <c r="FN332">
        <v>71.353070000000002</v>
      </c>
      <c r="FO332">
        <v>69.227620000000002</v>
      </c>
      <c r="FP332">
        <v>67.775279999999995</v>
      </c>
      <c r="FQ332">
        <v>66.556269999999998</v>
      </c>
      <c r="FR332">
        <v>65.422650000000004</v>
      </c>
      <c r="FS332">
        <v>0.44647249999999999</v>
      </c>
      <c r="FT332">
        <v>2.0480000000000002E-2</v>
      </c>
      <c r="FU332">
        <v>3.1527100000000002E-2</v>
      </c>
    </row>
    <row r="333" spans="1:177" x14ac:dyDescent="0.2">
      <c r="A333" t="s">
        <v>226</v>
      </c>
      <c r="B333" t="s">
        <v>199</v>
      </c>
      <c r="C333" t="s">
        <v>272</v>
      </c>
      <c r="D333" s="32" t="s">
        <v>241</v>
      </c>
      <c r="E333" t="s">
        <v>220</v>
      </c>
      <c r="F333">
        <v>594</v>
      </c>
      <c r="G333">
        <v>0.68880059999999999</v>
      </c>
      <c r="H333">
        <v>0.62150300000000003</v>
      </c>
      <c r="I333">
        <v>0.55854309999999996</v>
      </c>
      <c r="J333">
        <v>0.53084710000000002</v>
      </c>
      <c r="K333">
        <v>0.5222329</v>
      </c>
      <c r="L333">
        <v>0.53002170000000004</v>
      </c>
      <c r="M333">
        <v>0.58722370000000002</v>
      </c>
      <c r="N333">
        <v>0.63543879999999997</v>
      </c>
      <c r="O333">
        <v>0.60153990000000002</v>
      </c>
      <c r="P333">
        <v>0.55466729999999997</v>
      </c>
      <c r="Q333">
        <v>0.53711509999999996</v>
      </c>
      <c r="R333">
        <v>0.54082540000000001</v>
      </c>
      <c r="S333">
        <v>0.55419240000000003</v>
      </c>
      <c r="T333">
        <v>0.59653480000000003</v>
      </c>
      <c r="U333">
        <v>0.63966449999999997</v>
      </c>
      <c r="V333">
        <v>0.7125319</v>
      </c>
      <c r="W333">
        <v>0.80126090000000005</v>
      </c>
      <c r="X333">
        <v>0.92260719999999996</v>
      </c>
      <c r="Y333">
        <v>1.06857</v>
      </c>
      <c r="Z333">
        <v>1.1386540000000001</v>
      </c>
      <c r="AA333">
        <v>1.154147</v>
      </c>
      <c r="AB333">
        <v>1.0464180000000001</v>
      </c>
      <c r="AC333">
        <v>0.9458898</v>
      </c>
      <c r="AD333">
        <v>0.83212719999999996</v>
      </c>
      <c r="AE333">
        <v>-8.6246699999999996E-2</v>
      </c>
      <c r="AF333">
        <v>-8.5345599999999994E-2</v>
      </c>
      <c r="AG333">
        <v>-9.2975500000000003E-2</v>
      </c>
      <c r="AH333">
        <v>-7.6350100000000004E-2</v>
      </c>
      <c r="AI333">
        <v>-5.9960699999999999E-2</v>
      </c>
      <c r="AJ333">
        <v>-6.0117700000000003E-2</v>
      </c>
      <c r="AK333">
        <v>-5.9254399999999999E-2</v>
      </c>
      <c r="AL333">
        <v>-5.1885100000000003E-2</v>
      </c>
      <c r="AM333">
        <v>-2.6395499999999999E-2</v>
      </c>
      <c r="AN333">
        <v>-2.6316599999999999E-2</v>
      </c>
      <c r="AO333">
        <v>-3.6708400000000002E-2</v>
      </c>
      <c r="AP333">
        <v>-1.9221599999999998E-2</v>
      </c>
      <c r="AQ333">
        <v>-2.7792299999999999E-2</v>
      </c>
      <c r="AR333">
        <v>-2.6123799999999999E-2</v>
      </c>
      <c r="AS333">
        <v>-1.2010099999999999E-2</v>
      </c>
      <c r="AT333">
        <v>-1.4827E-3</v>
      </c>
      <c r="AU333">
        <v>5.6556999999999996E-3</v>
      </c>
      <c r="AV333">
        <v>1.60141E-2</v>
      </c>
      <c r="AW333">
        <v>8.0409999999999995E-3</v>
      </c>
      <c r="AX333">
        <v>9.1036999999999993E-3</v>
      </c>
      <c r="AY333">
        <v>1.8669499999999999E-2</v>
      </c>
      <c r="AZ333">
        <v>-2.8782800000000001E-2</v>
      </c>
      <c r="BA333">
        <v>-3.5964500000000003E-2</v>
      </c>
      <c r="BB333">
        <v>-3.6082500000000003E-2</v>
      </c>
      <c r="BC333">
        <v>-5.8926699999999999E-2</v>
      </c>
      <c r="BD333">
        <v>-5.9360200000000002E-2</v>
      </c>
      <c r="BE333">
        <v>-6.7508700000000005E-2</v>
      </c>
      <c r="BF333">
        <v>-5.2282000000000002E-2</v>
      </c>
      <c r="BG333">
        <v>-3.7202499999999999E-2</v>
      </c>
      <c r="BH333">
        <v>-3.6288500000000001E-2</v>
      </c>
      <c r="BI333">
        <v>-3.6309500000000001E-2</v>
      </c>
      <c r="BJ333">
        <v>-3.1222099999999999E-2</v>
      </c>
      <c r="BK333">
        <v>-6.0213999999999997E-3</v>
      </c>
      <c r="BL333">
        <v>-2.8094999999999999E-3</v>
      </c>
      <c r="BM333">
        <v>-6.3847000000000001E-3</v>
      </c>
      <c r="BN333">
        <v>1.2592600000000001E-2</v>
      </c>
      <c r="BO333">
        <v>3.5896999999999999E-3</v>
      </c>
      <c r="BP333">
        <v>5.6864000000000003E-3</v>
      </c>
      <c r="BQ333">
        <v>1.8133E-2</v>
      </c>
      <c r="BR333">
        <v>3.0717399999999999E-2</v>
      </c>
      <c r="BS333">
        <v>4.2637799999999997E-2</v>
      </c>
      <c r="BT333">
        <v>5.1718199999999999E-2</v>
      </c>
      <c r="BU333">
        <v>3.9917099999999997E-2</v>
      </c>
      <c r="BV333">
        <v>3.9859100000000001E-2</v>
      </c>
      <c r="BW333">
        <v>5.0329199999999998E-2</v>
      </c>
      <c r="BX333">
        <v>1.3258E-3</v>
      </c>
      <c r="BY333">
        <v>-7.9658999999999997E-3</v>
      </c>
      <c r="BZ333">
        <v>-9.7161999999999995E-3</v>
      </c>
      <c r="CA333">
        <v>-4.0004900000000003E-2</v>
      </c>
      <c r="CB333">
        <v>-4.1362900000000001E-2</v>
      </c>
      <c r="CC333">
        <v>-4.9870499999999998E-2</v>
      </c>
      <c r="CD333">
        <v>-3.5612499999999998E-2</v>
      </c>
      <c r="CE333">
        <v>-2.1440299999999999E-2</v>
      </c>
      <c r="CF333">
        <v>-1.97845E-2</v>
      </c>
      <c r="CG333">
        <v>-2.0417899999999999E-2</v>
      </c>
      <c r="CH333">
        <v>-1.69109E-2</v>
      </c>
      <c r="CI333">
        <v>8.0896000000000006E-3</v>
      </c>
      <c r="CJ333">
        <v>1.34714E-2</v>
      </c>
      <c r="CK333">
        <v>1.46175E-2</v>
      </c>
      <c r="CL333">
        <v>3.4627100000000001E-2</v>
      </c>
      <c r="CM333">
        <v>2.5324800000000001E-2</v>
      </c>
      <c r="CN333">
        <v>2.7718099999999999E-2</v>
      </c>
      <c r="CO333">
        <v>3.9010099999999999E-2</v>
      </c>
      <c r="CP333">
        <v>5.3018999999999997E-2</v>
      </c>
      <c r="CQ333">
        <v>6.8251500000000007E-2</v>
      </c>
      <c r="CR333">
        <v>7.6446799999999995E-2</v>
      </c>
      <c r="CS333">
        <v>6.1994399999999998E-2</v>
      </c>
      <c r="CT333">
        <v>6.1160199999999998E-2</v>
      </c>
      <c r="CU333">
        <v>7.2256500000000001E-2</v>
      </c>
      <c r="CV333">
        <v>2.2179000000000001E-2</v>
      </c>
      <c r="CW333">
        <v>1.1425899999999999E-2</v>
      </c>
      <c r="CX333">
        <v>8.5450999999999999E-3</v>
      </c>
      <c r="CY333">
        <v>-2.10832E-2</v>
      </c>
      <c r="CZ333">
        <v>-2.3365500000000001E-2</v>
      </c>
      <c r="DA333">
        <v>-3.2232299999999998E-2</v>
      </c>
      <c r="DB333">
        <v>-1.8943100000000001E-2</v>
      </c>
      <c r="DC333">
        <v>-5.6781000000000002E-3</v>
      </c>
      <c r="DD333">
        <v>-3.2804000000000002E-3</v>
      </c>
      <c r="DE333">
        <v>-4.5262999999999996E-3</v>
      </c>
      <c r="DF333">
        <v>-2.5998000000000002E-3</v>
      </c>
      <c r="DG333">
        <v>2.22007E-2</v>
      </c>
      <c r="DH333">
        <v>2.9752399999999998E-2</v>
      </c>
      <c r="DI333">
        <v>3.5619600000000001E-2</v>
      </c>
      <c r="DJ333">
        <v>5.6661499999999997E-2</v>
      </c>
      <c r="DK333">
        <v>4.7059900000000002E-2</v>
      </c>
      <c r="DL333">
        <v>4.9749799999999997E-2</v>
      </c>
      <c r="DM333">
        <v>5.9887099999999999E-2</v>
      </c>
      <c r="DN333">
        <v>7.5320700000000004E-2</v>
      </c>
      <c r="DO333">
        <v>9.3865199999999996E-2</v>
      </c>
      <c r="DP333">
        <v>0.1011754</v>
      </c>
      <c r="DQ333">
        <v>8.4071699999999999E-2</v>
      </c>
      <c r="DR333">
        <v>8.2461300000000001E-2</v>
      </c>
      <c r="DS333">
        <v>9.4183900000000001E-2</v>
      </c>
      <c r="DT333">
        <v>4.30322E-2</v>
      </c>
      <c r="DU333">
        <v>3.0817600000000001E-2</v>
      </c>
      <c r="DV333">
        <v>2.6806400000000001E-2</v>
      </c>
      <c r="DW333">
        <v>6.2367999999999998E-3</v>
      </c>
      <c r="DX333">
        <v>2.6199000000000001E-3</v>
      </c>
      <c r="DY333">
        <v>-6.7654999999999998E-3</v>
      </c>
      <c r="DZ333">
        <v>5.1250000000000002E-3</v>
      </c>
      <c r="EA333">
        <v>1.7080100000000001E-2</v>
      </c>
      <c r="EB333">
        <v>2.0548799999999999E-2</v>
      </c>
      <c r="EC333">
        <v>1.84186E-2</v>
      </c>
      <c r="ED333">
        <v>1.8063200000000001E-2</v>
      </c>
      <c r="EE333">
        <v>4.2574800000000003E-2</v>
      </c>
      <c r="EF333">
        <v>5.3259500000000001E-2</v>
      </c>
      <c r="EG333">
        <v>6.5943299999999996E-2</v>
      </c>
      <c r="EH333">
        <v>8.8475799999999993E-2</v>
      </c>
      <c r="EI333">
        <v>7.8441899999999995E-2</v>
      </c>
      <c r="EJ333">
        <v>8.1559999999999994E-2</v>
      </c>
      <c r="EK333">
        <v>9.0030299999999994E-2</v>
      </c>
      <c r="EL333">
        <v>0.1075207</v>
      </c>
      <c r="EM333">
        <v>0.1308473</v>
      </c>
      <c r="EN333">
        <v>0.13687949999999999</v>
      </c>
      <c r="EO333">
        <v>0.1159478</v>
      </c>
      <c r="EP333">
        <v>0.1132166</v>
      </c>
      <c r="EQ333">
        <v>0.1258435</v>
      </c>
      <c r="ER333">
        <v>7.3140800000000006E-2</v>
      </c>
      <c r="ES333">
        <v>5.8816199999999999E-2</v>
      </c>
      <c r="ET333">
        <v>5.3172700000000003E-2</v>
      </c>
      <c r="EU333">
        <v>66.909790000000001</v>
      </c>
      <c r="EV333">
        <v>66.348299999999995</v>
      </c>
      <c r="EW333">
        <v>65.713939999999994</v>
      </c>
      <c r="EX333">
        <v>65.272419999999997</v>
      </c>
      <c r="EY333">
        <v>64.949160000000006</v>
      </c>
      <c r="EZ333">
        <v>64.383880000000005</v>
      </c>
      <c r="FA333">
        <v>64.319590000000005</v>
      </c>
      <c r="FB333">
        <v>64.174459999999996</v>
      </c>
      <c r="FC333">
        <v>66.949460000000002</v>
      </c>
      <c r="FD333">
        <v>71.788300000000007</v>
      </c>
      <c r="FE333">
        <v>75.513289999999998</v>
      </c>
      <c r="FF333">
        <v>78.494590000000002</v>
      </c>
      <c r="FG333">
        <v>79.842699999999994</v>
      </c>
      <c r="FH333">
        <v>80.388289999999998</v>
      </c>
      <c r="FI333">
        <v>80.384860000000003</v>
      </c>
      <c r="FJ333">
        <v>79.819649999999996</v>
      </c>
      <c r="FK333">
        <v>78.609089999999995</v>
      </c>
      <c r="FL333">
        <v>77.128680000000003</v>
      </c>
      <c r="FM333">
        <v>74.538420000000002</v>
      </c>
      <c r="FN333">
        <v>71.794479999999993</v>
      </c>
      <c r="FO333">
        <v>70.029359999999997</v>
      </c>
      <c r="FP333">
        <v>68.834950000000006</v>
      </c>
      <c r="FQ333">
        <v>67.744519999999994</v>
      </c>
      <c r="FR333">
        <v>66.835549999999998</v>
      </c>
      <c r="FS333">
        <v>0.55640319999999999</v>
      </c>
      <c r="FT333">
        <v>2.5191700000000001E-2</v>
      </c>
      <c r="FU333">
        <v>3.8910599999999997E-2</v>
      </c>
    </row>
    <row r="334" spans="1:177" x14ac:dyDescent="0.2">
      <c r="A334" t="s">
        <v>226</v>
      </c>
      <c r="B334" t="s">
        <v>199</v>
      </c>
      <c r="C334" t="s">
        <v>272</v>
      </c>
      <c r="D334" s="32" t="s">
        <v>241</v>
      </c>
      <c r="E334" t="s">
        <v>221</v>
      </c>
      <c r="F334">
        <v>425</v>
      </c>
      <c r="G334">
        <v>0.77704890000000004</v>
      </c>
      <c r="H334">
        <v>0.73196459999999997</v>
      </c>
      <c r="I334">
        <v>0.6730623</v>
      </c>
      <c r="J334">
        <v>0.6326929</v>
      </c>
      <c r="K334">
        <v>0.58577330000000005</v>
      </c>
      <c r="L334">
        <v>0.6404917</v>
      </c>
      <c r="M334">
        <v>0.69022419999999995</v>
      </c>
      <c r="N334">
        <v>0.70161779999999996</v>
      </c>
      <c r="O334">
        <v>0.59822580000000003</v>
      </c>
      <c r="P334">
        <v>0.52556659999999999</v>
      </c>
      <c r="Q334">
        <v>0.47492050000000002</v>
      </c>
      <c r="R334">
        <v>0.44912360000000001</v>
      </c>
      <c r="S334">
        <v>0.45675490000000002</v>
      </c>
      <c r="T334">
        <v>0.54472140000000002</v>
      </c>
      <c r="U334">
        <v>0.64478340000000001</v>
      </c>
      <c r="V334">
        <v>0.79362829999999995</v>
      </c>
      <c r="W334">
        <v>1.007037</v>
      </c>
      <c r="X334">
        <v>1.1650640000000001</v>
      </c>
      <c r="Y334">
        <v>1.294718</v>
      </c>
      <c r="Z334">
        <v>1.3445929999999999</v>
      </c>
      <c r="AA334">
        <v>1.3416809999999999</v>
      </c>
      <c r="AB334">
        <v>1.161977</v>
      </c>
      <c r="AC334">
        <v>0.98670559999999996</v>
      </c>
      <c r="AD334">
        <v>0.83187739999999999</v>
      </c>
      <c r="AE334">
        <v>-0.1255773</v>
      </c>
      <c r="AF334">
        <v>-0.10813300000000001</v>
      </c>
      <c r="AG334">
        <v>-9.6930799999999998E-2</v>
      </c>
      <c r="AH334">
        <v>-8.1425499999999998E-2</v>
      </c>
      <c r="AI334">
        <v>-8.7817400000000004E-2</v>
      </c>
      <c r="AJ334">
        <v>-4.6087099999999999E-2</v>
      </c>
      <c r="AK334">
        <v>-8.1803500000000001E-2</v>
      </c>
      <c r="AL334">
        <v>-7.0322599999999999E-2</v>
      </c>
      <c r="AM334">
        <v>-5.8833299999999998E-2</v>
      </c>
      <c r="AN334">
        <v>-4.5735600000000001E-2</v>
      </c>
      <c r="AO334">
        <v>-3.1619300000000003E-2</v>
      </c>
      <c r="AP334">
        <v>-3.8766599999999998E-2</v>
      </c>
      <c r="AQ334">
        <v>-4.0938500000000003E-2</v>
      </c>
      <c r="AR334">
        <v>-3.9073200000000002E-2</v>
      </c>
      <c r="AS334">
        <v>-6.3074599999999995E-2</v>
      </c>
      <c r="AT334">
        <v>-5.6172399999999997E-2</v>
      </c>
      <c r="AU334">
        <v>-3.0496100000000002E-2</v>
      </c>
      <c r="AV334">
        <v>-1.74068E-2</v>
      </c>
      <c r="AW334">
        <v>-1.1264100000000001E-2</v>
      </c>
      <c r="AX334">
        <v>-1.1035400000000001E-2</v>
      </c>
      <c r="AY334">
        <v>-1.4878199999999999E-2</v>
      </c>
      <c r="AZ334">
        <v>-9.6390100000000006E-2</v>
      </c>
      <c r="BA334">
        <v>-0.1103667</v>
      </c>
      <c r="BB334">
        <v>-0.10147150000000001</v>
      </c>
      <c r="BC334">
        <v>-9.2772800000000002E-2</v>
      </c>
      <c r="BD334">
        <v>-8.0824300000000002E-2</v>
      </c>
      <c r="BE334">
        <v>-7.0813200000000007E-2</v>
      </c>
      <c r="BF334">
        <v>-5.7344300000000001E-2</v>
      </c>
      <c r="BG334">
        <v>-6.2952499999999995E-2</v>
      </c>
      <c r="BH334">
        <v>-2.2342500000000001E-2</v>
      </c>
      <c r="BI334">
        <v>-5.28922E-2</v>
      </c>
      <c r="BJ334">
        <v>-4.4916600000000001E-2</v>
      </c>
      <c r="BK334">
        <v>-3.2859899999999997E-2</v>
      </c>
      <c r="BL334">
        <v>-1.6918900000000001E-2</v>
      </c>
      <c r="BM334">
        <v>-1.3470999999999999E-3</v>
      </c>
      <c r="BN334">
        <v>-5.9357000000000004E-3</v>
      </c>
      <c r="BO334">
        <v>-3.1624999999999999E-3</v>
      </c>
      <c r="BP334">
        <v>4.7086999999999997E-3</v>
      </c>
      <c r="BQ334">
        <v>-1.2535299999999999E-2</v>
      </c>
      <c r="BR334">
        <v>-7.5363000000000001E-3</v>
      </c>
      <c r="BS334">
        <v>1.50565E-2</v>
      </c>
      <c r="BT334">
        <v>2.7286000000000001E-2</v>
      </c>
      <c r="BU334">
        <v>3.2349999999999997E-2</v>
      </c>
      <c r="BV334">
        <v>2.9564199999999999E-2</v>
      </c>
      <c r="BW334">
        <v>2.40655E-2</v>
      </c>
      <c r="BX334">
        <v>-5.8277099999999998E-2</v>
      </c>
      <c r="BY334">
        <v>-6.9662399999999999E-2</v>
      </c>
      <c r="BZ334">
        <v>-6.4685500000000007E-2</v>
      </c>
      <c r="CA334" s="74">
        <v>-7.0052500000000004E-2</v>
      </c>
      <c r="CB334">
        <v>-6.1910300000000001E-2</v>
      </c>
      <c r="CC334">
        <v>-5.2724100000000003E-2</v>
      </c>
      <c r="CD334">
        <v>-4.0665699999999999E-2</v>
      </c>
      <c r="CE334">
        <v>-4.5731099999999997E-2</v>
      </c>
      <c r="CF334">
        <v>-5.8970000000000003E-3</v>
      </c>
      <c r="CG334">
        <v>-3.2868300000000003E-2</v>
      </c>
      <c r="CH334">
        <v>-2.7320500000000001E-2</v>
      </c>
      <c r="CI334">
        <v>-1.4870899999999999E-2</v>
      </c>
      <c r="CJ334">
        <v>3.0393999999999998E-3</v>
      </c>
      <c r="CK334">
        <v>1.9619299999999999E-2</v>
      </c>
      <c r="CL334">
        <v>1.68028E-2</v>
      </c>
      <c r="CM334">
        <v>2.3001000000000001E-2</v>
      </c>
      <c r="CN334">
        <v>3.5032000000000001E-2</v>
      </c>
      <c r="CO334">
        <v>2.2467999999999998E-2</v>
      </c>
      <c r="CP334">
        <v>2.6148999999999999E-2</v>
      </c>
      <c r="CQ334">
        <v>4.6606099999999998E-2</v>
      </c>
      <c r="CR334">
        <v>5.8240100000000003E-2</v>
      </c>
      <c r="CS334">
        <v>6.2556899999999999E-2</v>
      </c>
      <c r="CT334">
        <v>5.7683499999999999E-2</v>
      </c>
      <c r="CU334">
        <v>5.1037899999999997E-2</v>
      </c>
      <c r="CV334">
        <v>-3.1880100000000001E-2</v>
      </c>
      <c r="CW334">
        <v>-4.1470699999999999E-2</v>
      </c>
      <c r="CX334">
        <v>-3.9207699999999998E-2</v>
      </c>
      <c r="CY334">
        <v>-4.7332199999999998E-2</v>
      </c>
      <c r="CZ334">
        <v>-4.2996300000000001E-2</v>
      </c>
      <c r="DA334">
        <v>-3.4635100000000002E-2</v>
      </c>
      <c r="DB334">
        <v>-2.3987100000000001E-2</v>
      </c>
      <c r="DC334">
        <v>-2.8509699999999999E-2</v>
      </c>
      <c r="DD334">
        <v>1.0548500000000001E-2</v>
      </c>
      <c r="DE334">
        <v>-1.28445E-2</v>
      </c>
      <c r="DF334">
        <v>-9.7243E-3</v>
      </c>
      <c r="DG334">
        <v>3.1181999999999998E-3</v>
      </c>
      <c r="DH334">
        <v>2.2997799999999999E-2</v>
      </c>
      <c r="DI334">
        <v>4.0585700000000002E-2</v>
      </c>
      <c r="DJ334">
        <v>3.9541399999999997E-2</v>
      </c>
      <c r="DK334">
        <v>4.9164600000000003E-2</v>
      </c>
      <c r="DL334">
        <v>6.5355200000000002E-2</v>
      </c>
      <c r="DM334">
        <v>5.7471300000000003E-2</v>
      </c>
      <c r="DN334">
        <v>5.98343E-2</v>
      </c>
      <c r="DO334">
        <v>7.8155699999999995E-2</v>
      </c>
      <c r="DP334">
        <v>8.9194300000000004E-2</v>
      </c>
      <c r="DQ334">
        <v>9.2763899999999996E-2</v>
      </c>
      <c r="DR334">
        <v>8.5802699999999996E-2</v>
      </c>
      <c r="DS334">
        <v>7.8010200000000002E-2</v>
      </c>
      <c r="DT334">
        <v>-5.4831000000000003E-3</v>
      </c>
      <c r="DU334">
        <v>-1.3278999999999999E-2</v>
      </c>
      <c r="DV334">
        <v>-1.37298E-2</v>
      </c>
      <c r="DW334">
        <v>-1.45278E-2</v>
      </c>
      <c r="DX334">
        <v>-1.56875E-2</v>
      </c>
      <c r="DY334">
        <v>-8.5173999999999996E-3</v>
      </c>
      <c r="DZ334">
        <v>9.4199999999999999E-5</v>
      </c>
      <c r="EA334">
        <v>-3.6446999999999998E-3</v>
      </c>
      <c r="EB334">
        <v>3.42931E-2</v>
      </c>
      <c r="EC334">
        <v>1.6066799999999999E-2</v>
      </c>
      <c r="ED334">
        <v>1.56817E-2</v>
      </c>
      <c r="EE334">
        <v>2.9091599999999999E-2</v>
      </c>
      <c r="EF334">
        <v>5.1814499999999999E-2</v>
      </c>
      <c r="EG334">
        <v>7.0857799999999999E-2</v>
      </c>
      <c r="EH334">
        <v>7.2372300000000001E-2</v>
      </c>
      <c r="EI334">
        <v>8.6940600000000007E-2</v>
      </c>
      <c r="EJ334">
        <v>0.1091371</v>
      </c>
      <c r="EK334">
        <v>0.1080106</v>
      </c>
      <c r="EL334">
        <v>0.1084705</v>
      </c>
      <c r="EM334">
        <v>0.1237082</v>
      </c>
      <c r="EN334">
        <v>0.13388710000000001</v>
      </c>
      <c r="EO334">
        <v>0.1363779</v>
      </c>
      <c r="EP334">
        <v>0.1264023</v>
      </c>
      <c r="EQ334">
        <v>0.116954</v>
      </c>
      <c r="ER334">
        <v>3.2629999999999999E-2</v>
      </c>
      <c r="ES334">
        <v>2.74253E-2</v>
      </c>
      <c r="ET334">
        <v>2.3056199999999999E-2</v>
      </c>
      <c r="EU334">
        <v>63.583959999999998</v>
      </c>
      <c r="EV334">
        <v>62.564059999999998</v>
      </c>
      <c r="EW334">
        <v>62.060110000000002</v>
      </c>
      <c r="EX334">
        <v>61.657589999999999</v>
      </c>
      <c r="EY334">
        <v>60.885750000000002</v>
      </c>
      <c r="EZ334">
        <v>60.412269999999999</v>
      </c>
      <c r="FA334">
        <v>59.932879999999997</v>
      </c>
      <c r="FB334">
        <v>59.629669999999997</v>
      </c>
      <c r="FC334">
        <v>62.365499999999997</v>
      </c>
      <c r="FD334">
        <v>68.584239999999994</v>
      </c>
      <c r="FE334">
        <v>73.772580000000005</v>
      </c>
      <c r="FF334">
        <v>78.081220000000002</v>
      </c>
      <c r="FG334">
        <v>80.588290000000001</v>
      </c>
      <c r="FH334">
        <v>81.762479999999996</v>
      </c>
      <c r="FI334">
        <v>82.3155</v>
      </c>
      <c r="FJ334">
        <v>81.72287</v>
      </c>
      <c r="FK334">
        <v>80.339489999999998</v>
      </c>
      <c r="FL334">
        <v>78.152739999999994</v>
      </c>
      <c r="FM334">
        <v>74.634699999999995</v>
      </c>
      <c r="FN334">
        <v>70.772850000000005</v>
      </c>
      <c r="FO334">
        <v>68.164770000000004</v>
      </c>
      <c r="FP334">
        <v>66.367999999999995</v>
      </c>
      <c r="FQ334">
        <v>64.976460000000003</v>
      </c>
      <c r="FR334">
        <v>63.541679999999999</v>
      </c>
      <c r="FS334">
        <v>0.72186830000000002</v>
      </c>
      <c r="FT334">
        <v>3.2865100000000001E-2</v>
      </c>
      <c r="FU334">
        <v>5.0916799999999998E-2</v>
      </c>
    </row>
    <row r="335" spans="1:177" x14ac:dyDescent="0.2">
      <c r="A335" t="s">
        <v>226</v>
      </c>
      <c r="B335" t="s">
        <v>199</v>
      </c>
      <c r="C335" t="s">
        <v>272</v>
      </c>
      <c r="D335" s="32" t="s">
        <v>253</v>
      </c>
      <c r="E335" t="s">
        <v>219</v>
      </c>
      <c r="F335">
        <v>1019</v>
      </c>
      <c r="G335">
        <v>0.85759479999999999</v>
      </c>
      <c r="H335">
        <v>0.77514640000000001</v>
      </c>
      <c r="I335">
        <v>0.695187</v>
      </c>
      <c r="J335">
        <v>0.65890230000000005</v>
      </c>
      <c r="K335">
        <v>0.63585409999999998</v>
      </c>
      <c r="L335">
        <v>0.66471769999999997</v>
      </c>
      <c r="M335">
        <v>0.7111904</v>
      </c>
      <c r="N335">
        <v>0.74082020000000004</v>
      </c>
      <c r="O335">
        <v>0.63744129999999999</v>
      </c>
      <c r="P335">
        <v>0.63192490000000001</v>
      </c>
      <c r="Q335">
        <v>0.64419159999999998</v>
      </c>
      <c r="R335">
        <v>0.75000699999999998</v>
      </c>
      <c r="S335">
        <v>0.8611799</v>
      </c>
      <c r="T335">
        <v>1.0779460000000001</v>
      </c>
      <c r="U335">
        <v>1.2439629999999999</v>
      </c>
      <c r="V335">
        <v>1.4478359999999999</v>
      </c>
      <c r="W335">
        <v>1.6271340000000001</v>
      </c>
      <c r="X335">
        <v>1.825725</v>
      </c>
      <c r="Y335">
        <v>1.942418</v>
      </c>
      <c r="Z335">
        <v>1.9660010000000001</v>
      </c>
      <c r="AA335">
        <v>1.9532579999999999</v>
      </c>
      <c r="AB335">
        <v>1.6844840000000001</v>
      </c>
      <c r="AC335">
        <v>1.427335</v>
      </c>
      <c r="AD335">
        <v>1.1834260000000001</v>
      </c>
      <c r="AE335">
        <v>-0.1063069</v>
      </c>
      <c r="AF335">
        <v>-0.1067892</v>
      </c>
      <c r="AG335">
        <v>-0.1133065</v>
      </c>
      <c r="AH335">
        <v>-9.0252799999999994E-2</v>
      </c>
      <c r="AI335">
        <v>-6.4542000000000002E-2</v>
      </c>
      <c r="AJ335">
        <v>-4.2351E-2</v>
      </c>
      <c r="AK335">
        <v>-6.6054100000000004E-2</v>
      </c>
      <c r="AL335">
        <v>-5.8790099999999998E-2</v>
      </c>
      <c r="AM335">
        <v>-8.1491300000000003E-2</v>
      </c>
      <c r="AN335">
        <v>-7.7100000000000002E-2</v>
      </c>
      <c r="AO335">
        <v>-7.2992600000000005E-2</v>
      </c>
      <c r="AP335">
        <v>-6.1506600000000002E-2</v>
      </c>
      <c r="AQ335">
        <v>-3.3457199999999999E-2</v>
      </c>
      <c r="AR335">
        <v>-3.1299599999999997E-2</v>
      </c>
      <c r="AS335">
        <v>-3.1172399999999999E-2</v>
      </c>
      <c r="AT335">
        <v>-5.0736799999999999E-2</v>
      </c>
      <c r="AU335">
        <v>-2.27324E-2</v>
      </c>
      <c r="AV335">
        <v>-4.9382000000000002E-3</v>
      </c>
      <c r="AW335">
        <v>6.5120999999999998E-3</v>
      </c>
      <c r="AX335">
        <v>5.5717799999999998E-2</v>
      </c>
      <c r="AY335">
        <v>5.79912E-2</v>
      </c>
      <c r="AZ335">
        <v>-6.0047799999999998E-2</v>
      </c>
      <c r="BA335">
        <v>-7.4400400000000005E-2</v>
      </c>
      <c r="BB335">
        <v>-8.6716000000000001E-2</v>
      </c>
      <c r="BC335">
        <v>-6.6045599999999996E-2</v>
      </c>
      <c r="BD335">
        <v>-6.9880899999999996E-2</v>
      </c>
      <c r="BE335">
        <v>-8.24878E-2</v>
      </c>
      <c r="BF335">
        <v>-6.2106300000000003E-2</v>
      </c>
      <c r="BG335">
        <v>-3.87102E-2</v>
      </c>
      <c r="BH335">
        <v>-1.51758E-2</v>
      </c>
      <c r="BI335">
        <v>-3.7066700000000001E-2</v>
      </c>
      <c r="BJ335">
        <v>-2.9847700000000001E-2</v>
      </c>
      <c r="BK335">
        <v>-4.9940100000000001E-2</v>
      </c>
      <c r="BL335">
        <v>-4.1138000000000001E-2</v>
      </c>
      <c r="BM335">
        <v>-2.87776E-2</v>
      </c>
      <c r="BN335">
        <v>-1.2353100000000001E-2</v>
      </c>
      <c r="BO335">
        <v>2.4465199999999999E-2</v>
      </c>
      <c r="BP335">
        <v>2.7883600000000001E-2</v>
      </c>
      <c r="BQ335">
        <v>3.3956E-2</v>
      </c>
      <c r="BR335">
        <v>1.56799E-2</v>
      </c>
      <c r="BS335">
        <v>4.31449E-2</v>
      </c>
      <c r="BT335">
        <v>6.2122799999999999E-2</v>
      </c>
      <c r="BU335">
        <v>7.0673700000000006E-2</v>
      </c>
      <c r="BV335">
        <v>0.1150066</v>
      </c>
      <c r="BW335">
        <v>0.11654050000000001</v>
      </c>
      <c r="BX335">
        <v>-2.8189000000000001E-3</v>
      </c>
      <c r="BY335">
        <v>-2.1706699999999999E-2</v>
      </c>
      <c r="BZ335">
        <v>-3.6429299999999998E-2</v>
      </c>
      <c r="CA335">
        <v>-3.8160699999999999E-2</v>
      </c>
      <c r="CB335">
        <v>-4.4318299999999998E-2</v>
      </c>
      <c r="CC335">
        <v>-6.11429E-2</v>
      </c>
      <c r="CD335">
        <v>-4.2612200000000003E-2</v>
      </c>
      <c r="CE335">
        <v>-2.08192E-2</v>
      </c>
      <c r="CF335">
        <v>3.6457E-3</v>
      </c>
      <c r="CG335">
        <v>-1.6990100000000001E-2</v>
      </c>
      <c r="CH335">
        <v>-9.8022000000000005E-3</v>
      </c>
      <c r="CI335">
        <v>-2.80878E-2</v>
      </c>
      <c r="CJ335">
        <v>-1.62308E-2</v>
      </c>
      <c r="CK335">
        <v>1.8456E-3</v>
      </c>
      <c r="CL335">
        <v>2.1690500000000001E-2</v>
      </c>
      <c r="CM335">
        <v>6.4582100000000003E-2</v>
      </c>
      <c r="CN335">
        <v>6.8873699999999996E-2</v>
      </c>
      <c r="CO335">
        <v>7.9063700000000001E-2</v>
      </c>
      <c r="CP335">
        <v>6.16798E-2</v>
      </c>
      <c r="CQ335">
        <v>8.8771299999999997E-2</v>
      </c>
      <c r="CR335">
        <v>0.1085691</v>
      </c>
      <c r="CS335">
        <v>0.1151119</v>
      </c>
      <c r="CT335">
        <v>0.15606990000000001</v>
      </c>
      <c r="CU335">
        <v>0.1570915</v>
      </c>
      <c r="CV335">
        <v>3.6817599999999999E-2</v>
      </c>
      <c r="CW335">
        <v>1.47888E-2</v>
      </c>
      <c r="CX335">
        <v>-1.6008999999999999E-3</v>
      </c>
      <c r="CY335">
        <v>-1.02758E-2</v>
      </c>
      <c r="CZ335">
        <v>-1.8755600000000001E-2</v>
      </c>
      <c r="DA335">
        <v>-3.9798E-2</v>
      </c>
      <c r="DB335">
        <v>-2.3118E-2</v>
      </c>
      <c r="DC335">
        <v>-2.9282000000000002E-3</v>
      </c>
      <c r="DD335">
        <v>2.2467299999999999E-2</v>
      </c>
      <c r="DE335">
        <v>3.0864999999999998E-3</v>
      </c>
      <c r="DF335">
        <v>1.02433E-2</v>
      </c>
      <c r="DG335">
        <v>-6.2354999999999997E-3</v>
      </c>
      <c r="DH335">
        <v>8.6764000000000008E-3</v>
      </c>
      <c r="DI335">
        <v>3.2468700000000003E-2</v>
      </c>
      <c r="DJ335">
        <v>5.5733999999999999E-2</v>
      </c>
      <c r="DK335">
        <v>0.104699</v>
      </c>
      <c r="DL335">
        <v>0.1098638</v>
      </c>
      <c r="DM335">
        <v>0.1241715</v>
      </c>
      <c r="DN335">
        <v>0.10767980000000001</v>
      </c>
      <c r="DO335">
        <v>0.13439770000000001</v>
      </c>
      <c r="DP335">
        <v>0.1550154</v>
      </c>
      <c r="DQ335">
        <v>0.1595501</v>
      </c>
      <c r="DR335">
        <v>0.19713310000000001</v>
      </c>
      <c r="DS335">
        <v>0.1976426</v>
      </c>
      <c r="DT335">
        <v>7.6454099999999997E-2</v>
      </c>
      <c r="DU335">
        <v>5.1284200000000002E-2</v>
      </c>
      <c r="DV335">
        <v>3.32275E-2</v>
      </c>
      <c r="DW335">
        <v>2.9985499999999998E-2</v>
      </c>
      <c r="DX335">
        <v>1.8152700000000001E-2</v>
      </c>
      <c r="DY335">
        <v>-8.9794000000000002E-3</v>
      </c>
      <c r="DZ335">
        <v>5.0285E-3</v>
      </c>
      <c r="EA335">
        <v>2.29035E-2</v>
      </c>
      <c r="EB335">
        <v>4.9642499999999999E-2</v>
      </c>
      <c r="EC335">
        <v>3.2073900000000002E-2</v>
      </c>
      <c r="ED335">
        <v>3.9185699999999997E-2</v>
      </c>
      <c r="EE335">
        <v>2.53157E-2</v>
      </c>
      <c r="EF335">
        <v>4.4638400000000002E-2</v>
      </c>
      <c r="EG335">
        <v>7.6683699999999994E-2</v>
      </c>
      <c r="EH335">
        <v>0.10488749999999999</v>
      </c>
      <c r="EI335">
        <v>0.1626214</v>
      </c>
      <c r="EJ335">
        <v>0.169047</v>
      </c>
      <c r="EK335">
        <v>0.18929979999999999</v>
      </c>
      <c r="EL335">
        <v>0.17409649999999999</v>
      </c>
      <c r="EM335">
        <v>0.20027500000000001</v>
      </c>
      <c r="EN335">
        <v>0.22207640000000001</v>
      </c>
      <c r="EO335">
        <v>0.22371170000000001</v>
      </c>
      <c r="EP335">
        <v>0.25642189999999998</v>
      </c>
      <c r="EQ335">
        <v>0.25619180000000003</v>
      </c>
      <c r="ER335">
        <v>0.133683</v>
      </c>
      <c r="ES335">
        <v>0.1039779</v>
      </c>
      <c r="ET335">
        <v>8.35143E-2</v>
      </c>
      <c r="EU335">
        <v>71.063479999999998</v>
      </c>
      <c r="EV335">
        <v>68.292100000000005</v>
      </c>
      <c r="EW335">
        <v>68.376909999999995</v>
      </c>
      <c r="EX335">
        <v>68.088440000000006</v>
      </c>
      <c r="EY335">
        <v>67.041610000000006</v>
      </c>
      <c r="EZ335">
        <v>66.503540000000001</v>
      </c>
      <c r="FA335">
        <v>67.356769999999997</v>
      </c>
      <c r="FB335">
        <v>67.753140000000002</v>
      </c>
      <c r="FC335">
        <v>75.191699999999997</v>
      </c>
      <c r="FD335">
        <v>83.945499999999996</v>
      </c>
      <c r="FE335">
        <v>91.021159999999995</v>
      </c>
      <c r="FF335">
        <v>97.40625</v>
      </c>
      <c r="FG335">
        <v>100.989</v>
      </c>
      <c r="FH335">
        <v>99.964320000000001</v>
      </c>
      <c r="FI335">
        <v>100.2261</v>
      </c>
      <c r="FJ335">
        <v>99.491789999999995</v>
      </c>
      <c r="FK335">
        <v>98.052329999999998</v>
      </c>
      <c r="FL335">
        <v>96.223330000000004</v>
      </c>
      <c r="FM335">
        <v>92.019260000000003</v>
      </c>
      <c r="FN335">
        <v>86.987790000000004</v>
      </c>
      <c r="FO335">
        <v>83.327610000000007</v>
      </c>
      <c r="FP335">
        <v>80.614090000000004</v>
      </c>
      <c r="FQ335">
        <v>79.06908</v>
      </c>
      <c r="FR335">
        <v>76.566760000000002</v>
      </c>
      <c r="FS335">
        <v>0.88683869999999998</v>
      </c>
      <c r="FT335">
        <v>4.0998699999999999E-2</v>
      </c>
      <c r="FU335">
        <v>7.0270600000000003E-2</v>
      </c>
    </row>
    <row r="336" spans="1:177" x14ac:dyDescent="0.2">
      <c r="A336" t="s">
        <v>226</v>
      </c>
      <c r="B336" t="s">
        <v>199</v>
      </c>
      <c r="C336" t="s">
        <v>272</v>
      </c>
      <c r="D336" s="32" t="s">
        <v>253</v>
      </c>
      <c r="E336" t="s">
        <v>220</v>
      </c>
      <c r="F336">
        <v>594</v>
      </c>
      <c r="G336">
        <v>0.81253359999999997</v>
      </c>
      <c r="H336">
        <v>0.70827589999999996</v>
      </c>
      <c r="I336">
        <v>0.62119040000000003</v>
      </c>
      <c r="J336">
        <v>0.57829940000000002</v>
      </c>
      <c r="K336">
        <v>0.6238996</v>
      </c>
      <c r="L336">
        <v>0.62450240000000001</v>
      </c>
      <c r="M336">
        <v>0.69046019999999997</v>
      </c>
      <c r="N336">
        <v>0.75019780000000003</v>
      </c>
      <c r="O336">
        <v>0.63785259999999999</v>
      </c>
      <c r="P336">
        <v>0.61542680000000005</v>
      </c>
      <c r="Q336">
        <v>0.64117590000000002</v>
      </c>
      <c r="R336">
        <v>0.80688590000000004</v>
      </c>
      <c r="S336">
        <v>0.88359460000000001</v>
      </c>
      <c r="T336">
        <v>1.0262800000000001</v>
      </c>
      <c r="U336">
        <v>1.155124</v>
      </c>
      <c r="V336">
        <v>1.2537199999999999</v>
      </c>
      <c r="W336">
        <v>1.3503149999999999</v>
      </c>
      <c r="X336">
        <v>1.5394330000000001</v>
      </c>
      <c r="Y336">
        <v>1.7409779999999999</v>
      </c>
      <c r="Z336">
        <v>1.785358</v>
      </c>
      <c r="AA336">
        <v>1.732502</v>
      </c>
      <c r="AB336">
        <v>1.5203390000000001</v>
      </c>
      <c r="AC336">
        <v>1.320419</v>
      </c>
      <c r="AD336">
        <v>1.1516219999999999</v>
      </c>
      <c r="AE336">
        <v>-9.4923400000000005E-2</v>
      </c>
      <c r="AF336">
        <v>-0.1116615</v>
      </c>
      <c r="AG336">
        <v>-0.1233794</v>
      </c>
      <c r="AH336">
        <v>-0.1085633</v>
      </c>
      <c r="AI336">
        <v>-5.02224E-2</v>
      </c>
      <c r="AJ336">
        <v>-5.5906900000000002E-2</v>
      </c>
      <c r="AK336">
        <v>-6.0788500000000002E-2</v>
      </c>
      <c r="AL336">
        <v>-4.4414500000000003E-2</v>
      </c>
      <c r="AM336">
        <v>-8.2709000000000005E-2</v>
      </c>
      <c r="AN336">
        <v>-9.2911800000000003E-2</v>
      </c>
      <c r="AO336">
        <v>-0.1004273</v>
      </c>
      <c r="AP336">
        <v>-5.4453399999999999E-2</v>
      </c>
      <c r="AQ336">
        <v>-7.1734500000000007E-2</v>
      </c>
      <c r="AR336">
        <v>-9.5621600000000001E-2</v>
      </c>
      <c r="AS336">
        <v>-6.9099599999999997E-2</v>
      </c>
      <c r="AT336">
        <v>-0.1008733</v>
      </c>
      <c r="AU336">
        <v>-7.7231400000000006E-2</v>
      </c>
      <c r="AV336">
        <v>-8.3773399999999998E-2</v>
      </c>
      <c r="AW336">
        <v>-3.8696399999999999E-2</v>
      </c>
      <c r="AX336">
        <v>-1.22892E-2</v>
      </c>
      <c r="AY336">
        <v>-2.7077E-3</v>
      </c>
      <c r="AZ336">
        <v>-0.1032496</v>
      </c>
      <c r="BA336">
        <v>-0.1015162</v>
      </c>
      <c r="BB336">
        <v>-0.10159559999999999</v>
      </c>
      <c r="BC336">
        <v>-4.4814300000000001E-2</v>
      </c>
      <c r="BD336">
        <v>-6.8764099999999995E-2</v>
      </c>
      <c r="BE336">
        <v>-8.5585700000000001E-2</v>
      </c>
      <c r="BF336">
        <v>-7.3431999999999997E-2</v>
      </c>
      <c r="BG336">
        <v>-1.80033E-2</v>
      </c>
      <c r="BH336">
        <v>-1.9503400000000001E-2</v>
      </c>
      <c r="BI336">
        <v>-2.60337E-2</v>
      </c>
      <c r="BJ336">
        <v>-1.00196E-2</v>
      </c>
      <c r="BK336">
        <v>-4.6601799999999999E-2</v>
      </c>
      <c r="BL336">
        <v>-4.9669900000000003E-2</v>
      </c>
      <c r="BM336">
        <v>-4.7308500000000003E-2</v>
      </c>
      <c r="BN336">
        <v>8.0677000000000006E-3</v>
      </c>
      <c r="BO336">
        <v>-8.9952999999999995E-3</v>
      </c>
      <c r="BP336">
        <v>-2.84452E-2</v>
      </c>
      <c r="BQ336">
        <v>5.4232999999999998E-3</v>
      </c>
      <c r="BR336">
        <v>-2.2814299999999999E-2</v>
      </c>
      <c r="BS336">
        <v>4.3255000000000004E-3</v>
      </c>
      <c r="BT336">
        <v>-1.6429000000000001E-3</v>
      </c>
      <c r="BU336">
        <v>3.82003E-2</v>
      </c>
      <c r="BV336">
        <v>6.2972500000000001E-2</v>
      </c>
      <c r="BW336">
        <v>6.9602499999999998E-2</v>
      </c>
      <c r="BX336">
        <v>-3.33438E-2</v>
      </c>
      <c r="BY336">
        <v>-3.78229E-2</v>
      </c>
      <c r="BZ336">
        <v>-4.1867700000000001E-2</v>
      </c>
      <c r="CA336">
        <v>-1.0108900000000001E-2</v>
      </c>
      <c r="CB336">
        <v>-3.9053400000000002E-2</v>
      </c>
      <c r="CC336">
        <v>-5.9409799999999999E-2</v>
      </c>
      <c r="CD336">
        <v>-4.9100199999999997E-2</v>
      </c>
      <c r="CE336">
        <v>4.3115999999999996E-3</v>
      </c>
      <c r="CF336">
        <v>5.7095000000000002E-3</v>
      </c>
      <c r="CG336">
        <v>-1.9626000000000001E-3</v>
      </c>
      <c r="CH336">
        <v>1.3802200000000001E-2</v>
      </c>
      <c r="CI336">
        <v>-2.1594100000000001E-2</v>
      </c>
      <c r="CJ336">
        <v>-1.9720700000000001E-2</v>
      </c>
      <c r="CK336">
        <v>-1.05185E-2</v>
      </c>
      <c r="CL336">
        <v>5.1369699999999997E-2</v>
      </c>
      <c r="CM336">
        <v>3.4457700000000001E-2</v>
      </c>
      <c r="CN336">
        <v>1.8081E-2</v>
      </c>
      <c r="CO336">
        <v>5.7037600000000001E-2</v>
      </c>
      <c r="CP336">
        <v>3.1249200000000001E-2</v>
      </c>
      <c r="CQ336">
        <v>6.0811499999999998E-2</v>
      </c>
      <c r="CR336">
        <v>5.5240499999999998E-2</v>
      </c>
      <c r="CS336">
        <v>9.1458700000000004E-2</v>
      </c>
      <c r="CT336">
        <v>0.1150984</v>
      </c>
      <c r="CU336">
        <v>0.11968429999999999</v>
      </c>
      <c r="CV336">
        <v>1.50727E-2</v>
      </c>
      <c r="CW336">
        <v>6.2908E-3</v>
      </c>
      <c r="CX336">
        <v>-5.0029999999999996E-4</v>
      </c>
      <c r="CY336">
        <v>2.45966E-2</v>
      </c>
      <c r="CZ336">
        <v>-9.3428000000000001E-3</v>
      </c>
      <c r="DA336">
        <v>-3.3234E-2</v>
      </c>
      <c r="DB336">
        <v>-2.4768399999999999E-2</v>
      </c>
      <c r="DC336">
        <v>2.6626500000000001E-2</v>
      </c>
      <c r="DD336">
        <v>3.0922499999999999E-2</v>
      </c>
      <c r="DE336">
        <v>2.2108599999999999E-2</v>
      </c>
      <c r="DF336">
        <v>3.7623999999999998E-2</v>
      </c>
      <c r="DG336" s="74">
        <v>3.4137E-3</v>
      </c>
      <c r="DH336">
        <v>1.02285E-2</v>
      </c>
      <c r="DI336">
        <v>2.62715E-2</v>
      </c>
      <c r="DJ336">
        <v>9.4671699999999998E-2</v>
      </c>
      <c r="DK336">
        <v>7.7910699999999999E-2</v>
      </c>
      <c r="DL336">
        <v>6.4607200000000004E-2</v>
      </c>
      <c r="DM336">
        <v>0.108652</v>
      </c>
      <c r="DN336">
        <v>8.5312600000000002E-2</v>
      </c>
      <c r="DO336">
        <v>0.1172976</v>
      </c>
      <c r="DP336">
        <v>0.1121239</v>
      </c>
      <c r="DQ336">
        <v>0.14471709999999999</v>
      </c>
      <c r="DR336">
        <v>0.1672244</v>
      </c>
      <c r="DS336">
        <v>0.1697661</v>
      </c>
      <c r="DT336">
        <v>6.3489299999999999E-2</v>
      </c>
      <c r="DU336">
        <v>5.0404600000000001E-2</v>
      </c>
      <c r="DV336">
        <v>4.0867100000000003E-2</v>
      </c>
      <c r="DW336">
        <v>7.47057E-2</v>
      </c>
      <c r="DX336">
        <v>3.3554599999999997E-2</v>
      </c>
      <c r="DY336">
        <v>4.5596999999999999E-3</v>
      </c>
      <c r="DZ336">
        <v>1.03629E-2</v>
      </c>
      <c r="EA336">
        <v>5.8845700000000001E-2</v>
      </c>
      <c r="EB336">
        <v>6.7325899999999994E-2</v>
      </c>
      <c r="EC336">
        <v>5.6863400000000001E-2</v>
      </c>
      <c r="ED336">
        <v>7.2019E-2</v>
      </c>
      <c r="EE336">
        <v>3.9520899999999998E-2</v>
      </c>
      <c r="EF336">
        <v>5.3470400000000001E-2</v>
      </c>
      <c r="EG336">
        <v>7.9390299999999997E-2</v>
      </c>
      <c r="EH336">
        <v>0.15719279999999999</v>
      </c>
      <c r="EI336">
        <v>0.14064989999999999</v>
      </c>
      <c r="EJ336">
        <v>0.1317836</v>
      </c>
      <c r="EK336">
        <v>0.1831749</v>
      </c>
      <c r="EL336">
        <v>0.16337160000000001</v>
      </c>
      <c r="EM336">
        <v>0.19885449999999999</v>
      </c>
      <c r="EN336">
        <v>0.19425439999999999</v>
      </c>
      <c r="EO336">
        <v>0.2216137</v>
      </c>
      <c r="EP336">
        <v>0.24248600000000001</v>
      </c>
      <c r="EQ336">
        <v>0.24207619999999999</v>
      </c>
      <c r="ER336">
        <v>0.13339500000000001</v>
      </c>
      <c r="ES336">
        <v>0.1140979</v>
      </c>
      <c r="ET336">
        <v>0.100595</v>
      </c>
      <c r="EU336">
        <v>73.131</v>
      </c>
      <c r="EV336">
        <v>70.287840000000003</v>
      </c>
      <c r="EW336">
        <v>70.468090000000004</v>
      </c>
      <c r="EX336">
        <v>70.280450000000002</v>
      </c>
      <c r="EY336">
        <v>69.5137</v>
      </c>
      <c r="EZ336">
        <v>68.872799999999998</v>
      </c>
      <c r="FA336">
        <v>69.828850000000003</v>
      </c>
      <c r="FB336">
        <v>70.0077</v>
      </c>
      <c r="FC336">
        <v>76.793959999999998</v>
      </c>
      <c r="FD336">
        <v>86.175269999999998</v>
      </c>
      <c r="FE336">
        <v>93.084130000000002</v>
      </c>
      <c r="FF336">
        <v>98.724689999999995</v>
      </c>
      <c r="FG336">
        <v>101.40219999999999</v>
      </c>
      <c r="FH336">
        <v>99.805539999999993</v>
      </c>
      <c r="FI336">
        <v>99.62379</v>
      </c>
      <c r="FJ336">
        <v>98.594390000000004</v>
      </c>
      <c r="FK336">
        <v>96.660160000000005</v>
      </c>
      <c r="FL336">
        <v>96.144040000000004</v>
      </c>
      <c r="FM336">
        <v>91.831609999999998</v>
      </c>
      <c r="FN336">
        <v>86.872410000000002</v>
      </c>
      <c r="FO336">
        <v>83.48827</v>
      </c>
      <c r="FP336">
        <v>81.019090000000006</v>
      </c>
      <c r="FQ336">
        <v>80.164699999999996</v>
      </c>
      <c r="FR336">
        <v>77.774590000000003</v>
      </c>
      <c r="FS336">
        <v>1.071658</v>
      </c>
      <c r="FT336">
        <v>4.8267299999999999E-2</v>
      </c>
      <c r="FU336">
        <v>8.5744500000000001E-2</v>
      </c>
    </row>
    <row r="337" spans="1:177" x14ac:dyDescent="0.2">
      <c r="A337" t="s">
        <v>226</v>
      </c>
      <c r="B337" t="s">
        <v>199</v>
      </c>
      <c r="C337" t="s">
        <v>272</v>
      </c>
      <c r="D337" s="32" t="s">
        <v>253</v>
      </c>
      <c r="E337" t="s">
        <v>221</v>
      </c>
      <c r="F337">
        <v>425</v>
      </c>
      <c r="G337">
        <v>0.91843010000000003</v>
      </c>
      <c r="H337">
        <v>0.86111190000000004</v>
      </c>
      <c r="I337">
        <v>0.79724099999999998</v>
      </c>
      <c r="J337">
        <v>0.77154389999999995</v>
      </c>
      <c r="K337">
        <v>0.65526609999999996</v>
      </c>
      <c r="L337">
        <v>0.72456690000000001</v>
      </c>
      <c r="M337">
        <v>0.74573460000000003</v>
      </c>
      <c r="N337">
        <v>0.74015770000000003</v>
      </c>
      <c r="O337">
        <v>0.65451610000000005</v>
      </c>
      <c r="P337">
        <v>0.66290910000000003</v>
      </c>
      <c r="Q337">
        <v>0.65713920000000003</v>
      </c>
      <c r="R337">
        <v>0.68057049999999997</v>
      </c>
      <c r="S337">
        <v>0.83527200000000001</v>
      </c>
      <c r="T337">
        <v>1.151932</v>
      </c>
      <c r="U337">
        <v>1.370247</v>
      </c>
      <c r="V337">
        <v>1.7166790000000001</v>
      </c>
      <c r="W337">
        <v>2.0002930000000001</v>
      </c>
      <c r="X337">
        <v>2.2205870000000001</v>
      </c>
      <c r="Y337">
        <v>2.210566</v>
      </c>
      <c r="Z337">
        <v>2.209908</v>
      </c>
      <c r="AA337">
        <v>2.2408830000000002</v>
      </c>
      <c r="AB337">
        <v>1.904461</v>
      </c>
      <c r="AC337">
        <v>1.569877</v>
      </c>
      <c r="AD337">
        <v>1.2237020000000001</v>
      </c>
      <c r="AE337">
        <v>-0.17889939999999999</v>
      </c>
      <c r="AF337">
        <v>-0.1526478</v>
      </c>
      <c r="AG337">
        <v>-0.14056399999999999</v>
      </c>
      <c r="AH337">
        <v>-0.1007262</v>
      </c>
      <c r="AI337">
        <v>-0.1221901</v>
      </c>
      <c r="AJ337">
        <v>-6.5546199999999999E-2</v>
      </c>
      <c r="AK337">
        <v>-0.117502</v>
      </c>
      <c r="AL337">
        <v>-0.116618</v>
      </c>
      <c r="AM337">
        <v>-0.1184351</v>
      </c>
      <c r="AN337">
        <v>-0.1180322</v>
      </c>
      <c r="AO337">
        <v>-0.110499</v>
      </c>
      <c r="AP337">
        <v>-0.16086439999999999</v>
      </c>
      <c r="AQ337">
        <v>-9.5048400000000005E-2</v>
      </c>
      <c r="AR337">
        <v>-5.5176200000000002E-2</v>
      </c>
      <c r="AS337">
        <v>-9.6507999999999997E-2</v>
      </c>
      <c r="AT337">
        <v>-9.6238000000000004E-2</v>
      </c>
      <c r="AU337">
        <v>-6.35106E-2</v>
      </c>
      <c r="AV337">
        <v>-1.9346700000000001E-2</v>
      </c>
      <c r="AW337">
        <v>-5.8517199999999998E-2</v>
      </c>
      <c r="AX337">
        <v>4.0037200000000002E-2</v>
      </c>
      <c r="AY337">
        <v>3.2806799999999997E-2</v>
      </c>
      <c r="AZ337">
        <v>-0.1081384</v>
      </c>
      <c r="BA337">
        <v>-0.13316620000000001</v>
      </c>
      <c r="BB337">
        <v>-0.16331109999999999</v>
      </c>
      <c r="BC337">
        <v>-0.1156866</v>
      </c>
      <c r="BD337">
        <v>-9.2581999999999998E-2</v>
      </c>
      <c r="BE337">
        <v>-9.0673400000000001E-2</v>
      </c>
      <c r="BF337">
        <v>-5.6529599999999999E-2</v>
      </c>
      <c r="BG337">
        <v>-8.1253099999999995E-2</v>
      </c>
      <c r="BH337">
        <v>-2.4053999999999999E-2</v>
      </c>
      <c r="BI337">
        <v>-6.8690799999999996E-2</v>
      </c>
      <c r="BJ337">
        <v>-6.9041699999999998E-2</v>
      </c>
      <c r="BK337">
        <v>-6.5785399999999994E-2</v>
      </c>
      <c r="BL337">
        <v>-5.5717599999999999E-2</v>
      </c>
      <c r="BM337">
        <v>-3.48633E-2</v>
      </c>
      <c r="BN337">
        <v>-8.2002900000000004E-2</v>
      </c>
      <c r="BO337">
        <v>1.11412E-2</v>
      </c>
      <c r="BP337">
        <v>4.7641500000000003E-2</v>
      </c>
      <c r="BQ337">
        <v>1.61916E-2</v>
      </c>
      <c r="BR337">
        <v>1.78561E-2</v>
      </c>
      <c r="BS337">
        <v>4.5674399999999997E-2</v>
      </c>
      <c r="BT337">
        <v>9.4312000000000007E-2</v>
      </c>
      <c r="BU337">
        <v>5.2525700000000002E-2</v>
      </c>
      <c r="BV337">
        <v>0.13581190000000001</v>
      </c>
      <c r="BW337">
        <v>0.12769649999999999</v>
      </c>
      <c r="BX337">
        <v>-1.26815E-2</v>
      </c>
      <c r="BY337">
        <v>-4.3872399999999999E-2</v>
      </c>
      <c r="BZ337">
        <v>-7.4584700000000004E-2</v>
      </c>
      <c r="CA337">
        <v>-7.1905499999999997E-2</v>
      </c>
      <c r="CB337">
        <v>-5.0980600000000001E-2</v>
      </c>
      <c r="CC337">
        <v>-5.6119299999999997E-2</v>
      </c>
      <c r="CD337">
        <v>-2.59192E-2</v>
      </c>
      <c r="CE337">
        <v>-5.2900200000000001E-2</v>
      </c>
      <c r="CF337">
        <v>4.6832999999999996E-3</v>
      </c>
      <c r="CG337">
        <v>-3.4884400000000003E-2</v>
      </c>
      <c r="CH337">
        <v>-3.6090499999999998E-2</v>
      </c>
      <c r="CI337">
        <v>-2.9320300000000001E-2</v>
      </c>
      <c r="CJ337">
        <v>-1.25586E-2</v>
      </c>
      <c r="CK337">
        <v>1.7521700000000001E-2</v>
      </c>
      <c r="CL337">
        <v>-2.73837E-2</v>
      </c>
      <c r="CM337">
        <v>8.4687799999999994E-2</v>
      </c>
      <c r="CN337">
        <v>0.11885270000000001</v>
      </c>
      <c r="CO337">
        <v>9.4246999999999997E-2</v>
      </c>
      <c r="CP337">
        <v>9.6877400000000002E-2</v>
      </c>
      <c r="CQ337">
        <v>0.1212955</v>
      </c>
      <c r="CR337">
        <v>0.17303170000000001</v>
      </c>
      <c r="CS337">
        <v>0.12943370000000001</v>
      </c>
      <c r="CT337">
        <v>0.2021452</v>
      </c>
      <c r="CU337">
        <v>0.1934168</v>
      </c>
      <c r="CV337">
        <v>5.3431699999999999E-2</v>
      </c>
      <c r="CW337">
        <v>1.7972200000000001E-2</v>
      </c>
      <c r="CX337">
        <v>-1.3133000000000001E-2</v>
      </c>
      <c r="CY337">
        <v>-2.81245E-2</v>
      </c>
      <c r="CZ337">
        <v>-9.3792000000000007E-3</v>
      </c>
      <c r="DA337">
        <v>-2.1565299999999999E-2</v>
      </c>
      <c r="DB337">
        <v>4.6912999999999998E-3</v>
      </c>
      <c r="DC337">
        <v>-2.45474E-2</v>
      </c>
      <c r="DD337">
        <v>3.3420699999999998E-2</v>
      </c>
      <c r="DE337">
        <v>-1.0778999999999999E-3</v>
      </c>
      <c r="DF337">
        <v>-3.1392999999999998E-3</v>
      </c>
      <c r="DG337">
        <v>7.1447000000000004E-3</v>
      </c>
      <c r="DH337">
        <v>3.06003E-2</v>
      </c>
      <c r="DI337">
        <v>6.9906800000000005E-2</v>
      </c>
      <c r="DJ337">
        <v>2.7235499999999999E-2</v>
      </c>
      <c r="DK337">
        <v>0.1582345</v>
      </c>
      <c r="DL337">
        <v>0.19006390000000001</v>
      </c>
      <c r="DM337">
        <v>0.17230239999999999</v>
      </c>
      <c r="DN337">
        <v>0.17589859999999999</v>
      </c>
      <c r="DO337">
        <v>0.1969167</v>
      </c>
      <c r="DP337">
        <v>0.25175140000000001</v>
      </c>
      <c r="DQ337">
        <v>0.20634169999999999</v>
      </c>
      <c r="DR337">
        <v>0.26847850000000001</v>
      </c>
      <c r="DS337">
        <v>0.25913710000000001</v>
      </c>
      <c r="DT337">
        <v>0.1195449</v>
      </c>
      <c r="DU337">
        <v>7.9816799999999993E-2</v>
      </c>
      <c r="DV337">
        <v>4.8318600000000003E-2</v>
      </c>
      <c r="DW337">
        <v>3.5088399999999999E-2</v>
      </c>
      <c r="DX337">
        <v>5.0686700000000001E-2</v>
      </c>
      <c r="DY337">
        <v>2.8325300000000001E-2</v>
      </c>
      <c r="DZ337">
        <v>4.8887899999999998E-2</v>
      </c>
      <c r="EA337">
        <v>1.6389600000000001E-2</v>
      </c>
      <c r="EB337">
        <v>7.4912800000000002E-2</v>
      </c>
      <c r="EC337">
        <v>4.7733299999999999E-2</v>
      </c>
      <c r="ED337">
        <v>4.4436999999999997E-2</v>
      </c>
      <c r="EE337">
        <v>5.9794399999999998E-2</v>
      </c>
      <c r="EF337">
        <v>9.2914999999999998E-2</v>
      </c>
      <c r="EG337">
        <v>0.14554249999999999</v>
      </c>
      <c r="EH337">
        <v>0.10609689999999999</v>
      </c>
      <c r="EI337">
        <v>0.2644241</v>
      </c>
      <c r="EJ337">
        <v>0.29288170000000002</v>
      </c>
      <c r="EK337">
        <v>0.28500199999999998</v>
      </c>
      <c r="EL337">
        <v>0.28999269999999999</v>
      </c>
      <c r="EM337">
        <v>0.30610159999999997</v>
      </c>
      <c r="EN337">
        <v>0.36541010000000002</v>
      </c>
      <c r="EO337">
        <v>0.31738460000000002</v>
      </c>
      <c r="EP337">
        <v>0.3642532</v>
      </c>
      <c r="EQ337">
        <v>0.35402679999999997</v>
      </c>
      <c r="ER337">
        <v>0.21500179999999999</v>
      </c>
      <c r="ES337">
        <v>0.1691107</v>
      </c>
      <c r="ET337">
        <v>0.1370451</v>
      </c>
      <c r="EU337">
        <v>68.327920000000006</v>
      </c>
      <c r="EV337">
        <v>65.651039999999995</v>
      </c>
      <c r="EW337">
        <v>65.604900000000001</v>
      </c>
      <c r="EX337">
        <v>65.184089999999998</v>
      </c>
      <c r="EY337">
        <v>63.766689999999997</v>
      </c>
      <c r="EZ337">
        <v>63.364879999999999</v>
      </c>
      <c r="FA337">
        <v>64.082520000000002</v>
      </c>
      <c r="FB337">
        <v>64.763189999999994</v>
      </c>
      <c r="FC337">
        <v>73.068100000000001</v>
      </c>
      <c r="FD337">
        <v>80.990369999999999</v>
      </c>
      <c r="FE337">
        <v>88.286429999999996</v>
      </c>
      <c r="FF337">
        <v>95.660709999999995</v>
      </c>
      <c r="FG337">
        <v>100.45780000000001</v>
      </c>
      <c r="FH337">
        <v>100.1934</v>
      </c>
      <c r="FI337">
        <v>101.0479</v>
      </c>
      <c r="FJ337">
        <v>100.7034</v>
      </c>
      <c r="FK337">
        <v>99.917270000000002</v>
      </c>
      <c r="FL337">
        <v>96.336749999999995</v>
      </c>
      <c r="FM337">
        <v>92.276319999999998</v>
      </c>
      <c r="FN337">
        <v>87.142499999999998</v>
      </c>
      <c r="FO337">
        <v>83.106399999999994</v>
      </c>
      <c r="FP337">
        <v>80.071870000000004</v>
      </c>
      <c r="FQ337">
        <v>77.619200000000006</v>
      </c>
      <c r="FR337">
        <v>74.962569999999999</v>
      </c>
      <c r="FS337">
        <v>1.51593</v>
      </c>
      <c r="FT337">
        <v>7.0798100000000003E-2</v>
      </c>
      <c r="FU337">
        <v>0.11895559999999999</v>
      </c>
    </row>
    <row r="338" spans="1:177" x14ac:dyDescent="0.2">
      <c r="A338" t="s">
        <v>226</v>
      </c>
      <c r="B338" t="s">
        <v>199</v>
      </c>
      <c r="C338" t="s">
        <v>272</v>
      </c>
      <c r="D338" s="32" t="s">
        <v>242</v>
      </c>
      <c r="E338" t="s">
        <v>219</v>
      </c>
      <c r="F338">
        <v>2869</v>
      </c>
      <c r="G338">
        <v>0.84273609999999999</v>
      </c>
      <c r="H338">
        <v>0.79639510000000002</v>
      </c>
      <c r="I338">
        <v>0.73487270000000005</v>
      </c>
      <c r="J338">
        <v>0.69027130000000003</v>
      </c>
      <c r="K338">
        <v>0.66594750000000003</v>
      </c>
      <c r="L338">
        <v>0.69333929999999999</v>
      </c>
      <c r="M338">
        <v>0.71905779999999997</v>
      </c>
      <c r="N338">
        <v>0.68107300000000004</v>
      </c>
      <c r="O338">
        <v>0.39589299999999999</v>
      </c>
      <c r="P338">
        <v>-9.7068999999999992E-3</v>
      </c>
      <c r="Q338">
        <v>-0.37544630000000001</v>
      </c>
      <c r="R338">
        <v>-0.5636892</v>
      </c>
      <c r="S338">
        <v>-0.64362779999999997</v>
      </c>
      <c r="T338">
        <v>-0.5739959</v>
      </c>
      <c r="U338">
        <v>-0.33470670000000002</v>
      </c>
      <c r="V338">
        <v>5.0500000000000003E-2</v>
      </c>
      <c r="W338">
        <v>0.5469077</v>
      </c>
      <c r="X338">
        <v>1.06887</v>
      </c>
      <c r="Y338">
        <v>1.352371</v>
      </c>
      <c r="Z338">
        <v>1.3983730000000001</v>
      </c>
      <c r="AA338">
        <v>1.3957120000000001</v>
      </c>
      <c r="AB338">
        <v>1.2476670000000001</v>
      </c>
      <c r="AC338">
        <v>1.0774239999999999</v>
      </c>
      <c r="AD338">
        <v>0.9323401</v>
      </c>
      <c r="AE338">
        <v>-9.3331600000000001E-2</v>
      </c>
      <c r="AF338">
        <v>-5.4931399999999998E-2</v>
      </c>
      <c r="AG338">
        <v>-4.4271100000000001E-2</v>
      </c>
      <c r="AH338">
        <v>-3.6811200000000002E-2</v>
      </c>
      <c r="AI338">
        <v>-3.0281200000000001E-2</v>
      </c>
      <c r="AJ338">
        <v>-2.71413E-2</v>
      </c>
      <c r="AK338">
        <v>-9.4829899999999995E-2</v>
      </c>
      <c r="AL338">
        <v>-5.5214399999999997E-2</v>
      </c>
      <c r="AM338">
        <v>-6.1509000000000001E-2</v>
      </c>
      <c r="AN338">
        <v>-7.3533299999999996E-2</v>
      </c>
      <c r="AO338">
        <v>-9.0747700000000001E-2</v>
      </c>
      <c r="AP338">
        <v>-2.9581199999999998E-2</v>
      </c>
      <c r="AQ338">
        <v>-1.35502E-2</v>
      </c>
      <c r="AR338">
        <v>-8.0887000000000008E-3</v>
      </c>
      <c r="AS338">
        <v>1.2516599999999999E-2</v>
      </c>
      <c r="AT338">
        <v>3.2414400000000003E-2</v>
      </c>
      <c r="AU338">
        <v>5.8072400000000003E-2</v>
      </c>
      <c r="AV338">
        <v>8.7353500000000001E-2</v>
      </c>
      <c r="AW338">
        <v>6.7191799999999996E-2</v>
      </c>
      <c r="AX338">
        <v>3.2170700000000003E-2</v>
      </c>
      <c r="AY338">
        <v>4.7713800000000001E-2</v>
      </c>
      <c r="AZ338">
        <v>-2.2722300000000001E-2</v>
      </c>
      <c r="BA338">
        <v>-3.9604E-2</v>
      </c>
      <c r="BB338">
        <v>-4.14495E-2</v>
      </c>
      <c r="BC338">
        <v>-5.7598499999999997E-2</v>
      </c>
      <c r="BD338">
        <v>-2.4872200000000001E-2</v>
      </c>
      <c r="BE338">
        <v>-1.8344699999999999E-2</v>
      </c>
      <c r="BF338">
        <v>-1.19402E-2</v>
      </c>
      <c r="BG338">
        <v>-6.7638999999999998E-3</v>
      </c>
      <c r="BH338">
        <v>2.8933000000000001E-3</v>
      </c>
      <c r="BI338">
        <v>-5.9089599999999999E-2</v>
      </c>
      <c r="BJ338">
        <v>-2.72675E-2</v>
      </c>
      <c r="BK338">
        <v>-2.6595400000000002E-2</v>
      </c>
      <c r="BL338">
        <v>-3.44333E-2</v>
      </c>
      <c r="BM338">
        <v>-4.1339800000000003E-2</v>
      </c>
      <c r="BN338">
        <v>2.3305300000000001E-2</v>
      </c>
      <c r="BO338">
        <v>4.5905599999999998E-2</v>
      </c>
      <c r="BP338">
        <v>5.5256899999999998E-2</v>
      </c>
      <c r="BQ338">
        <v>8.0953200000000003E-2</v>
      </c>
      <c r="BR338">
        <v>9.7809800000000002E-2</v>
      </c>
      <c r="BS338">
        <v>0.12664030000000001</v>
      </c>
      <c r="BT338">
        <v>0.15152209999999999</v>
      </c>
      <c r="BU338">
        <v>0.1233248</v>
      </c>
      <c r="BV338">
        <v>8.1208900000000001E-2</v>
      </c>
      <c r="BW338">
        <v>9.5119800000000004E-2</v>
      </c>
      <c r="BX338">
        <v>2.0579400000000001E-2</v>
      </c>
      <c r="BY338">
        <v>-6.7750000000000004E-4</v>
      </c>
      <c r="BZ338">
        <v>-5.8536999999999999E-3</v>
      </c>
      <c r="CA338">
        <v>-3.2849799999999998E-2</v>
      </c>
      <c r="CB338">
        <v>-4.0531999999999999E-3</v>
      </c>
      <c r="CC338">
        <v>-3.882E-4</v>
      </c>
      <c r="CD338">
        <v>5.2852999999999997E-3</v>
      </c>
      <c r="CE338">
        <v>9.5242E-3</v>
      </c>
      <c r="CF338">
        <v>2.36952E-2</v>
      </c>
      <c r="CG338">
        <v>-3.4335999999999998E-2</v>
      </c>
      <c r="CH338">
        <v>-7.9115999999999995E-3</v>
      </c>
      <c r="CI338">
        <v>-2.4142999999999999E-3</v>
      </c>
      <c r="CJ338">
        <v>-7.3527000000000002E-3</v>
      </c>
      <c r="CK338">
        <v>-7.1199999999999996E-3</v>
      </c>
      <c r="CL338">
        <v>5.9934399999999999E-2</v>
      </c>
      <c r="CM338">
        <v>8.7084499999999995E-2</v>
      </c>
      <c r="CN338">
        <v>9.9129999999999996E-2</v>
      </c>
      <c r="CO338">
        <v>0.1283521</v>
      </c>
      <c r="CP338">
        <v>0.14310249999999999</v>
      </c>
      <c r="CQ338">
        <v>0.17413020000000001</v>
      </c>
      <c r="CR338">
        <v>0.195965</v>
      </c>
      <c r="CS338">
        <v>0.16220229999999999</v>
      </c>
      <c r="CT338">
        <v>0.1151726</v>
      </c>
      <c r="CU338">
        <v>0.12795309999999999</v>
      </c>
      <c r="CV338">
        <v>5.05701E-2</v>
      </c>
      <c r="CW338">
        <v>2.6282900000000001E-2</v>
      </c>
      <c r="CX338">
        <v>1.8799799999999998E-2</v>
      </c>
      <c r="CY338">
        <v>-8.1011E-3</v>
      </c>
      <c r="CZ338">
        <v>1.6765800000000001E-2</v>
      </c>
      <c r="DA338">
        <v>1.7568400000000001E-2</v>
      </c>
      <c r="DB338">
        <v>2.2510800000000001E-2</v>
      </c>
      <c r="DC338">
        <v>2.58123E-2</v>
      </c>
      <c r="DD338">
        <v>4.4497099999999998E-2</v>
      </c>
      <c r="DE338">
        <v>-9.5823000000000002E-3</v>
      </c>
      <c r="DF338">
        <v>1.1444299999999999E-2</v>
      </c>
      <c r="DG338">
        <v>2.17667E-2</v>
      </c>
      <c r="DH338">
        <v>1.97279E-2</v>
      </c>
      <c r="DI338">
        <v>2.7099700000000001E-2</v>
      </c>
      <c r="DJ338">
        <v>9.6563499999999997E-2</v>
      </c>
      <c r="DK338">
        <v>0.1282634</v>
      </c>
      <c r="DL338">
        <v>0.14300299999999999</v>
      </c>
      <c r="DM338">
        <v>0.17575109999999999</v>
      </c>
      <c r="DN338">
        <v>0.18839510000000001</v>
      </c>
      <c r="DO338">
        <v>0.22162009999999999</v>
      </c>
      <c r="DP338">
        <v>0.24040790000000001</v>
      </c>
      <c r="DQ338">
        <v>0.20107990000000001</v>
      </c>
      <c r="DR338">
        <v>0.1491363</v>
      </c>
      <c r="DS338">
        <v>0.16078629999999999</v>
      </c>
      <c r="DT338">
        <v>8.0560800000000002E-2</v>
      </c>
      <c r="DU338">
        <v>5.32433E-2</v>
      </c>
      <c r="DV338">
        <v>4.34533E-2</v>
      </c>
      <c r="DW338">
        <v>2.76321E-2</v>
      </c>
      <c r="DX338">
        <v>4.6824999999999999E-2</v>
      </c>
      <c r="DY338">
        <v>4.3494699999999997E-2</v>
      </c>
      <c r="DZ338">
        <v>4.7381699999999999E-2</v>
      </c>
      <c r="EA338">
        <v>4.9329600000000001E-2</v>
      </c>
      <c r="EB338">
        <v>7.4531700000000006E-2</v>
      </c>
      <c r="EC338">
        <v>2.6157900000000001E-2</v>
      </c>
      <c r="ED338">
        <v>3.9391200000000001E-2</v>
      </c>
      <c r="EE338">
        <v>5.6680300000000003E-2</v>
      </c>
      <c r="EF338">
        <v>5.8827999999999998E-2</v>
      </c>
      <c r="EG338">
        <v>7.6507599999999995E-2</v>
      </c>
      <c r="EH338">
        <v>0.14945</v>
      </c>
      <c r="EI338">
        <v>0.1877192</v>
      </c>
      <c r="EJ338">
        <v>0.20634859999999999</v>
      </c>
      <c r="EK338">
        <v>0.24418770000000001</v>
      </c>
      <c r="EL338">
        <v>0.25379059999999998</v>
      </c>
      <c r="EM338">
        <v>0.290188</v>
      </c>
      <c r="EN338">
        <v>0.30457649999999997</v>
      </c>
      <c r="EO338">
        <v>0.25721280000000002</v>
      </c>
      <c r="EP338">
        <v>0.19817460000000001</v>
      </c>
      <c r="EQ338">
        <v>0.2081923</v>
      </c>
      <c r="ER338">
        <v>0.1238626</v>
      </c>
      <c r="ES338">
        <v>9.2169799999999996E-2</v>
      </c>
      <c r="ET338">
        <v>7.9049099999999997E-2</v>
      </c>
      <c r="EU338">
        <v>65.556169999999995</v>
      </c>
      <c r="EV338">
        <v>65.143929999999997</v>
      </c>
      <c r="EW338">
        <v>64.613900000000001</v>
      </c>
      <c r="EX338">
        <v>64.287989999999994</v>
      </c>
      <c r="EY338">
        <v>64.035960000000003</v>
      </c>
      <c r="EZ338">
        <v>63.708309999999997</v>
      </c>
      <c r="FA338">
        <v>63.59375</v>
      </c>
      <c r="FB338">
        <v>63.716430000000003</v>
      </c>
      <c r="FC338">
        <v>65.369600000000005</v>
      </c>
      <c r="FD338">
        <v>68.160259999999994</v>
      </c>
      <c r="FE338">
        <v>71.54007</v>
      </c>
      <c r="FF338">
        <v>74.069860000000006</v>
      </c>
      <c r="FG338">
        <v>75.990350000000007</v>
      </c>
      <c r="FH338">
        <v>77.438770000000005</v>
      </c>
      <c r="FI338">
        <v>77.923910000000006</v>
      </c>
      <c r="FJ338">
        <v>77.682980000000001</v>
      </c>
      <c r="FK338">
        <v>76.823049999999995</v>
      </c>
      <c r="FL338">
        <v>75.451229999999995</v>
      </c>
      <c r="FM338">
        <v>73.079499999999996</v>
      </c>
      <c r="FN338">
        <v>70.096159999999998</v>
      </c>
      <c r="FO338">
        <v>68.182990000000004</v>
      </c>
      <c r="FP338">
        <v>67.106260000000006</v>
      </c>
      <c r="FQ338">
        <v>66.336749999999995</v>
      </c>
      <c r="FR338">
        <v>65.886359999999996</v>
      </c>
      <c r="FS338">
        <v>0.90266979999999997</v>
      </c>
      <c r="FT338">
        <v>4.4464400000000001E-2</v>
      </c>
      <c r="FU338">
        <v>6.7702899999999996E-2</v>
      </c>
    </row>
    <row r="339" spans="1:177" x14ac:dyDescent="0.2">
      <c r="A339" t="s">
        <v>226</v>
      </c>
      <c r="B339" t="s">
        <v>199</v>
      </c>
      <c r="C339" t="s">
        <v>272</v>
      </c>
      <c r="D339" s="32" t="s">
        <v>242</v>
      </c>
      <c r="E339" t="s">
        <v>220</v>
      </c>
      <c r="F339">
        <v>1533</v>
      </c>
      <c r="G339">
        <v>0.83851220000000004</v>
      </c>
      <c r="H339">
        <v>0.76394930000000005</v>
      </c>
      <c r="I339">
        <v>0.70533299999999999</v>
      </c>
      <c r="J339">
        <v>0.66654860000000005</v>
      </c>
      <c r="K339">
        <v>0.65369339999999998</v>
      </c>
      <c r="L339">
        <v>0.64758629999999995</v>
      </c>
      <c r="M339">
        <v>0.68633069999999996</v>
      </c>
      <c r="N339">
        <v>0.69540310000000005</v>
      </c>
      <c r="O339">
        <v>0.47211599999999998</v>
      </c>
      <c r="P339">
        <v>0.1128324</v>
      </c>
      <c r="Q339">
        <v>-0.23884659999999999</v>
      </c>
      <c r="R339">
        <v>-0.37645299999999998</v>
      </c>
      <c r="S339">
        <v>-0.42878909999999998</v>
      </c>
      <c r="T339">
        <v>-0.38580799999999998</v>
      </c>
      <c r="U339">
        <v>-0.2024715</v>
      </c>
      <c r="V339">
        <v>0.1355133</v>
      </c>
      <c r="W339">
        <v>0.56715289999999996</v>
      </c>
      <c r="X339">
        <v>0.98774340000000005</v>
      </c>
      <c r="Y339">
        <v>1.213881</v>
      </c>
      <c r="Z339">
        <v>1.282524</v>
      </c>
      <c r="AA339">
        <v>1.3437239999999999</v>
      </c>
      <c r="AB339">
        <v>1.2177819999999999</v>
      </c>
      <c r="AC339">
        <v>1.049717</v>
      </c>
      <c r="AD339">
        <v>0.91751760000000004</v>
      </c>
      <c r="AE339">
        <v>-0.1389978</v>
      </c>
      <c r="AF339">
        <v>-0.1048867</v>
      </c>
      <c r="AG339">
        <v>-8.3777299999999999E-2</v>
      </c>
      <c r="AH339">
        <v>-6.5019999999999994E-2</v>
      </c>
      <c r="AI339">
        <v>-4.04541E-2</v>
      </c>
      <c r="AJ339">
        <v>-7.2552699999999998E-2</v>
      </c>
      <c r="AK339">
        <v>-0.1073432</v>
      </c>
      <c r="AL339">
        <v>-5.0313499999999997E-2</v>
      </c>
      <c r="AM339">
        <v>-6.5768999999999994E-2</v>
      </c>
      <c r="AN339">
        <v>-0.1065686</v>
      </c>
      <c r="AO339">
        <v>-0.17291809999999999</v>
      </c>
      <c r="AP339">
        <v>-6.3033000000000006E-2</v>
      </c>
      <c r="AQ339">
        <v>3.3480000000000001E-4</v>
      </c>
      <c r="AR339">
        <v>1.00047E-2</v>
      </c>
      <c r="AS339">
        <v>4.8083599999999997E-2</v>
      </c>
      <c r="AT339">
        <v>8.1043699999999996E-2</v>
      </c>
      <c r="AU339">
        <v>7.2243799999999997E-2</v>
      </c>
      <c r="AV339">
        <v>6.8962599999999999E-2</v>
      </c>
      <c r="AW339">
        <v>2.0763500000000001E-2</v>
      </c>
      <c r="AX339">
        <v>-1.4907500000000001E-2</v>
      </c>
      <c r="AY339">
        <v>3.9690999999999997E-2</v>
      </c>
      <c r="AZ339">
        <v>-2.6581199999999999E-2</v>
      </c>
      <c r="BA339">
        <v>-4.7089399999999997E-2</v>
      </c>
      <c r="BB339">
        <v>-5.5800799999999998E-2</v>
      </c>
      <c r="BC339">
        <v>-8.2621100000000003E-2</v>
      </c>
      <c r="BD339">
        <v>-6.13381E-2</v>
      </c>
      <c r="BE339">
        <v>-4.5686200000000003E-2</v>
      </c>
      <c r="BF339">
        <v>-2.9149899999999999E-2</v>
      </c>
      <c r="BG339">
        <v>-2.7802999999999999E-3</v>
      </c>
      <c r="BH339">
        <v>-2.22539E-2</v>
      </c>
      <c r="BI339">
        <v>-6.0392899999999999E-2</v>
      </c>
      <c r="BJ339">
        <v>-1.2139199999999999E-2</v>
      </c>
      <c r="BK339">
        <v>-1.2514900000000001E-2</v>
      </c>
      <c r="BL339">
        <v>-4.5815399999999999E-2</v>
      </c>
      <c r="BM339">
        <v>-9.3102400000000002E-2</v>
      </c>
      <c r="BN339">
        <v>1.2746E-2</v>
      </c>
      <c r="BO339">
        <v>7.5215699999999996E-2</v>
      </c>
      <c r="BP339">
        <v>8.6105299999999996E-2</v>
      </c>
      <c r="BQ339">
        <v>0.12138790000000001</v>
      </c>
      <c r="BR339">
        <v>0.1532762</v>
      </c>
      <c r="BS339">
        <v>0.16824539999999999</v>
      </c>
      <c r="BT339">
        <v>0.15444079999999999</v>
      </c>
      <c r="BU339">
        <v>8.8812299999999997E-2</v>
      </c>
      <c r="BV339">
        <v>4.6874699999999998E-2</v>
      </c>
      <c r="BW339">
        <v>0.1089997</v>
      </c>
      <c r="BX339">
        <v>3.9545799999999999E-2</v>
      </c>
      <c r="BY339">
        <v>9.2276000000000007E-3</v>
      </c>
      <c r="BZ339">
        <v>-3.7759999999999998E-3</v>
      </c>
      <c r="CA339">
        <v>-4.3574799999999997E-2</v>
      </c>
      <c r="CB339">
        <v>-3.1176499999999999E-2</v>
      </c>
      <c r="CC339">
        <v>-1.9304399999999999E-2</v>
      </c>
      <c r="CD339">
        <v>-4.3062999999999999E-3</v>
      </c>
      <c r="CE339">
        <v>2.33125E-2</v>
      </c>
      <c r="CF339">
        <v>1.25828E-2</v>
      </c>
      <c r="CG339">
        <v>-2.7875199999999999E-2</v>
      </c>
      <c r="CH339">
        <v>1.4300200000000001E-2</v>
      </c>
      <c r="CI339">
        <v>2.4368799999999999E-2</v>
      </c>
      <c r="CJ339">
        <v>-3.738E-3</v>
      </c>
      <c r="CK339">
        <v>-3.78222E-2</v>
      </c>
      <c r="CL339">
        <v>6.5230300000000005E-2</v>
      </c>
      <c r="CM339">
        <v>0.127078</v>
      </c>
      <c r="CN339">
        <v>0.1388123</v>
      </c>
      <c r="CO339">
        <v>0.17215820000000001</v>
      </c>
      <c r="CP339">
        <v>0.20330419999999999</v>
      </c>
      <c r="CQ339">
        <v>0.23473579999999999</v>
      </c>
      <c r="CR339">
        <v>0.21364279999999999</v>
      </c>
      <c r="CS339">
        <v>0.1359426</v>
      </c>
      <c r="CT339">
        <v>8.9664900000000006E-2</v>
      </c>
      <c r="CU339">
        <v>0.1570027</v>
      </c>
      <c r="CV339">
        <v>8.5345199999999996E-2</v>
      </c>
      <c r="CW339">
        <v>4.82326E-2</v>
      </c>
      <c r="CX339">
        <v>3.2256199999999999E-2</v>
      </c>
      <c r="CY339">
        <v>-4.5285000000000004E-3</v>
      </c>
      <c r="CZ339">
        <v>-1.0149E-3</v>
      </c>
      <c r="DA339">
        <v>7.0774000000000002E-3</v>
      </c>
      <c r="DB339">
        <v>2.0537199999999999E-2</v>
      </c>
      <c r="DC339">
        <v>4.9405299999999999E-2</v>
      </c>
      <c r="DD339">
        <v>4.7419599999999999E-2</v>
      </c>
      <c r="DE339">
        <v>4.6424999999999999E-3</v>
      </c>
      <c r="DF339">
        <v>4.0739600000000001E-2</v>
      </c>
      <c r="DG339">
        <v>6.1252399999999999E-2</v>
      </c>
      <c r="DH339">
        <v>3.8339400000000003E-2</v>
      </c>
      <c r="DI339">
        <v>1.7457899999999998E-2</v>
      </c>
      <c r="DJ339">
        <v>0.1177146</v>
      </c>
      <c r="DK339">
        <v>0.1789403</v>
      </c>
      <c r="DL339">
        <v>0.1915193</v>
      </c>
      <c r="DM339">
        <v>0.2229286</v>
      </c>
      <c r="DN339">
        <v>0.2533321</v>
      </c>
      <c r="DO339">
        <v>0.3012262</v>
      </c>
      <c r="DP339">
        <v>0.2728448</v>
      </c>
      <c r="DQ339">
        <v>0.18307300000000001</v>
      </c>
      <c r="DR339">
        <v>0.13245509999999999</v>
      </c>
      <c r="DS339">
        <v>0.20500570000000001</v>
      </c>
      <c r="DT339">
        <v>0.1311446</v>
      </c>
      <c r="DU339">
        <v>8.7237599999999998E-2</v>
      </c>
      <c r="DV339">
        <v>6.8288399999999999E-2</v>
      </c>
      <c r="DW339">
        <v>5.1848199999999997E-2</v>
      </c>
      <c r="DX339">
        <v>4.2533700000000001E-2</v>
      </c>
      <c r="DY339">
        <v>4.5168600000000003E-2</v>
      </c>
      <c r="DZ339">
        <v>5.64073E-2</v>
      </c>
      <c r="EA339">
        <v>8.7079100000000006E-2</v>
      </c>
      <c r="EB339">
        <v>9.7718399999999997E-2</v>
      </c>
      <c r="EC339">
        <v>5.1592800000000001E-2</v>
      </c>
      <c r="ED339">
        <v>7.8913800000000006E-2</v>
      </c>
      <c r="EE339">
        <v>0.1145065</v>
      </c>
      <c r="EF339">
        <v>9.9092600000000003E-2</v>
      </c>
      <c r="EG339">
        <v>9.7273600000000002E-2</v>
      </c>
      <c r="EH339">
        <v>0.19349359999999999</v>
      </c>
      <c r="EI339">
        <v>0.25382120000000002</v>
      </c>
      <c r="EJ339">
        <v>0.26761980000000002</v>
      </c>
      <c r="EK339">
        <v>0.29623280000000002</v>
      </c>
      <c r="EL339">
        <v>0.32556459999999998</v>
      </c>
      <c r="EM339">
        <v>0.39722780000000002</v>
      </c>
      <c r="EN339">
        <v>0.3583229</v>
      </c>
      <c r="EO339">
        <v>0.2511217</v>
      </c>
      <c r="EP339">
        <v>0.1942373</v>
      </c>
      <c r="EQ339">
        <v>0.27431440000000001</v>
      </c>
      <c r="ER339">
        <v>0.19727159999999999</v>
      </c>
      <c r="ES339">
        <v>0.1435546</v>
      </c>
      <c r="ET339">
        <v>0.12031310000000001</v>
      </c>
      <c r="EU339">
        <v>66.64922</v>
      </c>
      <c r="EV339">
        <v>66.274429999999995</v>
      </c>
      <c r="EW339">
        <v>65.877979999999994</v>
      </c>
      <c r="EX339">
        <v>65.61891</v>
      </c>
      <c r="EY339">
        <v>65.346180000000004</v>
      </c>
      <c r="EZ339">
        <v>65.165130000000005</v>
      </c>
      <c r="FA339">
        <v>65.037450000000007</v>
      </c>
      <c r="FB339">
        <v>65.252039999999994</v>
      </c>
      <c r="FC339">
        <v>66.558750000000003</v>
      </c>
      <c r="FD339">
        <v>68.65352</v>
      </c>
      <c r="FE339">
        <v>71.301119999999997</v>
      </c>
      <c r="FF339">
        <v>73.419520000000006</v>
      </c>
      <c r="FG339">
        <v>74.714230000000001</v>
      </c>
      <c r="FH339">
        <v>75.795770000000005</v>
      </c>
      <c r="FI339">
        <v>76.0428</v>
      </c>
      <c r="FJ339">
        <v>75.880459999999999</v>
      </c>
      <c r="FK339">
        <v>75.107320000000001</v>
      </c>
      <c r="FL339">
        <v>73.970089999999999</v>
      </c>
      <c r="FM339">
        <v>71.88991</v>
      </c>
      <c r="FN339">
        <v>69.573009999999996</v>
      </c>
      <c r="FO339">
        <v>68.294179999999997</v>
      </c>
      <c r="FP339">
        <v>67.648859999999999</v>
      </c>
      <c r="FQ339">
        <v>67.115750000000006</v>
      </c>
      <c r="FR339">
        <v>66.808199999999999</v>
      </c>
      <c r="FS339">
        <v>1.1381939999999999</v>
      </c>
      <c r="FT339">
        <v>5.6709700000000002E-2</v>
      </c>
      <c r="FU339">
        <v>8.7713799999999995E-2</v>
      </c>
    </row>
    <row r="340" spans="1:177" x14ac:dyDescent="0.2">
      <c r="A340" t="s">
        <v>226</v>
      </c>
      <c r="B340" t="s">
        <v>199</v>
      </c>
      <c r="C340" t="s">
        <v>272</v>
      </c>
      <c r="D340" s="32" t="s">
        <v>242</v>
      </c>
      <c r="E340" t="s">
        <v>221</v>
      </c>
      <c r="F340">
        <v>1336</v>
      </c>
      <c r="G340">
        <v>0.85189349999999997</v>
      </c>
      <c r="H340">
        <v>0.82175600000000004</v>
      </c>
      <c r="I340">
        <v>0.75892970000000004</v>
      </c>
      <c r="J340">
        <v>0.70971759999999995</v>
      </c>
      <c r="K340">
        <v>0.68582109999999996</v>
      </c>
      <c r="L340">
        <v>0.75582870000000002</v>
      </c>
      <c r="M340">
        <v>0.75886529999999996</v>
      </c>
      <c r="N340">
        <v>0.67469270000000003</v>
      </c>
      <c r="O340">
        <v>0.30472270000000001</v>
      </c>
      <c r="P340">
        <v>-0.16141929999999999</v>
      </c>
      <c r="Q340">
        <v>-0.56817390000000001</v>
      </c>
      <c r="R340">
        <v>-0.82812680000000005</v>
      </c>
      <c r="S340">
        <v>-0.94560949999999999</v>
      </c>
      <c r="T340">
        <v>-0.83627220000000002</v>
      </c>
      <c r="U340">
        <v>-0.54040440000000001</v>
      </c>
      <c r="V340">
        <v>-7.8534199999999998E-2</v>
      </c>
      <c r="W340">
        <v>0.48106480000000001</v>
      </c>
      <c r="X340">
        <v>1.10592</v>
      </c>
      <c r="Y340">
        <v>1.4539230000000001</v>
      </c>
      <c r="Z340">
        <v>1.4887539999999999</v>
      </c>
      <c r="AA340">
        <v>1.436717</v>
      </c>
      <c r="AB340">
        <v>1.29382</v>
      </c>
      <c r="AC340">
        <v>1.1240840000000001</v>
      </c>
      <c r="AD340">
        <v>0.95683300000000004</v>
      </c>
      <c r="AE340">
        <v>-8.80074E-2</v>
      </c>
      <c r="AF340">
        <v>-5.2717899999999998E-2</v>
      </c>
      <c r="AG340">
        <v>-4.9355400000000001E-2</v>
      </c>
      <c r="AH340">
        <v>-4.8939900000000001E-2</v>
      </c>
      <c r="AI340">
        <v>-5.4189899999999999E-2</v>
      </c>
      <c r="AJ340">
        <v>-8.201E-3</v>
      </c>
      <c r="AK340">
        <v>-0.13644590000000001</v>
      </c>
      <c r="AL340">
        <v>-9.2450400000000002E-2</v>
      </c>
      <c r="AM340">
        <v>-0.10505159999999999</v>
      </c>
      <c r="AN340">
        <v>-9.8470600000000005E-2</v>
      </c>
      <c r="AO340">
        <v>-9.3961600000000006E-2</v>
      </c>
      <c r="AP340">
        <v>-0.1048206</v>
      </c>
      <c r="AQ340">
        <v>-0.14468549999999999</v>
      </c>
      <c r="AR340">
        <v>-0.1426636</v>
      </c>
      <c r="AS340">
        <v>-0.15371699999999999</v>
      </c>
      <c r="AT340">
        <v>-0.1275741</v>
      </c>
      <c r="AU340">
        <v>-8.4112500000000007E-2</v>
      </c>
      <c r="AV340">
        <v>-2.91217E-2</v>
      </c>
      <c r="AW340">
        <v>-1.20737E-2</v>
      </c>
      <c r="AX340">
        <v>-3.00168E-2</v>
      </c>
      <c r="AY340">
        <v>-4.2815499999999999E-2</v>
      </c>
      <c r="AZ340">
        <v>-7.8850100000000006E-2</v>
      </c>
      <c r="BA340">
        <v>-8.0616699999999999E-2</v>
      </c>
      <c r="BB340">
        <v>-7.7446399999999999E-2</v>
      </c>
      <c r="BC340">
        <v>-4.5706799999999999E-2</v>
      </c>
      <c r="BD340">
        <v>-1.26458E-2</v>
      </c>
      <c r="BE340">
        <v>-1.34374E-2</v>
      </c>
      <c r="BF340">
        <v>-1.5001199999999999E-2</v>
      </c>
      <c r="BG340">
        <v>-2.2429999999999999E-2</v>
      </c>
      <c r="BH340">
        <v>2.4139299999999999E-2</v>
      </c>
      <c r="BI340">
        <v>-7.9104400000000005E-2</v>
      </c>
      <c r="BJ340">
        <v>-5.1630299999999997E-2</v>
      </c>
      <c r="BK340">
        <v>-6.4857799999999993E-2</v>
      </c>
      <c r="BL340">
        <v>-5.3837799999999998E-2</v>
      </c>
      <c r="BM340">
        <v>-4.3303700000000001E-2</v>
      </c>
      <c r="BN340">
        <v>-4.0511900000000003E-2</v>
      </c>
      <c r="BO340">
        <v>-6.7685700000000001E-2</v>
      </c>
      <c r="BP340">
        <v>-5.4061400000000003E-2</v>
      </c>
      <c r="BQ340">
        <v>-4.8495000000000003E-2</v>
      </c>
      <c r="BR340">
        <v>-2.6834799999999999E-2</v>
      </c>
      <c r="BS340">
        <v>2.4746E-3</v>
      </c>
      <c r="BT340">
        <v>5.90831E-2</v>
      </c>
      <c r="BU340">
        <v>7.5076000000000004E-2</v>
      </c>
      <c r="BV340">
        <v>4.8102600000000002E-2</v>
      </c>
      <c r="BW340">
        <v>2.7519700000000001E-2</v>
      </c>
      <c r="BX340">
        <v>-1.88497E-2</v>
      </c>
      <c r="BY340">
        <v>-2.3479E-2</v>
      </c>
      <c r="BZ340">
        <v>-2.5267999999999999E-2</v>
      </c>
      <c r="CA340">
        <v>-1.64095E-2</v>
      </c>
      <c r="CB340">
        <v>1.5108E-2</v>
      </c>
      <c r="CC340">
        <v>1.1439299999999999E-2</v>
      </c>
      <c r="CD340">
        <v>8.5045999999999993E-3</v>
      </c>
      <c r="CE340">
        <v>-4.3330000000000002E-4</v>
      </c>
      <c r="CF340">
        <v>4.6538099999999999E-2</v>
      </c>
      <c r="CG340">
        <v>-3.9389800000000003E-2</v>
      </c>
      <c r="CH340">
        <v>-2.3358500000000001E-2</v>
      </c>
      <c r="CI340">
        <v>-3.70196E-2</v>
      </c>
      <c r="CJ340">
        <v>-2.29252E-2</v>
      </c>
      <c r="CK340">
        <v>-8.2182000000000002E-3</v>
      </c>
      <c r="CL340">
        <v>4.0280999999999997E-3</v>
      </c>
      <c r="CM340">
        <v>-1.43558E-2</v>
      </c>
      <c r="CN340">
        <v>7.3042000000000003E-3</v>
      </c>
      <c r="CO340">
        <v>2.4381400000000001E-2</v>
      </c>
      <c r="CP340">
        <v>4.29369E-2</v>
      </c>
      <c r="CQ340">
        <v>6.2444600000000003E-2</v>
      </c>
      <c r="CR340">
        <v>0.1201735</v>
      </c>
      <c r="CS340">
        <v>0.13543569999999999</v>
      </c>
      <c r="CT340">
        <v>0.1022078</v>
      </c>
      <c r="CU340">
        <v>7.6233599999999999E-2</v>
      </c>
      <c r="CV340">
        <v>2.2706400000000002E-2</v>
      </c>
      <c r="CW340">
        <v>1.6094399999999998E-2</v>
      </c>
      <c r="CX340">
        <v>1.0870599999999999E-2</v>
      </c>
      <c r="CY340">
        <v>1.28877E-2</v>
      </c>
      <c r="CZ340">
        <v>4.2861900000000001E-2</v>
      </c>
      <c r="DA340">
        <v>3.6316099999999997E-2</v>
      </c>
      <c r="DB340">
        <v>3.2010499999999997E-2</v>
      </c>
      <c r="DC340">
        <v>2.1563499999999999E-2</v>
      </c>
      <c r="DD340">
        <v>6.8936899999999995E-2</v>
      </c>
      <c r="DE340">
        <v>3.2479999999999998E-4</v>
      </c>
      <c r="DF340">
        <v>4.9134000000000001E-3</v>
      </c>
      <c r="DG340">
        <v>-9.1815000000000004E-3</v>
      </c>
      <c r="DH340">
        <v>7.9874000000000004E-3</v>
      </c>
      <c r="DI340">
        <v>2.6867200000000001E-2</v>
      </c>
      <c r="DJ340">
        <v>4.8568100000000003E-2</v>
      </c>
      <c r="DK340">
        <v>3.8974099999999998E-2</v>
      </c>
      <c r="DL340">
        <v>6.86697E-2</v>
      </c>
      <c r="DM340">
        <v>9.7257800000000005E-2</v>
      </c>
      <c r="DN340">
        <v>0.11270860000000001</v>
      </c>
      <c r="DO340">
        <v>0.1224146</v>
      </c>
      <c r="DP340">
        <v>0.18126400000000001</v>
      </c>
      <c r="DQ340">
        <v>0.19579540000000001</v>
      </c>
      <c r="DR340">
        <v>0.15631310000000001</v>
      </c>
      <c r="DS340">
        <v>0.1249475</v>
      </c>
      <c r="DT340">
        <v>6.42625E-2</v>
      </c>
      <c r="DU340">
        <v>5.5667899999999999E-2</v>
      </c>
      <c r="DV340">
        <v>4.7009299999999997E-2</v>
      </c>
      <c r="DW340">
        <v>5.5188300000000003E-2</v>
      </c>
      <c r="DX340">
        <v>8.2933999999999994E-2</v>
      </c>
      <c r="DY340">
        <v>7.2234099999999996E-2</v>
      </c>
      <c r="DZ340">
        <v>6.5949199999999999E-2</v>
      </c>
      <c r="EA340">
        <v>5.3323299999999997E-2</v>
      </c>
      <c r="EB340">
        <v>0.1012772</v>
      </c>
      <c r="EC340">
        <v>5.76664E-2</v>
      </c>
      <c r="ED340">
        <v>4.5733500000000003E-2</v>
      </c>
      <c r="EE340">
        <v>3.1012399999999999E-2</v>
      </c>
      <c r="EF340">
        <v>5.2620199999999999E-2</v>
      </c>
      <c r="EG340">
        <v>7.75251E-2</v>
      </c>
      <c r="EH340">
        <v>0.1128767</v>
      </c>
      <c r="EI340">
        <v>0.1159739</v>
      </c>
      <c r="EJ340">
        <v>0.15727189999999999</v>
      </c>
      <c r="EK340">
        <v>0.20247979999999999</v>
      </c>
      <c r="EL340">
        <v>0.2134479</v>
      </c>
      <c r="EM340">
        <v>0.20900170000000001</v>
      </c>
      <c r="EN340">
        <v>0.26946880000000001</v>
      </c>
      <c r="EO340">
        <v>0.28294520000000001</v>
      </c>
      <c r="EP340">
        <v>0.23443240000000001</v>
      </c>
      <c r="EQ340">
        <v>0.1952827</v>
      </c>
      <c r="ER340">
        <v>0.1242629</v>
      </c>
      <c r="ES340">
        <v>0.11280560000000001</v>
      </c>
      <c r="ET340">
        <v>9.9187700000000004E-2</v>
      </c>
      <c r="EU340">
        <v>64.306979999999996</v>
      </c>
      <c r="EV340">
        <v>63.851939999999999</v>
      </c>
      <c r="EW340">
        <v>63.169280000000001</v>
      </c>
      <c r="EX340">
        <v>62.767000000000003</v>
      </c>
      <c r="EY340">
        <v>62.538620000000002</v>
      </c>
      <c r="EZ340">
        <v>62.043430000000001</v>
      </c>
      <c r="FA340">
        <v>61.943849999999998</v>
      </c>
      <c r="FB340">
        <v>61.961489999999998</v>
      </c>
      <c r="FC340">
        <v>64.010570000000001</v>
      </c>
      <c r="FD340">
        <v>67.596419999999995</v>
      </c>
      <c r="FE340">
        <v>71.812920000000005</v>
      </c>
      <c r="FF340">
        <v>74.812899999999999</v>
      </c>
      <c r="FG340">
        <v>77.448459999999997</v>
      </c>
      <c r="FH340">
        <v>79.316059999999993</v>
      </c>
      <c r="FI340">
        <v>80.073329999999999</v>
      </c>
      <c r="FJ340">
        <v>79.742570000000001</v>
      </c>
      <c r="FK340">
        <v>78.783469999999994</v>
      </c>
      <c r="FL340">
        <v>77.143559999999994</v>
      </c>
      <c r="FM340">
        <v>74.438699999999997</v>
      </c>
      <c r="FN340">
        <v>70.693809999999999</v>
      </c>
      <c r="FO340">
        <v>68.055790000000002</v>
      </c>
      <c r="FP340">
        <v>66.486090000000004</v>
      </c>
      <c r="FQ340">
        <v>65.446430000000007</v>
      </c>
      <c r="FR340">
        <v>64.832819999999998</v>
      </c>
      <c r="FS340">
        <v>1.3927750000000001</v>
      </c>
      <c r="FT340">
        <v>6.4711199999999997E-2</v>
      </c>
      <c r="FU340">
        <v>9.9989900000000007E-2</v>
      </c>
    </row>
    <row r="341" spans="1:177" x14ac:dyDescent="0.2">
      <c r="A341" t="s">
        <v>226</v>
      </c>
      <c r="B341" t="s">
        <v>199</v>
      </c>
      <c r="C341" t="s">
        <v>272</v>
      </c>
      <c r="D341" s="32" t="s">
        <v>254</v>
      </c>
      <c r="E341" t="s">
        <v>219</v>
      </c>
      <c r="F341">
        <v>2869</v>
      </c>
      <c r="G341">
        <v>0.88828010000000002</v>
      </c>
      <c r="H341">
        <v>0.84592940000000005</v>
      </c>
      <c r="I341">
        <v>0.76726519999999998</v>
      </c>
      <c r="J341">
        <v>0.72345369999999998</v>
      </c>
      <c r="K341">
        <v>0.68175209999999997</v>
      </c>
      <c r="L341">
        <v>0.69099690000000002</v>
      </c>
      <c r="M341">
        <v>0.67146209999999995</v>
      </c>
      <c r="N341">
        <v>0.60673900000000003</v>
      </c>
      <c r="O341">
        <v>0.19734989999999999</v>
      </c>
      <c r="P341">
        <v>-0.25556139999999999</v>
      </c>
      <c r="Q341">
        <v>-0.64009249999999995</v>
      </c>
      <c r="R341">
        <v>-0.7570519</v>
      </c>
      <c r="S341">
        <v>-0.58816610000000003</v>
      </c>
      <c r="T341">
        <v>-0.39456750000000002</v>
      </c>
      <c r="U341">
        <v>-0.14611850000000001</v>
      </c>
      <c r="V341">
        <v>0.38135750000000002</v>
      </c>
      <c r="W341">
        <v>0.84996000000000005</v>
      </c>
      <c r="X341">
        <v>1.5011110000000001</v>
      </c>
      <c r="Y341">
        <v>1.781504</v>
      </c>
      <c r="Z341">
        <v>1.710977</v>
      </c>
      <c r="AA341">
        <v>1.741058</v>
      </c>
      <c r="AB341">
        <v>1.492386</v>
      </c>
      <c r="AC341">
        <v>1.206264</v>
      </c>
      <c r="AD341">
        <v>1.0961909999999999</v>
      </c>
      <c r="AE341">
        <v>-0.16162280000000001</v>
      </c>
      <c r="AF341">
        <v>-0.1187096</v>
      </c>
      <c r="AG341">
        <v>-0.1019096</v>
      </c>
      <c r="AH341">
        <v>-8.0008399999999993E-2</v>
      </c>
      <c r="AI341">
        <v>-7.7185599999999993E-2</v>
      </c>
      <c r="AJ341">
        <v>-6.6348699999999997E-2</v>
      </c>
      <c r="AK341">
        <v>-0.1693646</v>
      </c>
      <c r="AL341">
        <v>-8.9706999999999995E-2</v>
      </c>
      <c r="AM341">
        <v>-0.1307333</v>
      </c>
      <c r="AN341">
        <v>-0.20222229999999999</v>
      </c>
      <c r="AO341">
        <v>-0.30323339999999999</v>
      </c>
      <c r="AP341">
        <v>-0.25180340000000001</v>
      </c>
      <c r="AQ341">
        <v>-0.139935</v>
      </c>
      <c r="AR341">
        <v>-9.6327099999999999E-2</v>
      </c>
      <c r="AS341">
        <v>-0.162971</v>
      </c>
      <c r="AT341">
        <v>-0.1055794</v>
      </c>
      <c r="AU341">
        <v>-0.1509684</v>
      </c>
      <c r="AV341">
        <v>1.28401E-2</v>
      </c>
      <c r="AW341">
        <v>4.7685699999999998E-2</v>
      </c>
      <c r="AX341">
        <v>5.0174700000000003E-2</v>
      </c>
      <c r="AY341">
        <v>8.5355299999999995E-2</v>
      </c>
      <c r="AZ341">
        <v>-0.10955380000000001</v>
      </c>
      <c r="BA341">
        <v>-0.2075468</v>
      </c>
      <c r="BB341">
        <v>-0.15627569999999999</v>
      </c>
      <c r="BC341">
        <v>-8.5291500000000006E-2</v>
      </c>
      <c r="BD341">
        <v>-4.1080400000000003E-2</v>
      </c>
      <c r="BE341">
        <v>-4.3954399999999998E-2</v>
      </c>
      <c r="BF341">
        <v>-2.9438200000000001E-2</v>
      </c>
      <c r="BG341">
        <v>-3.0840599999999999E-2</v>
      </c>
      <c r="BH341">
        <v>-1.47657E-2</v>
      </c>
      <c r="BI341">
        <v>-0.1128234</v>
      </c>
      <c r="BJ341">
        <v>-3.4699099999999997E-2</v>
      </c>
      <c r="BK341">
        <v>-6.5432699999999996E-2</v>
      </c>
      <c r="BL341">
        <v>-0.1210633</v>
      </c>
      <c r="BM341">
        <v>-0.20231009999999999</v>
      </c>
      <c r="BN341">
        <v>-0.1491693</v>
      </c>
      <c r="BO341">
        <v>-1.7872999999999999E-3</v>
      </c>
      <c r="BP341">
        <v>3.6538099999999997E-2</v>
      </c>
      <c r="BQ341">
        <v>-1.7543400000000001E-2</v>
      </c>
      <c r="BR341">
        <v>3.7975599999999998E-2</v>
      </c>
      <c r="BS341">
        <v>-6.1881000000000002E-3</v>
      </c>
      <c r="BT341">
        <v>0.15977810000000001</v>
      </c>
      <c r="BU341">
        <v>0.19693849999999999</v>
      </c>
      <c r="BV341">
        <v>0.1697119</v>
      </c>
      <c r="BW341">
        <v>0.21635219999999999</v>
      </c>
      <c r="BX341">
        <v>2.9094700000000001E-2</v>
      </c>
      <c r="BY341">
        <v>-8.5547300000000007E-2</v>
      </c>
      <c r="BZ341">
        <v>-3.69267E-2</v>
      </c>
      <c r="CA341">
        <v>-3.2424700000000001E-2</v>
      </c>
      <c r="CB341">
        <v>1.26853E-2</v>
      </c>
      <c r="CC341">
        <v>-3.8148000000000001E-3</v>
      </c>
      <c r="CD341">
        <v>5.5865000000000003E-3</v>
      </c>
      <c r="CE341">
        <v>1.2577000000000001E-3</v>
      </c>
      <c r="CF341">
        <v>2.09605E-2</v>
      </c>
      <c r="CG341">
        <v>-7.3663199999999998E-2</v>
      </c>
      <c r="CH341">
        <v>3.3993000000000001E-3</v>
      </c>
      <c r="CI341">
        <v>-2.02057E-2</v>
      </c>
      <c r="CJ341">
        <v>-6.4852800000000002E-2</v>
      </c>
      <c r="CK341">
        <v>-0.1324108</v>
      </c>
      <c r="CL341">
        <v>-7.8085299999999996E-2</v>
      </c>
      <c r="CM341">
        <v>9.3893500000000005E-2</v>
      </c>
      <c r="CN341">
        <v>0.12856010000000001</v>
      </c>
      <c r="CO341">
        <v>8.3179299999999998E-2</v>
      </c>
      <c r="CP341">
        <v>0.1374013</v>
      </c>
      <c r="CQ341">
        <v>9.4086299999999998E-2</v>
      </c>
      <c r="CR341">
        <v>0.26154699999999997</v>
      </c>
      <c r="CS341">
        <v>0.30031049999999998</v>
      </c>
      <c r="CT341">
        <v>0.25250309999999998</v>
      </c>
      <c r="CU341">
        <v>0.30708039999999998</v>
      </c>
      <c r="CV341">
        <v>0.12512229999999999</v>
      </c>
      <c r="CW341">
        <v>-1.0508E-3</v>
      </c>
      <c r="CX341">
        <v>4.5733999999999997E-2</v>
      </c>
      <c r="CY341">
        <v>2.0442100000000001E-2</v>
      </c>
      <c r="CZ341">
        <v>6.6450999999999996E-2</v>
      </c>
      <c r="DA341">
        <v>3.6324700000000001E-2</v>
      </c>
      <c r="DB341">
        <v>4.0611300000000003E-2</v>
      </c>
      <c r="DC341">
        <v>3.33561E-2</v>
      </c>
      <c r="DD341">
        <v>5.66867E-2</v>
      </c>
      <c r="DE341">
        <v>-3.4502999999999999E-2</v>
      </c>
      <c r="DF341">
        <v>4.1497600000000003E-2</v>
      </c>
      <c r="DG341">
        <v>2.50213E-2</v>
      </c>
      <c r="DH341">
        <v>-8.6423999999999997E-3</v>
      </c>
      <c r="DI341">
        <v>-6.25116E-2</v>
      </c>
      <c r="DJ341">
        <v>-7.0013000000000002E-3</v>
      </c>
      <c r="DK341">
        <v>0.1895742</v>
      </c>
      <c r="DL341">
        <v>0.22058220000000001</v>
      </c>
      <c r="DM341">
        <v>0.18390200000000001</v>
      </c>
      <c r="DN341">
        <v>0.23682700000000001</v>
      </c>
      <c r="DO341">
        <v>0.1943607</v>
      </c>
      <c r="DP341">
        <v>0.36331590000000002</v>
      </c>
      <c r="DQ341">
        <v>0.4036825</v>
      </c>
      <c r="DR341">
        <v>0.33529429999999999</v>
      </c>
      <c r="DS341">
        <v>0.39780840000000001</v>
      </c>
      <c r="DT341">
        <v>0.22114980000000001</v>
      </c>
      <c r="DU341">
        <v>8.3445699999999998E-2</v>
      </c>
      <c r="DV341">
        <v>0.1283948</v>
      </c>
      <c r="DW341">
        <v>9.6773399999999996E-2</v>
      </c>
      <c r="DX341">
        <v>0.14408009999999999</v>
      </c>
      <c r="DY341">
        <v>9.42799E-2</v>
      </c>
      <c r="DZ341">
        <v>9.1181399999999996E-2</v>
      </c>
      <c r="EA341">
        <v>7.9700999999999994E-2</v>
      </c>
      <c r="EB341">
        <v>0.1082697</v>
      </c>
      <c r="EC341">
        <v>2.2038100000000001E-2</v>
      </c>
      <c r="ED341">
        <v>9.6505599999999997E-2</v>
      </c>
      <c r="EE341">
        <v>9.0321799999999994E-2</v>
      </c>
      <c r="EF341">
        <v>7.2516600000000001E-2</v>
      </c>
      <c r="EG341">
        <v>3.84117E-2</v>
      </c>
      <c r="EH341">
        <v>9.5632800000000004E-2</v>
      </c>
      <c r="EI341">
        <v>0.32772200000000001</v>
      </c>
      <c r="EJ341">
        <v>0.35344740000000002</v>
      </c>
      <c r="EK341">
        <v>0.3293296</v>
      </c>
      <c r="EL341">
        <v>0.380382</v>
      </c>
      <c r="EM341">
        <v>0.33914109999999997</v>
      </c>
      <c r="EN341">
        <v>0.51025399999999999</v>
      </c>
      <c r="EO341">
        <v>0.55293519999999996</v>
      </c>
      <c r="EP341">
        <v>0.4548315</v>
      </c>
      <c r="EQ341">
        <v>0.52880539999999998</v>
      </c>
      <c r="ER341">
        <v>0.35979840000000002</v>
      </c>
      <c r="ES341">
        <v>0.20544519999999999</v>
      </c>
      <c r="ET341">
        <v>0.24774370000000001</v>
      </c>
      <c r="EU341">
        <v>66.945760000000007</v>
      </c>
      <c r="EV341">
        <v>66.249049999999997</v>
      </c>
      <c r="EW341">
        <v>64.800659999999993</v>
      </c>
      <c r="EX341">
        <v>63.57141</v>
      </c>
      <c r="EY341">
        <v>62.880549999999999</v>
      </c>
      <c r="EZ341">
        <v>62.479149999999997</v>
      </c>
      <c r="FA341">
        <v>61.938200000000002</v>
      </c>
      <c r="FB341">
        <v>62.166060000000002</v>
      </c>
      <c r="FC341">
        <v>67.310230000000004</v>
      </c>
      <c r="FD341">
        <v>73.657309999999995</v>
      </c>
      <c r="FE341">
        <v>79.225210000000004</v>
      </c>
      <c r="FF341">
        <v>82.563140000000004</v>
      </c>
      <c r="FG341">
        <v>83.742320000000007</v>
      </c>
      <c r="FH341">
        <v>85.090869999999995</v>
      </c>
      <c r="FI341">
        <v>85.258260000000007</v>
      </c>
      <c r="FJ341">
        <v>86.754530000000003</v>
      </c>
      <c r="FK341">
        <v>86.424199999999999</v>
      </c>
      <c r="FL341">
        <v>83.33999</v>
      </c>
      <c r="FM341">
        <v>80.575289999999995</v>
      </c>
      <c r="FN341">
        <v>75.195819999999998</v>
      </c>
      <c r="FO341">
        <v>72.121210000000005</v>
      </c>
      <c r="FP341">
        <v>70.815629999999999</v>
      </c>
      <c r="FQ341">
        <v>69.412220000000005</v>
      </c>
      <c r="FR341">
        <v>68.033869999999993</v>
      </c>
      <c r="FS341">
        <v>1.991903</v>
      </c>
      <c r="FT341">
        <v>9.2618900000000004E-2</v>
      </c>
      <c r="FU341">
        <v>0.15903729999999999</v>
      </c>
    </row>
    <row r="342" spans="1:177" x14ac:dyDescent="0.2">
      <c r="A342" t="s">
        <v>226</v>
      </c>
      <c r="B342" t="s">
        <v>199</v>
      </c>
      <c r="C342" t="s">
        <v>272</v>
      </c>
      <c r="D342" s="32" t="s">
        <v>254</v>
      </c>
      <c r="E342" t="s">
        <v>220</v>
      </c>
      <c r="F342">
        <v>1533</v>
      </c>
      <c r="G342">
        <v>0.93390220000000002</v>
      </c>
      <c r="H342">
        <v>0.8232775</v>
      </c>
      <c r="I342">
        <v>0.80094639999999995</v>
      </c>
      <c r="J342">
        <v>0.74991399999999997</v>
      </c>
      <c r="K342">
        <v>0.80464100000000005</v>
      </c>
      <c r="L342">
        <v>0.74065250000000005</v>
      </c>
      <c r="M342">
        <v>0.73114679999999999</v>
      </c>
      <c r="N342">
        <v>0.74481940000000002</v>
      </c>
      <c r="O342">
        <v>0.2838811</v>
      </c>
      <c r="P342">
        <v>-0.12952730000000001</v>
      </c>
      <c r="Q342">
        <v>-0.52644069999999998</v>
      </c>
      <c r="R342">
        <v>-0.56909379999999998</v>
      </c>
      <c r="S342">
        <v>-0.51369109999999996</v>
      </c>
      <c r="T342">
        <v>-0.3212277</v>
      </c>
      <c r="U342">
        <v>-9.4466499999999995E-2</v>
      </c>
      <c r="V342">
        <v>0.36640279999999997</v>
      </c>
      <c r="W342">
        <v>0.76531130000000003</v>
      </c>
      <c r="X342">
        <v>1.217546</v>
      </c>
      <c r="Y342">
        <v>1.538316</v>
      </c>
      <c r="Z342">
        <v>1.470888</v>
      </c>
      <c r="AA342">
        <v>1.51495</v>
      </c>
      <c r="AB342">
        <v>1.4339980000000001</v>
      </c>
      <c r="AC342">
        <v>1.207792</v>
      </c>
      <c r="AD342">
        <v>1.1195850000000001</v>
      </c>
      <c r="AE342">
        <v>-0.17013159999999999</v>
      </c>
      <c r="AF342">
        <v>-0.1449551</v>
      </c>
      <c r="AG342">
        <v>-6.8976300000000004E-2</v>
      </c>
      <c r="AH342">
        <v>-4.6421900000000002E-2</v>
      </c>
      <c r="AI342">
        <v>3.4764200000000002E-2</v>
      </c>
      <c r="AJ342">
        <v>-3.3167099999999998E-2</v>
      </c>
      <c r="AK342">
        <v>-7.7509900000000007E-2</v>
      </c>
      <c r="AL342">
        <v>4.8742300000000002E-2</v>
      </c>
      <c r="AM342">
        <v>-8.5561399999999996E-2</v>
      </c>
      <c r="AN342">
        <v>-0.20160249999999999</v>
      </c>
      <c r="AO342">
        <v>-0.37574390000000002</v>
      </c>
      <c r="AP342">
        <v>-0.28446680000000002</v>
      </c>
      <c r="AQ342">
        <v>-0.18347040000000001</v>
      </c>
      <c r="AR342">
        <v>-0.1177701</v>
      </c>
      <c r="AS342">
        <v>-0.1256815</v>
      </c>
      <c r="AT342">
        <v>-9.9353200000000003E-2</v>
      </c>
      <c r="AU342">
        <v>-0.16361049999999999</v>
      </c>
      <c r="AV342">
        <v>-0.1391472</v>
      </c>
      <c r="AW342">
        <v>-8.0512E-2</v>
      </c>
      <c r="AX342">
        <v>-0.1127165</v>
      </c>
      <c r="AY342">
        <v>-5.3648000000000001E-2</v>
      </c>
      <c r="AZ342">
        <v>-0.14147940000000001</v>
      </c>
      <c r="BA342">
        <v>-0.2287833</v>
      </c>
      <c r="BB342">
        <v>-0.1585896</v>
      </c>
      <c r="BC342">
        <v>-6.0152299999999999E-2</v>
      </c>
      <c r="BD342">
        <v>-5.8611200000000002E-2</v>
      </c>
      <c r="BE342">
        <v>-7.6815E-3</v>
      </c>
      <c r="BF342">
        <v>2.5366E-3</v>
      </c>
      <c r="BG342">
        <v>9.4947000000000004E-2</v>
      </c>
      <c r="BH342">
        <v>4.6709899999999999E-2</v>
      </c>
      <c r="BI342">
        <v>-1.5668100000000001E-2</v>
      </c>
      <c r="BJ342">
        <v>0.1107471</v>
      </c>
      <c r="BK342">
        <v>-1.9562900000000001E-2</v>
      </c>
      <c r="BL342">
        <v>-0.1044885</v>
      </c>
      <c r="BM342">
        <v>-0.249888</v>
      </c>
      <c r="BN342">
        <v>-0.13592499999999999</v>
      </c>
      <c r="BO342">
        <v>-4.0174300000000003E-2</v>
      </c>
      <c r="BP342">
        <v>3.1081899999999999E-2</v>
      </c>
      <c r="BQ342">
        <v>4.0114799999999999E-2</v>
      </c>
      <c r="BR342">
        <v>8.1645099999999998E-2</v>
      </c>
      <c r="BS342">
        <v>3.6956700000000002E-2</v>
      </c>
      <c r="BT342">
        <v>5.3679900000000003E-2</v>
      </c>
      <c r="BU342">
        <v>0.1078982</v>
      </c>
      <c r="BV342">
        <v>3.9356000000000002E-2</v>
      </c>
      <c r="BW342">
        <v>9.9507100000000001E-2</v>
      </c>
      <c r="BX342">
        <v>3.7069100000000001E-2</v>
      </c>
      <c r="BY342">
        <v>-5.7595199999999999E-2</v>
      </c>
      <c r="BZ342">
        <v>-5.8913999999999998E-3</v>
      </c>
      <c r="CA342">
        <v>1.6018999999999999E-2</v>
      </c>
      <c r="CB342">
        <v>1.1904000000000001E-3</v>
      </c>
      <c r="CC342">
        <v>3.4771099999999999E-2</v>
      </c>
      <c r="CD342">
        <v>3.6445100000000001E-2</v>
      </c>
      <c r="CE342">
        <v>0.13662940000000001</v>
      </c>
      <c r="CF342">
        <v>0.1020324</v>
      </c>
      <c r="CG342">
        <v>2.7163300000000001E-2</v>
      </c>
      <c r="CH342">
        <v>0.15369150000000001</v>
      </c>
      <c r="CI342">
        <v>2.6147400000000001E-2</v>
      </c>
      <c r="CJ342">
        <v>-3.72276E-2</v>
      </c>
      <c r="CK342">
        <v>-0.16272059999999999</v>
      </c>
      <c r="CL342">
        <v>-3.30453E-2</v>
      </c>
      <c r="CM342">
        <v>5.9072199999999998E-2</v>
      </c>
      <c r="CN342">
        <v>0.1341764</v>
      </c>
      <c r="CO342">
        <v>0.1549449</v>
      </c>
      <c r="CP342">
        <v>0.20700389999999999</v>
      </c>
      <c r="CQ342">
        <v>0.17586889999999999</v>
      </c>
      <c r="CR342">
        <v>0.18723129999999999</v>
      </c>
      <c r="CS342">
        <v>0.23839060000000001</v>
      </c>
      <c r="CT342">
        <v>0.144681</v>
      </c>
      <c r="CU342">
        <v>0.20558190000000001</v>
      </c>
      <c r="CV342">
        <v>0.16073129999999999</v>
      </c>
      <c r="CW342">
        <v>6.0969099999999998E-2</v>
      </c>
      <c r="CX342">
        <v>9.9866899999999995E-2</v>
      </c>
      <c r="CY342">
        <v>9.2190300000000003E-2</v>
      </c>
      <c r="CZ342">
        <v>6.0991900000000002E-2</v>
      </c>
      <c r="DA342">
        <v>7.7223700000000006E-2</v>
      </c>
      <c r="DB342">
        <v>7.0353600000000002E-2</v>
      </c>
      <c r="DC342">
        <v>0.1783119</v>
      </c>
      <c r="DD342">
        <v>0.15735489999999999</v>
      </c>
      <c r="DE342">
        <v>6.9994799999999996E-2</v>
      </c>
      <c r="DF342">
        <v>0.1966358</v>
      </c>
      <c r="DG342">
        <v>7.1857799999999999E-2</v>
      </c>
      <c r="DH342">
        <v>3.0033299999999999E-2</v>
      </c>
      <c r="DI342">
        <v>-7.5553200000000001E-2</v>
      </c>
      <c r="DJ342">
        <v>6.9834300000000002E-2</v>
      </c>
      <c r="DK342">
        <v>0.1583186</v>
      </c>
      <c r="DL342">
        <v>0.23727090000000001</v>
      </c>
      <c r="DM342">
        <v>0.26977499999999999</v>
      </c>
      <c r="DN342">
        <v>0.33236280000000001</v>
      </c>
      <c r="DO342">
        <v>0.31478109999999998</v>
      </c>
      <c r="DP342">
        <v>0.32078279999999998</v>
      </c>
      <c r="DQ342">
        <v>0.36888290000000001</v>
      </c>
      <c r="DR342">
        <v>0.25000600000000001</v>
      </c>
      <c r="DS342">
        <v>0.31165670000000001</v>
      </c>
      <c r="DT342">
        <v>0.28439350000000002</v>
      </c>
      <c r="DU342">
        <v>0.17953350000000001</v>
      </c>
      <c r="DV342">
        <v>0.20562520000000001</v>
      </c>
      <c r="DW342">
        <v>0.2021696</v>
      </c>
      <c r="DX342">
        <v>0.14733579999999999</v>
      </c>
      <c r="DY342">
        <v>0.13851849999999999</v>
      </c>
      <c r="DZ342">
        <v>0.11931219999999999</v>
      </c>
      <c r="EA342">
        <v>0.2384947</v>
      </c>
      <c r="EB342">
        <v>0.2372319</v>
      </c>
      <c r="EC342">
        <v>0.1318366</v>
      </c>
      <c r="ED342">
        <v>0.2586406</v>
      </c>
      <c r="EE342">
        <v>0.13785629999999999</v>
      </c>
      <c r="EF342">
        <v>0.12714729999999999</v>
      </c>
      <c r="EG342">
        <v>5.0302699999999999E-2</v>
      </c>
      <c r="EH342">
        <v>0.21837619999999999</v>
      </c>
      <c r="EI342">
        <v>0.30161470000000001</v>
      </c>
      <c r="EJ342">
        <v>0.38612289999999999</v>
      </c>
      <c r="EK342">
        <v>0.4355714</v>
      </c>
      <c r="EL342">
        <v>0.51336099999999996</v>
      </c>
      <c r="EM342">
        <v>0.51534829999999998</v>
      </c>
      <c r="EN342">
        <v>0.51360980000000001</v>
      </c>
      <c r="EO342">
        <v>0.55729309999999999</v>
      </c>
      <c r="EP342">
        <v>0.40207850000000001</v>
      </c>
      <c r="EQ342">
        <v>0.46481169999999999</v>
      </c>
      <c r="ER342">
        <v>0.46294200000000002</v>
      </c>
      <c r="ES342">
        <v>0.35072150000000002</v>
      </c>
      <c r="ET342">
        <v>0.35832340000000001</v>
      </c>
      <c r="EU342">
        <v>68.655140000000003</v>
      </c>
      <c r="EV342">
        <v>67.80104</v>
      </c>
      <c r="EW342">
        <v>66.341300000000004</v>
      </c>
      <c r="EX342">
        <v>65.033060000000006</v>
      </c>
      <c r="EY342">
        <v>64.190349999999995</v>
      </c>
      <c r="EZ342">
        <v>64.14855</v>
      </c>
      <c r="FA342">
        <v>63.721400000000003</v>
      </c>
      <c r="FB342">
        <v>63.797420000000002</v>
      </c>
      <c r="FC342">
        <v>68.610339999999994</v>
      </c>
      <c r="FD342">
        <v>73.863399999999999</v>
      </c>
      <c r="FE342">
        <v>78.562740000000005</v>
      </c>
      <c r="FF342">
        <v>80.985929999999996</v>
      </c>
      <c r="FG342">
        <v>81.520390000000006</v>
      </c>
      <c r="FH342">
        <v>82.722700000000003</v>
      </c>
      <c r="FI342">
        <v>83.333849999999998</v>
      </c>
      <c r="FJ342">
        <v>84.992069999999998</v>
      </c>
      <c r="FK342">
        <v>84.592380000000006</v>
      </c>
      <c r="FL342">
        <v>80.921589999999995</v>
      </c>
      <c r="FM342">
        <v>79.046719999999993</v>
      </c>
      <c r="FN342">
        <v>74.117609999999999</v>
      </c>
      <c r="FO342">
        <v>72.130319999999998</v>
      </c>
      <c r="FP342">
        <v>70.934020000000004</v>
      </c>
      <c r="FQ342">
        <v>69.67174</v>
      </c>
      <c r="FR342">
        <v>68.810869999999994</v>
      </c>
      <c r="FS342">
        <v>2.4154629999999999</v>
      </c>
      <c r="FT342">
        <v>0.10659</v>
      </c>
      <c r="FU342">
        <v>0.1963454</v>
      </c>
    </row>
    <row r="343" spans="1:177" x14ac:dyDescent="0.2">
      <c r="A343" t="s">
        <v>226</v>
      </c>
      <c r="B343" t="s">
        <v>199</v>
      </c>
      <c r="C343" t="s">
        <v>272</v>
      </c>
      <c r="D343" s="32" t="s">
        <v>254</v>
      </c>
      <c r="E343" t="s">
        <v>221</v>
      </c>
      <c r="F343">
        <v>1336</v>
      </c>
      <c r="G343">
        <v>0.85722089999999995</v>
      </c>
      <c r="H343">
        <v>0.86897709999999995</v>
      </c>
      <c r="I343">
        <v>0.778478</v>
      </c>
      <c r="J343">
        <v>0.73893350000000002</v>
      </c>
      <c r="K343">
        <v>0.58605459999999998</v>
      </c>
      <c r="L343">
        <v>0.67477600000000004</v>
      </c>
      <c r="M343">
        <v>0.64416969999999996</v>
      </c>
      <c r="N343">
        <v>0.51738139999999999</v>
      </c>
      <c r="O343">
        <v>0.1465621</v>
      </c>
      <c r="P343">
        <v>-0.40133160000000001</v>
      </c>
      <c r="Q343">
        <v>-0.78526660000000004</v>
      </c>
      <c r="R343">
        <v>-1.000505</v>
      </c>
      <c r="S343">
        <v>-0.79323750000000004</v>
      </c>
      <c r="T343">
        <v>-0.58684170000000002</v>
      </c>
      <c r="U343">
        <v>-0.27825709999999998</v>
      </c>
      <c r="V343">
        <v>0.35818230000000001</v>
      </c>
      <c r="W343">
        <v>0.91889949999999998</v>
      </c>
      <c r="X343">
        <v>1.748918</v>
      </c>
      <c r="Y343">
        <v>1.9591689999999999</v>
      </c>
      <c r="Z343">
        <v>1.912838</v>
      </c>
      <c r="AA343">
        <v>1.9052340000000001</v>
      </c>
      <c r="AB343">
        <v>1.502739</v>
      </c>
      <c r="AC343">
        <v>1.1840329999999999</v>
      </c>
      <c r="AD343">
        <v>1.039452</v>
      </c>
      <c r="AE343">
        <v>-0.23383909999999999</v>
      </c>
      <c r="AF343">
        <v>-0.17007140000000001</v>
      </c>
      <c r="AG343">
        <v>-0.1636997</v>
      </c>
      <c r="AH343">
        <v>-0.131356</v>
      </c>
      <c r="AI343">
        <v>-0.2221234</v>
      </c>
      <c r="AJ343">
        <v>-0.1544596</v>
      </c>
      <c r="AK343">
        <v>-0.3099597</v>
      </c>
      <c r="AL343">
        <v>-0.24244930000000001</v>
      </c>
      <c r="AM343">
        <v>-0.19748489999999999</v>
      </c>
      <c r="AN343">
        <v>-0.33447919999999998</v>
      </c>
      <c r="AO343">
        <v>-0.39129069999999999</v>
      </c>
      <c r="AP343">
        <v>-0.4092557</v>
      </c>
      <c r="AQ343">
        <v>-0.39512039999999998</v>
      </c>
      <c r="AR343">
        <v>-0.35020590000000001</v>
      </c>
      <c r="AS343">
        <v>-0.46823999999999999</v>
      </c>
      <c r="AT343">
        <v>-0.36311310000000002</v>
      </c>
      <c r="AU343">
        <v>-0.39301740000000002</v>
      </c>
      <c r="AV343">
        <v>-0.12922449999999999</v>
      </c>
      <c r="AW343">
        <v>-0.1467656</v>
      </c>
      <c r="AX343">
        <v>-2.2996800000000001E-2</v>
      </c>
      <c r="AY343">
        <v>-2.46457E-2</v>
      </c>
      <c r="AZ343">
        <v>-0.33718140000000002</v>
      </c>
      <c r="BA343">
        <v>-0.39975250000000001</v>
      </c>
      <c r="BB343">
        <v>-0.38282260000000001</v>
      </c>
      <c r="BC343">
        <v>-0.13532250000000001</v>
      </c>
      <c r="BD343">
        <v>-5.6113499999999997E-2</v>
      </c>
      <c r="BE343">
        <v>-6.6064100000000001E-2</v>
      </c>
      <c r="BF343">
        <v>-4.4391600000000003E-2</v>
      </c>
      <c r="BG343">
        <v>-0.15514990000000001</v>
      </c>
      <c r="BH343">
        <v>-8.1469200000000006E-2</v>
      </c>
      <c r="BI343">
        <v>-0.2140601</v>
      </c>
      <c r="BJ343">
        <v>-0.15808040000000001</v>
      </c>
      <c r="BK343">
        <v>-9.5400499999999999E-2</v>
      </c>
      <c r="BL343">
        <v>-0.1945906</v>
      </c>
      <c r="BM343">
        <v>-0.22657550000000001</v>
      </c>
      <c r="BN343">
        <v>-0.26026169999999998</v>
      </c>
      <c r="BO343">
        <v>-0.1524875</v>
      </c>
      <c r="BP343">
        <v>-0.13387679999999999</v>
      </c>
      <c r="BQ343">
        <v>-0.23229379999999999</v>
      </c>
      <c r="BR343">
        <v>-0.1362814</v>
      </c>
      <c r="BS343">
        <v>-0.1748596</v>
      </c>
      <c r="BT343">
        <v>0.1085516</v>
      </c>
      <c r="BU343">
        <v>0.101144</v>
      </c>
      <c r="BV343">
        <v>0.1704445</v>
      </c>
      <c r="BW343">
        <v>0.1848862</v>
      </c>
      <c r="BX343">
        <v>-0.1209023</v>
      </c>
      <c r="BY343">
        <v>-0.21794469999999999</v>
      </c>
      <c r="BZ343">
        <v>-0.18385380000000001</v>
      </c>
      <c r="CA343">
        <v>-6.7090200000000003E-2</v>
      </c>
      <c r="CB343">
        <v>2.28135E-2</v>
      </c>
      <c r="CC343">
        <v>1.5579999999999999E-3</v>
      </c>
      <c r="CD343">
        <v>1.5839700000000002E-2</v>
      </c>
      <c r="CE343">
        <v>-0.10876429999999999</v>
      </c>
      <c r="CF343">
        <v>-3.0916300000000001E-2</v>
      </c>
      <c r="CG343">
        <v>-0.1476403</v>
      </c>
      <c r="CH343">
        <v>-9.9646700000000005E-2</v>
      </c>
      <c r="CI343">
        <v>-2.4697199999999999E-2</v>
      </c>
      <c r="CJ343">
        <v>-9.7704299999999994E-2</v>
      </c>
      <c r="CK343">
        <v>-0.1124942</v>
      </c>
      <c r="CL343">
        <v>-0.15706890000000001</v>
      </c>
      <c r="CM343">
        <v>1.55593E-2</v>
      </c>
      <c r="CN343">
        <v>1.59521E-2</v>
      </c>
      <c r="CO343">
        <v>-6.8878200000000001E-2</v>
      </c>
      <c r="CP343">
        <v>2.08215E-2</v>
      </c>
      <c r="CQ343">
        <v>-2.3764299999999999E-2</v>
      </c>
      <c r="CR343">
        <v>0.2732347</v>
      </c>
      <c r="CS343">
        <v>0.27284550000000002</v>
      </c>
      <c r="CT343">
        <v>0.30442150000000001</v>
      </c>
      <c r="CU343">
        <v>0.3300073</v>
      </c>
      <c r="CV343">
        <v>2.8891900000000002E-2</v>
      </c>
      <c r="CW343">
        <v>-9.2025099999999999E-2</v>
      </c>
      <c r="CX343">
        <v>-4.6048600000000002E-2</v>
      </c>
      <c r="CY343">
        <v>1.1421999999999999E-3</v>
      </c>
      <c r="CZ343">
        <v>0.10174039999999999</v>
      </c>
      <c r="DA343">
        <v>6.9180099999999994E-2</v>
      </c>
      <c r="DB343">
        <v>7.6071E-2</v>
      </c>
      <c r="DC343">
        <v>-6.2378700000000002E-2</v>
      </c>
      <c r="DD343">
        <v>1.9636600000000001E-2</v>
      </c>
      <c r="DE343">
        <v>-8.1220500000000001E-2</v>
      </c>
      <c r="DF343">
        <v>-4.1213E-2</v>
      </c>
      <c r="DG343">
        <v>4.6006199999999997E-2</v>
      </c>
      <c r="DH343">
        <v>-8.1789999999999999E-4</v>
      </c>
      <c r="DI343">
        <v>1.5870999999999999E-3</v>
      </c>
      <c r="DJ343">
        <v>-5.3876100000000003E-2</v>
      </c>
      <c r="DK343">
        <v>0.18360609999999999</v>
      </c>
      <c r="DL343">
        <v>0.16578100000000001</v>
      </c>
      <c r="DM343">
        <v>9.4537499999999997E-2</v>
      </c>
      <c r="DN343">
        <v>0.17792440000000001</v>
      </c>
      <c r="DO343">
        <v>0.1273311</v>
      </c>
      <c r="DP343">
        <v>0.43791770000000002</v>
      </c>
      <c r="DQ343">
        <v>0.44454700000000003</v>
      </c>
      <c r="DR343">
        <v>0.43839830000000002</v>
      </c>
      <c r="DS343">
        <v>0.47512840000000001</v>
      </c>
      <c r="DT343">
        <v>0.17868609999999999</v>
      </c>
      <c r="DU343">
        <v>3.3894399999999998E-2</v>
      </c>
      <c r="DV343">
        <v>9.1756699999999997E-2</v>
      </c>
      <c r="DW343">
        <v>9.9658800000000006E-2</v>
      </c>
      <c r="DX343">
        <v>0.21569830000000001</v>
      </c>
      <c r="DY343">
        <v>0.16681560000000001</v>
      </c>
      <c r="DZ343">
        <v>0.1630354</v>
      </c>
      <c r="EA343">
        <v>4.5947999999999996E-3</v>
      </c>
      <c r="EB343">
        <v>9.2627000000000001E-2</v>
      </c>
      <c r="EC343">
        <v>1.46792E-2</v>
      </c>
      <c r="ED343">
        <v>4.3155899999999997E-2</v>
      </c>
      <c r="EE343">
        <v>0.14809059999999999</v>
      </c>
      <c r="EF343">
        <v>0.13907069999999999</v>
      </c>
      <c r="EG343">
        <v>0.16630229999999999</v>
      </c>
      <c r="EH343">
        <v>9.5117900000000005E-2</v>
      </c>
      <c r="EI343">
        <v>0.42623909999999998</v>
      </c>
      <c r="EJ343">
        <v>0.38211010000000001</v>
      </c>
      <c r="EK343">
        <v>0.33048359999999999</v>
      </c>
      <c r="EL343">
        <v>0.40475610000000001</v>
      </c>
      <c r="EM343">
        <v>0.34548889999999999</v>
      </c>
      <c r="EN343">
        <v>0.67569380000000001</v>
      </c>
      <c r="EO343">
        <v>0.69245670000000004</v>
      </c>
      <c r="EP343">
        <v>0.6318397</v>
      </c>
      <c r="EQ343">
        <v>0.6846603</v>
      </c>
      <c r="ER343">
        <v>0.39496520000000002</v>
      </c>
      <c r="ES343">
        <v>0.21570220000000001</v>
      </c>
      <c r="ET343">
        <v>0.29072550000000003</v>
      </c>
      <c r="EU343">
        <v>65.014669999999995</v>
      </c>
      <c r="EV343">
        <v>64.495869999999996</v>
      </c>
      <c r="EW343">
        <v>63.060139999999997</v>
      </c>
      <c r="EX343">
        <v>61.92015</v>
      </c>
      <c r="EY343">
        <v>61.400770000000001</v>
      </c>
      <c r="EZ343">
        <v>60.59348</v>
      </c>
      <c r="FA343">
        <v>59.9238</v>
      </c>
      <c r="FB343">
        <v>60.322890000000001</v>
      </c>
      <c r="FC343">
        <v>65.842029999999994</v>
      </c>
      <c r="FD343">
        <v>73.424480000000003</v>
      </c>
      <c r="FE343">
        <v>79.973299999999995</v>
      </c>
      <c r="FF343">
        <v>84.343829999999997</v>
      </c>
      <c r="FG343">
        <v>86.251310000000004</v>
      </c>
      <c r="FH343">
        <v>87.765010000000004</v>
      </c>
      <c r="FI343">
        <v>87.431070000000005</v>
      </c>
      <c r="FJ343">
        <v>88.744420000000005</v>
      </c>
      <c r="FK343">
        <v>88.492320000000007</v>
      </c>
      <c r="FL343">
        <v>86.070639999999997</v>
      </c>
      <c r="FM343">
        <v>82.301460000000006</v>
      </c>
      <c r="FN343">
        <v>76.413120000000006</v>
      </c>
      <c r="FO343">
        <v>72.110730000000004</v>
      </c>
      <c r="FP343">
        <v>70.681430000000006</v>
      </c>
      <c r="FQ343">
        <v>69.118840000000006</v>
      </c>
      <c r="FR343">
        <v>67.15607</v>
      </c>
      <c r="FS343">
        <v>3.3954499999999999</v>
      </c>
      <c r="FT343">
        <v>0.15696840000000001</v>
      </c>
      <c r="FU343">
        <v>0.2647545</v>
      </c>
    </row>
    <row r="344" spans="1:177" x14ac:dyDescent="0.2">
      <c r="A344" t="s">
        <v>226</v>
      </c>
      <c r="B344" t="s">
        <v>199</v>
      </c>
      <c r="C344" t="s">
        <v>273</v>
      </c>
      <c r="D344" s="32" t="s">
        <v>231</v>
      </c>
      <c r="E344" t="s">
        <v>219</v>
      </c>
      <c r="F344">
        <v>6227</v>
      </c>
      <c r="G344">
        <v>0.51352140000000002</v>
      </c>
      <c r="H344">
        <v>0.46750160000000002</v>
      </c>
      <c r="I344">
        <v>0.44260620000000001</v>
      </c>
      <c r="J344">
        <v>0.43107069999999997</v>
      </c>
      <c r="K344">
        <v>0.43845279999999998</v>
      </c>
      <c r="L344">
        <v>0.48018749999999999</v>
      </c>
      <c r="M344">
        <v>0.56033160000000004</v>
      </c>
      <c r="N344">
        <v>0.57735630000000004</v>
      </c>
      <c r="O344">
        <v>0.53474529999999998</v>
      </c>
      <c r="P344">
        <v>0.49101860000000003</v>
      </c>
      <c r="Q344">
        <v>0.4596151</v>
      </c>
      <c r="R344">
        <v>0.43720120000000001</v>
      </c>
      <c r="S344">
        <v>0.43012499999999998</v>
      </c>
      <c r="T344">
        <v>0.42117460000000001</v>
      </c>
      <c r="U344">
        <v>0.43579390000000001</v>
      </c>
      <c r="V344">
        <v>0.46787960000000001</v>
      </c>
      <c r="W344">
        <v>0.53271389999999996</v>
      </c>
      <c r="X344">
        <v>0.63938790000000001</v>
      </c>
      <c r="Y344">
        <v>0.74151330000000004</v>
      </c>
      <c r="Z344">
        <v>0.84838469999999999</v>
      </c>
      <c r="AA344">
        <v>0.88002820000000004</v>
      </c>
      <c r="AB344">
        <v>0.8212739</v>
      </c>
      <c r="AC344">
        <v>0.71093569999999995</v>
      </c>
      <c r="AD344">
        <v>0.59543279999999998</v>
      </c>
      <c r="AE344">
        <v>-5.6938200000000001E-2</v>
      </c>
      <c r="AF344">
        <v>-5.61795E-2</v>
      </c>
      <c r="AG344">
        <v>-4.9599200000000003E-2</v>
      </c>
      <c r="AH344">
        <v>-4.0725200000000003E-2</v>
      </c>
      <c r="AI344">
        <v>-3.3223599999999999E-2</v>
      </c>
      <c r="AJ344">
        <v>-3.0700700000000001E-2</v>
      </c>
      <c r="AK344">
        <v>-3.1609100000000001E-2</v>
      </c>
      <c r="AL344">
        <v>-3.9542399999999998E-2</v>
      </c>
      <c r="AM344">
        <v>-3.11641E-2</v>
      </c>
      <c r="AN344">
        <v>-2.2732200000000001E-2</v>
      </c>
      <c r="AO344">
        <v>-1.05947E-2</v>
      </c>
      <c r="AP344">
        <v>-4.5756E-3</v>
      </c>
      <c r="AQ344">
        <v>-5.865E-4</v>
      </c>
      <c r="AR344">
        <v>2.5975999999999998E-3</v>
      </c>
      <c r="AS344">
        <v>1.36095E-2</v>
      </c>
      <c r="AT344">
        <v>8.9207999999999996E-3</v>
      </c>
      <c r="AU344">
        <v>1.8370600000000001E-2</v>
      </c>
      <c r="AV344">
        <v>1.5990899999999999E-2</v>
      </c>
      <c r="AW344">
        <v>1.2952099999999999E-2</v>
      </c>
      <c r="AX344">
        <v>7.9690999999999998E-3</v>
      </c>
      <c r="AY344">
        <v>8.92E-4</v>
      </c>
      <c r="AZ344">
        <v>-2.2521800000000002E-2</v>
      </c>
      <c r="BA344">
        <v>-2.5356299999999998E-2</v>
      </c>
      <c r="BB344">
        <v>-3.0914199999999999E-2</v>
      </c>
      <c r="BC344">
        <v>-4.5442299999999998E-2</v>
      </c>
      <c r="BD344">
        <v>-4.4887900000000001E-2</v>
      </c>
      <c r="BE344">
        <v>-3.9036500000000002E-2</v>
      </c>
      <c r="BF344">
        <v>-3.1053799999999999E-2</v>
      </c>
      <c r="BG344">
        <v>-2.38236E-2</v>
      </c>
      <c r="BH344">
        <v>-2.1391899999999998E-2</v>
      </c>
      <c r="BI344">
        <v>-2.1857999999999999E-2</v>
      </c>
      <c r="BJ344">
        <v>-2.9078300000000001E-2</v>
      </c>
      <c r="BK344">
        <v>-1.9541800000000002E-2</v>
      </c>
      <c r="BL344">
        <v>-1.3299E-2</v>
      </c>
      <c r="BM344">
        <v>-8.8020000000000004E-4</v>
      </c>
      <c r="BN344">
        <v>5.3211999999999999E-3</v>
      </c>
      <c r="BO344">
        <v>9.3221999999999992E-3</v>
      </c>
      <c r="BP344">
        <v>1.21467E-2</v>
      </c>
      <c r="BQ344">
        <v>2.24589E-2</v>
      </c>
      <c r="BR344">
        <v>1.74226E-2</v>
      </c>
      <c r="BS344">
        <v>2.68083E-2</v>
      </c>
      <c r="BT344">
        <v>2.44569E-2</v>
      </c>
      <c r="BU344">
        <v>2.20985E-2</v>
      </c>
      <c r="BV344">
        <v>1.7517700000000001E-2</v>
      </c>
      <c r="BW344">
        <v>1.13411E-2</v>
      </c>
      <c r="BX344">
        <v>-1.12554E-2</v>
      </c>
      <c r="BY344">
        <v>-1.47916E-2</v>
      </c>
      <c r="BZ344">
        <v>-2.0766900000000001E-2</v>
      </c>
      <c r="CA344">
        <v>-3.7480300000000001E-2</v>
      </c>
      <c r="CB344">
        <v>-3.70674E-2</v>
      </c>
      <c r="CC344">
        <v>-3.1720900000000003E-2</v>
      </c>
      <c r="CD344">
        <v>-2.4355399999999999E-2</v>
      </c>
      <c r="CE344">
        <v>-1.7313200000000001E-2</v>
      </c>
      <c r="CF344">
        <v>-1.4944600000000001E-2</v>
      </c>
      <c r="CG344">
        <v>-1.51045E-2</v>
      </c>
      <c r="CH344">
        <v>-2.18309E-2</v>
      </c>
      <c r="CI344">
        <v>-1.14923E-2</v>
      </c>
      <c r="CJ344">
        <v>-6.7656000000000001E-3</v>
      </c>
      <c r="CK344">
        <v>5.8478999999999996E-3</v>
      </c>
      <c r="CL344">
        <v>1.2175699999999999E-2</v>
      </c>
      <c r="CM344">
        <v>1.6184899999999999E-2</v>
      </c>
      <c r="CN344">
        <v>1.8760499999999999E-2</v>
      </c>
      <c r="CO344">
        <v>2.8587999999999999E-2</v>
      </c>
      <c r="CP344">
        <v>2.33108E-2</v>
      </c>
      <c r="CQ344">
        <v>3.2652100000000003E-2</v>
      </c>
      <c r="CR344">
        <v>3.03205E-2</v>
      </c>
      <c r="CS344">
        <v>2.8433300000000002E-2</v>
      </c>
      <c r="CT344">
        <v>2.41309E-2</v>
      </c>
      <c r="CU344">
        <v>1.85782E-2</v>
      </c>
      <c r="CV344">
        <v>-3.4523000000000002E-3</v>
      </c>
      <c r="CW344">
        <v>-7.4745000000000002E-3</v>
      </c>
      <c r="CX344">
        <v>-1.37389E-2</v>
      </c>
      <c r="CY344">
        <v>-2.9518300000000001E-2</v>
      </c>
      <c r="CZ344">
        <v>-2.9246899999999999E-2</v>
      </c>
      <c r="DA344">
        <v>-2.4405199999999998E-2</v>
      </c>
      <c r="DB344">
        <v>-1.7657099999999998E-2</v>
      </c>
      <c r="DC344">
        <v>-1.0802900000000001E-2</v>
      </c>
      <c r="DD344">
        <v>-8.4972999999999993E-3</v>
      </c>
      <c r="DE344">
        <v>-8.3510000000000008E-3</v>
      </c>
      <c r="DF344">
        <v>-1.4583499999999999E-2</v>
      </c>
      <c r="DG344">
        <v>-3.4426999999999999E-3</v>
      </c>
      <c r="DH344">
        <v>-2.3220000000000001E-4</v>
      </c>
      <c r="DI344">
        <v>1.25761E-2</v>
      </c>
      <c r="DJ344">
        <v>1.9030200000000001E-2</v>
      </c>
      <c r="DK344">
        <v>2.3047700000000001E-2</v>
      </c>
      <c r="DL344">
        <v>2.53742E-2</v>
      </c>
      <c r="DM344">
        <v>3.4716999999999998E-2</v>
      </c>
      <c r="DN344">
        <v>2.9199099999999999E-2</v>
      </c>
      <c r="DO344">
        <v>3.8496000000000002E-2</v>
      </c>
      <c r="DP344">
        <v>3.6184099999999997E-2</v>
      </c>
      <c r="DQ344">
        <v>3.4768E-2</v>
      </c>
      <c r="DR344">
        <v>3.0744199999999999E-2</v>
      </c>
      <c r="DS344">
        <v>2.5815299999999999E-2</v>
      </c>
      <c r="DT344">
        <v>4.3506999999999999E-3</v>
      </c>
      <c r="DU344">
        <v>-1.574E-4</v>
      </c>
      <c r="DV344">
        <v>-6.7108999999999997E-3</v>
      </c>
      <c r="DW344">
        <v>-1.8022400000000001E-2</v>
      </c>
      <c r="DX344">
        <v>-1.79554E-2</v>
      </c>
      <c r="DY344">
        <v>-1.3842500000000001E-2</v>
      </c>
      <c r="DZ344">
        <v>-7.9857000000000001E-3</v>
      </c>
      <c r="EA344">
        <v>-1.4028999999999999E-3</v>
      </c>
      <c r="EB344">
        <v>8.116E-4</v>
      </c>
      <c r="EC344">
        <v>1.4001E-3</v>
      </c>
      <c r="ED344">
        <v>-4.1193000000000002E-3</v>
      </c>
      <c r="EE344">
        <v>8.1796000000000004E-3</v>
      </c>
      <c r="EF344">
        <v>9.2010000000000008E-3</v>
      </c>
      <c r="EG344">
        <v>2.2290600000000001E-2</v>
      </c>
      <c r="EH344">
        <v>2.8927000000000001E-2</v>
      </c>
      <c r="EI344">
        <v>3.2956399999999997E-2</v>
      </c>
      <c r="EJ344">
        <v>3.49234E-2</v>
      </c>
      <c r="EK344">
        <v>4.3566399999999998E-2</v>
      </c>
      <c r="EL344">
        <v>3.77008E-2</v>
      </c>
      <c r="EM344">
        <v>4.6933599999999999E-2</v>
      </c>
      <c r="EN344">
        <v>4.4650099999999998E-2</v>
      </c>
      <c r="EO344">
        <v>4.3914500000000002E-2</v>
      </c>
      <c r="EP344">
        <v>4.0292700000000001E-2</v>
      </c>
      <c r="EQ344">
        <v>3.6264400000000002E-2</v>
      </c>
      <c r="ER344">
        <v>1.56171E-2</v>
      </c>
      <c r="ES344">
        <v>1.04073E-2</v>
      </c>
      <c r="ET344">
        <v>3.4364E-3</v>
      </c>
      <c r="EU344">
        <v>56.781599999999997</v>
      </c>
      <c r="EV344">
        <v>56.128329999999998</v>
      </c>
      <c r="EW344">
        <v>55.915120000000002</v>
      </c>
      <c r="EX344">
        <v>55.426909999999999</v>
      </c>
      <c r="EY344">
        <v>54.947710000000001</v>
      </c>
      <c r="EZ344">
        <v>54.573929999999997</v>
      </c>
      <c r="FA344">
        <v>54.233229999999999</v>
      </c>
      <c r="FB344">
        <v>54.586449999999999</v>
      </c>
      <c r="FC344">
        <v>57.265169999999998</v>
      </c>
      <c r="FD344">
        <v>60.393889999999999</v>
      </c>
      <c r="FE344">
        <v>63.685830000000003</v>
      </c>
      <c r="FF344">
        <v>66.148219999999995</v>
      </c>
      <c r="FG344">
        <v>67.988829999999993</v>
      </c>
      <c r="FH344">
        <v>68.591089999999994</v>
      </c>
      <c r="FI344">
        <v>69.018370000000004</v>
      </c>
      <c r="FJ344">
        <v>69.006820000000005</v>
      </c>
      <c r="FK344">
        <v>68.272030000000001</v>
      </c>
      <c r="FL344">
        <v>66.735079999999996</v>
      </c>
      <c r="FM344">
        <v>64.772260000000003</v>
      </c>
      <c r="FN344">
        <v>62.391249999999999</v>
      </c>
      <c r="FO344">
        <v>60.099159999999998</v>
      </c>
      <c r="FP344">
        <v>58.835999999999999</v>
      </c>
      <c r="FQ344">
        <v>57.990600000000001</v>
      </c>
      <c r="FR344">
        <v>57.088760000000001</v>
      </c>
      <c r="FS344">
        <v>0.21946599999999999</v>
      </c>
      <c r="FT344">
        <v>1.00441E-2</v>
      </c>
      <c r="FU344">
        <v>1.0067E-2</v>
      </c>
    </row>
    <row r="345" spans="1:177" x14ac:dyDescent="0.2">
      <c r="A345" t="s">
        <v>226</v>
      </c>
      <c r="B345" t="s">
        <v>199</v>
      </c>
      <c r="C345" t="s">
        <v>273</v>
      </c>
      <c r="D345" s="32" t="s">
        <v>231</v>
      </c>
      <c r="E345" t="s">
        <v>220</v>
      </c>
      <c r="F345">
        <v>3773</v>
      </c>
      <c r="G345">
        <v>0.50392000000000003</v>
      </c>
      <c r="H345">
        <v>0.45624720000000002</v>
      </c>
      <c r="I345">
        <v>0.42837439999999999</v>
      </c>
      <c r="J345">
        <v>0.4138154</v>
      </c>
      <c r="K345">
        <v>0.41414089999999998</v>
      </c>
      <c r="L345">
        <v>0.44559729999999997</v>
      </c>
      <c r="M345">
        <v>0.52452889999999996</v>
      </c>
      <c r="N345">
        <v>0.55141779999999996</v>
      </c>
      <c r="O345">
        <v>0.52220239999999996</v>
      </c>
      <c r="P345">
        <v>0.49300119999999997</v>
      </c>
      <c r="Q345">
        <v>0.47380109999999998</v>
      </c>
      <c r="R345">
        <v>0.45317160000000001</v>
      </c>
      <c r="S345">
        <v>0.45421909999999999</v>
      </c>
      <c r="T345">
        <v>0.44114579999999998</v>
      </c>
      <c r="U345">
        <v>0.45127230000000002</v>
      </c>
      <c r="V345">
        <v>0.47204990000000002</v>
      </c>
      <c r="W345">
        <v>0.52426119999999998</v>
      </c>
      <c r="X345">
        <v>0.62515370000000003</v>
      </c>
      <c r="Y345">
        <v>0.72231699999999999</v>
      </c>
      <c r="Z345">
        <v>0.83079340000000002</v>
      </c>
      <c r="AA345">
        <v>0.8693514</v>
      </c>
      <c r="AB345">
        <v>0.81260089999999996</v>
      </c>
      <c r="AC345">
        <v>0.70134350000000001</v>
      </c>
      <c r="AD345">
        <v>0.58623829999999999</v>
      </c>
      <c r="AE345">
        <v>-5.8719599999999997E-2</v>
      </c>
      <c r="AF345">
        <v>-5.4160899999999998E-2</v>
      </c>
      <c r="AG345">
        <v>-4.50727E-2</v>
      </c>
      <c r="AH345">
        <v>-3.3617800000000003E-2</v>
      </c>
      <c r="AI345">
        <v>-2.6234899999999998E-2</v>
      </c>
      <c r="AJ345">
        <v>-2.3328399999999999E-2</v>
      </c>
      <c r="AK345">
        <v>-2.3035699999999999E-2</v>
      </c>
      <c r="AL345">
        <v>-3.2240699999999997E-2</v>
      </c>
      <c r="AM345">
        <v>-2.4546399999999999E-2</v>
      </c>
      <c r="AN345">
        <v>-2.1752199999999999E-2</v>
      </c>
      <c r="AO345">
        <v>-3.1906E-3</v>
      </c>
      <c r="AP345">
        <v>-2.7363000000000001E-3</v>
      </c>
      <c r="AQ345">
        <v>1.0463999999999999E-2</v>
      </c>
      <c r="AR345">
        <v>7.0933000000000003E-3</v>
      </c>
      <c r="AS345">
        <v>1.4952399999999999E-2</v>
      </c>
      <c r="AT345">
        <v>1.15329E-2</v>
      </c>
      <c r="AU345">
        <v>1.9397500000000002E-2</v>
      </c>
      <c r="AV345">
        <v>2.07344E-2</v>
      </c>
      <c r="AW345">
        <v>8.3032999999999996E-3</v>
      </c>
      <c r="AX345">
        <v>3.2360000000000002E-3</v>
      </c>
      <c r="AY345">
        <v>3.0977999999999999E-3</v>
      </c>
      <c r="AZ345">
        <v>-2.2987400000000002E-2</v>
      </c>
      <c r="BA345">
        <v>-2.2671500000000001E-2</v>
      </c>
      <c r="BB345">
        <v>-2.83669E-2</v>
      </c>
      <c r="BC345">
        <v>-4.5301000000000001E-2</v>
      </c>
      <c r="BD345">
        <v>-4.1096899999999999E-2</v>
      </c>
      <c r="BE345">
        <v>-3.3878499999999999E-2</v>
      </c>
      <c r="BF345">
        <v>-2.3616600000000001E-2</v>
      </c>
      <c r="BG345">
        <v>-1.6600199999999999E-2</v>
      </c>
      <c r="BH345">
        <v>-1.34869E-2</v>
      </c>
      <c r="BI345">
        <v>-1.3063699999999999E-2</v>
      </c>
      <c r="BJ345">
        <v>-2.2432199999999999E-2</v>
      </c>
      <c r="BK345">
        <v>-1.57378E-2</v>
      </c>
      <c r="BL345">
        <v>-1.2073E-2</v>
      </c>
      <c r="BM345">
        <v>7.0118999999999997E-3</v>
      </c>
      <c r="BN345">
        <v>7.9900000000000006E-3</v>
      </c>
      <c r="BO345">
        <v>2.0086E-2</v>
      </c>
      <c r="BP345">
        <v>1.6458899999999999E-2</v>
      </c>
      <c r="BQ345">
        <v>2.4450199999999998E-2</v>
      </c>
      <c r="BR345">
        <v>2.11755E-2</v>
      </c>
      <c r="BS345">
        <v>2.9615200000000001E-2</v>
      </c>
      <c r="BT345">
        <v>3.1428200000000003E-2</v>
      </c>
      <c r="BU345">
        <v>1.93089E-2</v>
      </c>
      <c r="BV345">
        <v>1.4773400000000001E-2</v>
      </c>
      <c r="BW345">
        <v>1.6313100000000001E-2</v>
      </c>
      <c r="BX345">
        <v>-8.5144000000000001E-3</v>
      </c>
      <c r="BY345">
        <v>-9.7322999999999993E-3</v>
      </c>
      <c r="BZ345">
        <v>-1.6670899999999999E-2</v>
      </c>
      <c r="CA345">
        <v>-3.6007299999999999E-2</v>
      </c>
      <c r="CB345">
        <v>-3.2048699999999999E-2</v>
      </c>
      <c r="CC345">
        <v>-2.61254E-2</v>
      </c>
      <c r="CD345">
        <v>-1.6689800000000001E-2</v>
      </c>
      <c r="CE345">
        <v>-9.9272000000000006E-3</v>
      </c>
      <c r="CF345">
        <v>-6.6708000000000002E-3</v>
      </c>
      <c r="CG345">
        <v>-6.1571999999999998E-3</v>
      </c>
      <c r="CH345">
        <v>-1.5638900000000001E-2</v>
      </c>
      <c r="CI345">
        <v>-9.6369999999999997E-3</v>
      </c>
      <c r="CJ345">
        <v>-5.3690999999999999E-3</v>
      </c>
      <c r="CK345">
        <v>1.4078E-2</v>
      </c>
      <c r="CL345">
        <v>1.5419E-2</v>
      </c>
      <c r="CM345">
        <v>2.6750199999999998E-2</v>
      </c>
      <c r="CN345">
        <v>2.2945400000000001E-2</v>
      </c>
      <c r="CO345">
        <v>3.1028400000000001E-2</v>
      </c>
      <c r="CP345">
        <v>2.7853900000000001E-2</v>
      </c>
      <c r="CQ345">
        <v>3.66919E-2</v>
      </c>
      <c r="CR345">
        <v>3.88347E-2</v>
      </c>
      <c r="CS345">
        <v>2.6931299999999998E-2</v>
      </c>
      <c r="CT345">
        <v>2.2764199999999998E-2</v>
      </c>
      <c r="CU345">
        <v>2.54659E-2</v>
      </c>
      <c r="CV345">
        <v>1.5095E-3</v>
      </c>
      <c r="CW345">
        <v>-7.7059999999999997E-4</v>
      </c>
      <c r="CX345">
        <v>-8.5702999999999994E-3</v>
      </c>
      <c r="CY345">
        <v>-2.6713600000000001E-2</v>
      </c>
      <c r="CZ345">
        <v>-2.30006E-2</v>
      </c>
      <c r="DA345">
        <v>-1.8372300000000001E-2</v>
      </c>
      <c r="DB345">
        <v>-9.7630000000000008E-3</v>
      </c>
      <c r="DC345">
        <v>-3.2542999999999999E-3</v>
      </c>
      <c r="DD345">
        <v>1.4540000000000001E-4</v>
      </c>
      <c r="DE345">
        <v>7.494E-4</v>
      </c>
      <c r="DF345">
        <v>-8.8456000000000003E-3</v>
      </c>
      <c r="DG345">
        <v>-3.5362000000000002E-3</v>
      </c>
      <c r="DH345">
        <v>1.3347000000000001E-3</v>
      </c>
      <c r="DI345">
        <v>2.1144199999999998E-2</v>
      </c>
      <c r="DJ345">
        <v>2.2848E-2</v>
      </c>
      <c r="DK345">
        <v>3.3414399999999997E-2</v>
      </c>
      <c r="DL345">
        <v>2.9432E-2</v>
      </c>
      <c r="DM345">
        <v>3.7606599999999997E-2</v>
      </c>
      <c r="DN345">
        <v>3.4532199999999999E-2</v>
      </c>
      <c r="DO345">
        <v>4.3768700000000001E-2</v>
      </c>
      <c r="DP345">
        <v>4.6241200000000003E-2</v>
      </c>
      <c r="DQ345">
        <v>3.45537E-2</v>
      </c>
      <c r="DR345">
        <v>3.0755000000000001E-2</v>
      </c>
      <c r="DS345">
        <v>3.4618799999999998E-2</v>
      </c>
      <c r="DT345">
        <v>1.1533399999999999E-2</v>
      </c>
      <c r="DU345">
        <v>8.1910999999999998E-3</v>
      </c>
      <c r="DV345">
        <v>-4.6969999999999998E-4</v>
      </c>
      <c r="DW345">
        <v>-1.3295E-2</v>
      </c>
      <c r="DX345">
        <v>-9.9364999999999992E-3</v>
      </c>
      <c r="DY345">
        <v>-7.1780000000000004E-3</v>
      </c>
      <c r="DZ345">
        <v>2.3819999999999999E-4</v>
      </c>
      <c r="EA345">
        <v>6.3803999999999996E-3</v>
      </c>
      <c r="EB345">
        <v>9.9868999999999999E-3</v>
      </c>
      <c r="EC345">
        <v>1.0721400000000001E-2</v>
      </c>
      <c r="ED345">
        <v>9.6279999999999998E-4</v>
      </c>
      <c r="EE345">
        <v>5.2724E-3</v>
      </c>
      <c r="EF345">
        <v>1.10139E-2</v>
      </c>
      <c r="EG345">
        <v>3.1346600000000002E-2</v>
      </c>
      <c r="EH345">
        <v>3.3574300000000001E-2</v>
      </c>
      <c r="EI345">
        <v>4.3036400000000002E-2</v>
      </c>
      <c r="EJ345">
        <v>3.8797600000000002E-2</v>
      </c>
      <c r="EK345">
        <v>4.7104500000000001E-2</v>
      </c>
      <c r="EL345">
        <v>4.41748E-2</v>
      </c>
      <c r="EM345">
        <v>5.3986399999999997E-2</v>
      </c>
      <c r="EN345">
        <v>5.6934999999999999E-2</v>
      </c>
      <c r="EO345">
        <v>4.5559299999999997E-2</v>
      </c>
      <c r="EP345">
        <v>4.2292400000000001E-2</v>
      </c>
      <c r="EQ345">
        <v>4.7834099999999997E-2</v>
      </c>
      <c r="ER345">
        <v>2.6006399999999999E-2</v>
      </c>
      <c r="ES345">
        <v>2.1130300000000001E-2</v>
      </c>
      <c r="ET345">
        <v>1.12262E-2</v>
      </c>
      <c r="EU345">
        <v>57.566589999999998</v>
      </c>
      <c r="EV345">
        <v>57.002110000000002</v>
      </c>
      <c r="EW345">
        <v>56.845210000000002</v>
      </c>
      <c r="EX345">
        <v>56.354649999999999</v>
      </c>
      <c r="EY345">
        <v>55.979990000000001</v>
      </c>
      <c r="EZ345">
        <v>55.639850000000003</v>
      </c>
      <c r="FA345">
        <v>55.276420000000002</v>
      </c>
      <c r="FB345">
        <v>55.58569</v>
      </c>
      <c r="FC345">
        <v>58.040649999999999</v>
      </c>
      <c r="FD345">
        <v>60.76211</v>
      </c>
      <c r="FE345">
        <v>63.712040000000002</v>
      </c>
      <c r="FF345">
        <v>65.925399999999996</v>
      </c>
      <c r="FG345">
        <v>67.420410000000004</v>
      </c>
      <c r="FH345">
        <v>67.796480000000003</v>
      </c>
      <c r="FI345">
        <v>68.168400000000005</v>
      </c>
      <c r="FJ345">
        <v>68.078519999999997</v>
      </c>
      <c r="FK345">
        <v>67.437439999999995</v>
      </c>
      <c r="FL345">
        <v>65.953180000000003</v>
      </c>
      <c r="FM345">
        <v>64.162120000000002</v>
      </c>
      <c r="FN345">
        <v>62.18441</v>
      </c>
      <c r="FO345">
        <v>60.35745</v>
      </c>
      <c r="FP345">
        <v>59.281999999999996</v>
      </c>
      <c r="FQ345">
        <v>58.53613</v>
      </c>
      <c r="FR345">
        <v>57.759270000000001</v>
      </c>
      <c r="FS345">
        <v>0.22695689999999999</v>
      </c>
      <c r="FT345">
        <v>1.02773E-2</v>
      </c>
      <c r="FU345">
        <v>1.2485899999999999E-2</v>
      </c>
    </row>
    <row r="346" spans="1:177" x14ac:dyDescent="0.2">
      <c r="A346" t="s">
        <v>226</v>
      </c>
      <c r="B346" t="s">
        <v>199</v>
      </c>
      <c r="C346" t="s">
        <v>273</v>
      </c>
      <c r="D346" s="32" t="s">
        <v>231</v>
      </c>
      <c r="E346" t="s">
        <v>221</v>
      </c>
      <c r="F346">
        <v>2454</v>
      </c>
      <c r="G346">
        <v>0.53042769999999995</v>
      </c>
      <c r="H346">
        <v>0.48676469999999999</v>
      </c>
      <c r="I346">
        <v>0.46653689999999998</v>
      </c>
      <c r="J346">
        <v>0.45982669999999998</v>
      </c>
      <c r="K346">
        <v>0.47902790000000001</v>
      </c>
      <c r="L346">
        <v>0.53792450000000003</v>
      </c>
      <c r="M346">
        <v>0.61989360000000004</v>
      </c>
      <c r="N346">
        <v>0.62105739999999998</v>
      </c>
      <c r="O346">
        <v>0.55760030000000005</v>
      </c>
      <c r="P346">
        <v>0.49061300000000002</v>
      </c>
      <c r="Q346">
        <v>0.43965710000000002</v>
      </c>
      <c r="R346">
        <v>0.41529860000000002</v>
      </c>
      <c r="S346">
        <v>0.3950458</v>
      </c>
      <c r="T346">
        <v>0.393482</v>
      </c>
      <c r="U346">
        <v>0.4153135</v>
      </c>
      <c r="V346">
        <v>0.46554240000000002</v>
      </c>
      <c r="W346">
        <v>0.55042349999999995</v>
      </c>
      <c r="X346">
        <v>0.6654873</v>
      </c>
      <c r="Y346">
        <v>0.7751017</v>
      </c>
      <c r="Z346">
        <v>0.87818010000000002</v>
      </c>
      <c r="AA346">
        <v>0.89812890000000001</v>
      </c>
      <c r="AB346">
        <v>0.83638230000000002</v>
      </c>
      <c r="AC346">
        <v>0.72775179999999995</v>
      </c>
      <c r="AD346">
        <v>0.61186989999999997</v>
      </c>
      <c r="AE346">
        <v>-7.0635400000000001E-2</v>
      </c>
      <c r="AF346">
        <v>-7.5705499999999995E-2</v>
      </c>
      <c r="AG346">
        <v>-7.0575899999999997E-2</v>
      </c>
      <c r="AH346">
        <v>-6.5525100000000003E-2</v>
      </c>
      <c r="AI346">
        <v>-5.8124000000000002E-2</v>
      </c>
      <c r="AJ346">
        <v>-5.7364199999999997E-2</v>
      </c>
      <c r="AK346">
        <v>-6.1464299999999999E-2</v>
      </c>
      <c r="AL346">
        <v>-6.7096799999999998E-2</v>
      </c>
      <c r="AM346">
        <v>-5.4497999999999998E-2</v>
      </c>
      <c r="AN346">
        <v>-3.9375199999999999E-2</v>
      </c>
      <c r="AO346">
        <v>-3.7622599999999999E-2</v>
      </c>
      <c r="AP346">
        <v>-2.3222099999999999E-2</v>
      </c>
      <c r="AQ346">
        <v>-3.4224299999999999E-2</v>
      </c>
      <c r="AR346">
        <v>-1.9291099999999999E-2</v>
      </c>
      <c r="AS346">
        <v>-2.9732000000000001E-3</v>
      </c>
      <c r="AT346">
        <v>-9.1797000000000007E-3</v>
      </c>
      <c r="AU346">
        <v>3.2185999999999998E-3</v>
      </c>
      <c r="AV346">
        <v>-5.5453999999999998E-3</v>
      </c>
      <c r="AW346">
        <v>5.5563000000000001E-3</v>
      </c>
      <c r="AX346">
        <v>-7.9920000000000002E-4</v>
      </c>
      <c r="AY346">
        <v>-2.11825E-2</v>
      </c>
      <c r="AZ346">
        <v>-4.15038E-2</v>
      </c>
      <c r="BA346">
        <v>-4.8014599999999998E-2</v>
      </c>
      <c r="BB346">
        <v>-5.0573399999999998E-2</v>
      </c>
      <c r="BC346">
        <v>-5.1577400000000002E-2</v>
      </c>
      <c r="BD346">
        <v>-5.6911499999999997E-2</v>
      </c>
      <c r="BE346">
        <v>-5.2369899999999997E-2</v>
      </c>
      <c r="BF346">
        <v>-4.8076500000000001E-2</v>
      </c>
      <c r="BG346">
        <v>-4.0593799999999999E-2</v>
      </c>
      <c r="BH346">
        <v>-3.9826800000000002E-2</v>
      </c>
      <c r="BI346">
        <v>-4.2605499999999998E-2</v>
      </c>
      <c r="BJ346">
        <v>-4.6148799999999997E-2</v>
      </c>
      <c r="BK346">
        <v>-3.04315E-2</v>
      </c>
      <c r="BL346">
        <v>-2.1466300000000001E-2</v>
      </c>
      <c r="BM346">
        <v>-1.9669499999999999E-2</v>
      </c>
      <c r="BN346">
        <v>-5.1618000000000002E-3</v>
      </c>
      <c r="BO346">
        <v>-1.44511E-2</v>
      </c>
      <c r="BP346">
        <v>-4.505E-4</v>
      </c>
      <c r="BQ346">
        <v>1.3770599999999999E-2</v>
      </c>
      <c r="BR346">
        <v>6.1671E-3</v>
      </c>
      <c r="BS346">
        <v>1.7473200000000001E-2</v>
      </c>
      <c r="BT346">
        <v>8.1416000000000006E-3</v>
      </c>
      <c r="BU346">
        <v>2.1481500000000001E-2</v>
      </c>
      <c r="BV346">
        <v>1.58516E-2</v>
      </c>
      <c r="BW346">
        <v>-4.0940000000000004E-3</v>
      </c>
      <c r="BX346">
        <v>-2.33844E-2</v>
      </c>
      <c r="BY346">
        <v>-3.00022E-2</v>
      </c>
      <c r="BZ346">
        <v>-3.29261E-2</v>
      </c>
      <c r="CA346">
        <v>-3.83779E-2</v>
      </c>
      <c r="CB346">
        <v>-4.3894900000000001E-2</v>
      </c>
      <c r="CC346">
        <v>-3.9760499999999997E-2</v>
      </c>
      <c r="CD346">
        <v>-3.5991700000000001E-2</v>
      </c>
      <c r="CE346">
        <v>-2.8452499999999999E-2</v>
      </c>
      <c r="CF346">
        <v>-2.76805E-2</v>
      </c>
      <c r="CG346">
        <v>-2.9543900000000001E-2</v>
      </c>
      <c r="CH346">
        <v>-3.16402E-2</v>
      </c>
      <c r="CI346">
        <v>-1.37631E-2</v>
      </c>
      <c r="CJ346">
        <v>-9.0626000000000005E-3</v>
      </c>
      <c r="CK346">
        <v>-7.2351999999999998E-3</v>
      </c>
      <c r="CL346">
        <v>7.3467000000000003E-3</v>
      </c>
      <c r="CM346">
        <v>-7.5619999999999995E-4</v>
      </c>
      <c r="CN346">
        <v>1.25983E-2</v>
      </c>
      <c r="CO346">
        <v>2.5367299999999999E-2</v>
      </c>
      <c r="CP346">
        <v>1.6796200000000001E-2</v>
      </c>
      <c r="CQ346">
        <v>2.7345899999999999E-2</v>
      </c>
      <c r="CR346">
        <v>1.7621100000000001E-2</v>
      </c>
      <c r="CS346">
        <v>3.25113E-2</v>
      </c>
      <c r="CT346">
        <v>2.73838E-2</v>
      </c>
      <c r="CU346">
        <v>7.7415000000000001E-3</v>
      </c>
      <c r="CV346">
        <v>-1.0834999999999999E-2</v>
      </c>
      <c r="CW346">
        <v>-1.7526900000000002E-2</v>
      </c>
      <c r="CX346">
        <v>-2.0703599999999999E-2</v>
      </c>
      <c r="CY346">
        <v>-2.5178300000000001E-2</v>
      </c>
      <c r="CZ346">
        <v>-3.0878200000000001E-2</v>
      </c>
      <c r="DA346">
        <v>-2.7151000000000002E-2</v>
      </c>
      <c r="DB346">
        <v>-2.3906899999999998E-2</v>
      </c>
      <c r="DC346">
        <v>-1.6311200000000001E-2</v>
      </c>
      <c r="DD346">
        <v>-1.55341E-2</v>
      </c>
      <c r="DE346">
        <v>-1.6482400000000001E-2</v>
      </c>
      <c r="DF346">
        <v>-1.71317E-2</v>
      </c>
      <c r="DG346">
        <v>2.9052000000000001E-3</v>
      </c>
      <c r="DH346">
        <v>3.3411000000000001E-3</v>
      </c>
      <c r="DI346">
        <v>5.1989999999999996E-3</v>
      </c>
      <c r="DJ346">
        <v>1.98552E-2</v>
      </c>
      <c r="DK346">
        <v>1.2938699999999999E-2</v>
      </c>
      <c r="DL346">
        <v>2.5647199999999998E-2</v>
      </c>
      <c r="DM346">
        <v>3.6963999999999997E-2</v>
      </c>
      <c r="DN346">
        <v>2.7425399999999999E-2</v>
      </c>
      <c r="DO346">
        <v>3.72187E-2</v>
      </c>
      <c r="DP346">
        <v>2.7100599999999999E-2</v>
      </c>
      <c r="DQ346">
        <v>4.3541099999999999E-2</v>
      </c>
      <c r="DR346">
        <v>3.8916100000000002E-2</v>
      </c>
      <c r="DS346">
        <v>1.9576900000000001E-2</v>
      </c>
      <c r="DT346">
        <v>1.7145000000000001E-3</v>
      </c>
      <c r="DU346">
        <v>-5.0514999999999996E-3</v>
      </c>
      <c r="DV346">
        <v>-8.4811000000000001E-3</v>
      </c>
      <c r="DW346">
        <v>-6.1203000000000004E-3</v>
      </c>
      <c r="DX346">
        <v>-1.2084299999999999E-2</v>
      </c>
      <c r="DY346">
        <v>-8.9449999999999998E-3</v>
      </c>
      <c r="DZ346">
        <v>-6.4584000000000004E-3</v>
      </c>
      <c r="EA346">
        <v>1.2189E-3</v>
      </c>
      <c r="EB346">
        <v>2.0033E-3</v>
      </c>
      <c r="EC346">
        <v>2.3763999999999999E-3</v>
      </c>
      <c r="ED346">
        <v>3.8162999999999999E-3</v>
      </c>
      <c r="EE346">
        <v>2.6971700000000001E-2</v>
      </c>
      <c r="EF346">
        <v>2.1250000000000002E-2</v>
      </c>
      <c r="EG346">
        <v>2.3152099999999998E-2</v>
      </c>
      <c r="EH346">
        <v>3.7915499999999998E-2</v>
      </c>
      <c r="EI346">
        <v>3.2711999999999998E-2</v>
      </c>
      <c r="EJ346">
        <v>4.4487699999999998E-2</v>
      </c>
      <c r="EK346">
        <v>5.37078E-2</v>
      </c>
      <c r="EL346">
        <v>4.2772200000000003E-2</v>
      </c>
      <c r="EM346">
        <v>5.14733E-2</v>
      </c>
      <c r="EN346">
        <v>4.0787499999999997E-2</v>
      </c>
      <c r="EO346">
        <v>5.94663E-2</v>
      </c>
      <c r="EP346">
        <v>5.5566900000000002E-2</v>
      </c>
      <c r="EQ346">
        <v>3.6665400000000001E-2</v>
      </c>
      <c r="ER346">
        <v>1.9833900000000002E-2</v>
      </c>
      <c r="ES346">
        <v>1.29608E-2</v>
      </c>
      <c r="ET346">
        <v>9.1663000000000005E-3</v>
      </c>
      <c r="EU346">
        <v>55.486550000000001</v>
      </c>
      <c r="EV346">
        <v>54.686579999999999</v>
      </c>
      <c r="EW346">
        <v>54.380740000000003</v>
      </c>
      <c r="EX346">
        <v>53.896389999999997</v>
      </c>
      <c r="EY346">
        <v>53.244880000000002</v>
      </c>
      <c r="EZ346">
        <v>52.815849999999998</v>
      </c>
      <c r="FA346">
        <v>52.512500000000003</v>
      </c>
      <c r="FB346">
        <v>52.938110000000002</v>
      </c>
      <c r="FC346">
        <v>55.985419999999998</v>
      </c>
      <c r="FD346">
        <v>59.785800000000002</v>
      </c>
      <c r="FE346">
        <v>63.642960000000002</v>
      </c>
      <c r="FF346">
        <v>66.518140000000002</v>
      </c>
      <c r="FG346">
        <v>68.931120000000007</v>
      </c>
      <c r="FH346">
        <v>69.907129999999995</v>
      </c>
      <c r="FI346">
        <v>70.425910000000002</v>
      </c>
      <c r="FJ346">
        <v>70.542850000000001</v>
      </c>
      <c r="FK346">
        <v>69.653499999999994</v>
      </c>
      <c r="FL346">
        <v>68.029529999999994</v>
      </c>
      <c r="FM346">
        <v>65.782719999999998</v>
      </c>
      <c r="FN346">
        <v>62.735370000000003</v>
      </c>
      <c r="FO346">
        <v>59.67512</v>
      </c>
      <c r="FP346">
        <v>58.10154</v>
      </c>
      <c r="FQ346">
        <v>57.091569999999997</v>
      </c>
      <c r="FR346">
        <v>55.982909999999997</v>
      </c>
      <c r="FS346">
        <v>0.40191529999999998</v>
      </c>
      <c r="FT346">
        <v>1.88703E-2</v>
      </c>
      <c r="FU346">
        <v>1.6870900000000001E-2</v>
      </c>
    </row>
    <row r="347" spans="1:177" x14ac:dyDescent="0.2">
      <c r="A347" t="s">
        <v>226</v>
      </c>
      <c r="B347" t="s">
        <v>199</v>
      </c>
      <c r="C347" t="s">
        <v>273</v>
      </c>
      <c r="D347" s="32" t="s">
        <v>243</v>
      </c>
      <c r="E347" t="s">
        <v>219</v>
      </c>
      <c r="F347">
        <v>6227</v>
      </c>
      <c r="G347">
        <v>0.56366210000000005</v>
      </c>
      <c r="H347">
        <v>0.51165550000000004</v>
      </c>
      <c r="I347">
        <v>0.48628280000000002</v>
      </c>
      <c r="J347">
        <v>0.47087109999999999</v>
      </c>
      <c r="K347">
        <v>0.45589269999999998</v>
      </c>
      <c r="L347">
        <v>0.49456499999999998</v>
      </c>
      <c r="M347">
        <v>0.55986239999999998</v>
      </c>
      <c r="N347">
        <v>0.57037610000000005</v>
      </c>
      <c r="O347">
        <v>0.52768060000000006</v>
      </c>
      <c r="P347">
        <v>0.46024789999999999</v>
      </c>
      <c r="Q347">
        <v>0.4433396</v>
      </c>
      <c r="R347">
        <v>0.43277130000000003</v>
      </c>
      <c r="S347">
        <v>0.43785269999999998</v>
      </c>
      <c r="T347">
        <v>0.45866950000000001</v>
      </c>
      <c r="U347">
        <v>0.50014519999999996</v>
      </c>
      <c r="V347">
        <v>0.565496</v>
      </c>
      <c r="W347">
        <v>0.67521169999999997</v>
      </c>
      <c r="X347">
        <v>0.77024199999999998</v>
      </c>
      <c r="Y347">
        <v>0.86839820000000001</v>
      </c>
      <c r="Z347">
        <v>0.9680491</v>
      </c>
      <c r="AA347">
        <v>1.0118750000000001</v>
      </c>
      <c r="AB347">
        <v>0.91945180000000004</v>
      </c>
      <c r="AC347">
        <v>0.78174080000000001</v>
      </c>
      <c r="AD347">
        <v>0.6496845</v>
      </c>
      <c r="AE347">
        <v>-8.5687399999999997E-2</v>
      </c>
      <c r="AF347">
        <v>-8.0018300000000001E-2</v>
      </c>
      <c r="AG347">
        <v>-6.8227700000000002E-2</v>
      </c>
      <c r="AH347">
        <v>-5.2000600000000001E-2</v>
      </c>
      <c r="AI347">
        <v>-5.6987900000000001E-2</v>
      </c>
      <c r="AJ347">
        <v>-4.8089399999999997E-2</v>
      </c>
      <c r="AK347">
        <v>-5.4088200000000003E-2</v>
      </c>
      <c r="AL347">
        <v>-6.2708200000000006E-2</v>
      </c>
      <c r="AM347">
        <v>-3.97939E-2</v>
      </c>
      <c r="AN347">
        <v>-3.9175000000000001E-2</v>
      </c>
      <c r="AO347">
        <v>-1.88469E-2</v>
      </c>
      <c r="AP347">
        <v>-2.0287199999999998E-2</v>
      </c>
      <c r="AQ347">
        <v>-1.9931299999999999E-2</v>
      </c>
      <c r="AR347">
        <v>-1.75143E-2</v>
      </c>
      <c r="AS347">
        <v>2.8411999999999999E-3</v>
      </c>
      <c r="AT347">
        <v>-6.3242999999999997E-3</v>
      </c>
      <c r="AU347">
        <v>5.0032000000000002E-3</v>
      </c>
      <c r="AV347">
        <v>-1.77608E-2</v>
      </c>
      <c r="AW347">
        <v>-3.09901E-2</v>
      </c>
      <c r="AX347">
        <v>-2.3918600000000002E-2</v>
      </c>
      <c r="AY347">
        <v>-1.2762900000000001E-2</v>
      </c>
      <c r="AZ347">
        <v>-5.6277399999999998E-2</v>
      </c>
      <c r="BA347">
        <v>-5.7662400000000003E-2</v>
      </c>
      <c r="BB347">
        <v>-6.4951200000000001E-2</v>
      </c>
      <c r="BC347">
        <v>-6.8398500000000001E-2</v>
      </c>
      <c r="BD347">
        <v>-6.3710699999999995E-2</v>
      </c>
      <c r="BE347">
        <v>-5.3016500000000001E-2</v>
      </c>
      <c r="BF347">
        <v>-3.7808399999999999E-2</v>
      </c>
      <c r="BG347">
        <v>-4.3846099999999999E-2</v>
      </c>
      <c r="BH347">
        <v>-3.4267800000000001E-2</v>
      </c>
      <c r="BI347">
        <v>-3.75384E-2</v>
      </c>
      <c r="BJ347">
        <v>-4.5092199999999999E-2</v>
      </c>
      <c r="BK347">
        <v>-2.1249299999999999E-2</v>
      </c>
      <c r="BL347">
        <v>-2.25693E-2</v>
      </c>
      <c r="BM347">
        <v>-2.0734999999999998E-3</v>
      </c>
      <c r="BN347">
        <v>-3.4158999999999999E-3</v>
      </c>
      <c r="BO347">
        <v>-2.7022999999999999E-3</v>
      </c>
      <c r="BP347">
        <v>3.9879999999999999E-4</v>
      </c>
      <c r="BQ347">
        <v>1.9223400000000002E-2</v>
      </c>
      <c r="BR347">
        <v>1.0999399999999999E-2</v>
      </c>
      <c r="BS347">
        <v>2.3393299999999999E-2</v>
      </c>
      <c r="BT347">
        <v>1.7487E-3</v>
      </c>
      <c r="BU347">
        <v>-1.0566000000000001E-2</v>
      </c>
      <c r="BV347">
        <v>-2.9347000000000002E-3</v>
      </c>
      <c r="BW347">
        <v>8.0616999999999998E-3</v>
      </c>
      <c r="BX347">
        <v>-3.5640499999999999E-2</v>
      </c>
      <c r="BY347">
        <v>-4.09693E-2</v>
      </c>
      <c r="BZ347">
        <v>-4.9373399999999998E-2</v>
      </c>
      <c r="CA347">
        <v>-5.6424299999999997E-2</v>
      </c>
      <c r="CB347">
        <v>-5.2416200000000003E-2</v>
      </c>
      <c r="CC347">
        <v>-4.2481199999999997E-2</v>
      </c>
      <c r="CD347">
        <v>-2.7978800000000002E-2</v>
      </c>
      <c r="CE347">
        <v>-3.47441E-2</v>
      </c>
      <c r="CF347">
        <v>-2.4695000000000002E-2</v>
      </c>
      <c r="CG347">
        <v>-2.6076100000000001E-2</v>
      </c>
      <c r="CH347">
        <v>-3.2891499999999997E-2</v>
      </c>
      <c r="CI347">
        <v>-8.4054000000000004E-3</v>
      </c>
      <c r="CJ347">
        <v>-1.10682E-2</v>
      </c>
      <c r="CK347">
        <v>9.5437000000000004E-3</v>
      </c>
      <c r="CL347">
        <v>8.2690999999999997E-3</v>
      </c>
      <c r="CM347">
        <v>9.2305000000000009E-3</v>
      </c>
      <c r="CN347">
        <v>1.28054E-2</v>
      </c>
      <c r="CO347">
        <v>3.0569700000000002E-2</v>
      </c>
      <c r="CP347">
        <v>2.2997799999999999E-2</v>
      </c>
      <c r="CQ347">
        <v>3.6130200000000001E-2</v>
      </c>
      <c r="CR347">
        <v>1.5261E-2</v>
      </c>
      <c r="CS347">
        <v>3.5796000000000001E-3</v>
      </c>
      <c r="CT347">
        <v>1.15987E-2</v>
      </c>
      <c r="CU347">
        <v>2.2484799999999999E-2</v>
      </c>
      <c r="CV347">
        <v>-2.1347399999999999E-2</v>
      </c>
      <c r="CW347">
        <v>-2.9407599999999999E-2</v>
      </c>
      <c r="CX347">
        <v>-3.8584300000000002E-2</v>
      </c>
      <c r="CY347">
        <v>-4.4450200000000002E-2</v>
      </c>
      <c r="CZ347">
        <v>-4.1121699999999997E-2</v>
      </c>
      <c r="DA347">
        <v>-3.1945899999999999E-2</v>
      </c>
      <c r="DB347">
        <v>-1.81493E-2</v>
      </c>
      <c r="DC347">
        <v>-2.5642100000000001E-2</v>
      </c>
      <c r="DD347">
        <v>-1.5122200000000001E-2</v>
      </c>
      <c r="DE347">
        <v>-1.46137E-2</v>
      </c>
      <c r="DF347">
        <v>-2.0690699999999999E-2</v>
      </c>
      <c r="DG347">
        <v>4.4386E-3</v>
      </c>
      <c r="DH347">
        <v>4.3290000000000001E-4</v>
      </c>
      <c r="DI347">
        <v>2.11609E-2</v>
      </c>
      <c r="DJ347">
        <v>1.9954099999999999E-2</v>
      </c>
      <c r="DK347">
        <v>2.1163299999999999E-2</v>
      </c>
      <c r="DL347">
        <v>2.5211999999999998E-2</v>
      </c>
      <c r="DM347">
        <v>4.1916000000000002E-2</v>
      </c>
      <c r="DN347">
        <v>3.4996100000000002E-2</v>
      </c>
      <c r="DO347">
        <v>4.8867099999999997E-2</v>
      </c>
      <c r="DP347">
        <v>2.8773300000000002E-2</v>
      </c>
      <c r="DQ347">
        <v>1.7725299999999999E-2</v>
      </c>
      <c r="DR347">
        <v>2.6132099999999998E-2</v>
      </c>
      <c r="DS347">
        <v>3.6907799999999998E-2</v>
      </c>
      <c r="DT347">
        <v>-7.0543000000000003E-3</v>
      </c>
      <c r="DU347">
        <v>-1.7846000000000001E-2</v>
      </c>
      <c r="DV347">
        <v>-2.7795199999999999E-2</v>
      </c>
      <c r="DW347">
        <v>-2.7161299999999999E-2</v>
      </c>
      <c r="DX347">
        <v>-2.4814099999999999E-2</v>
      </c>
      <c r="DY347">
        <v>-1.6734599999999999E-2</v>
      </c>
      <c r="DZ347">
        <v>-3.9569999999999996E-3</v>
      </c>
      <c r="EA347">
        <v>-1.2500300000000001E-2</v>
      </c>
      <c r="EB347">
        <v>-1.3006000000000001E-3</v>
      </c>
      <c r="EC347">
        <v>1.9361000000000001E-3</v>
      </c>
      <c r="ED347">
        <v>-3.0747999999999999E-3</v>
      </c>
      <c r="EE347">
        <v>2.2983199999999999E-2</v>
      </c>
      <c r="EF347">
        <v>1.7038600000000001E-2</v>
      </c>
      <c r="EG347">
        <v>3.7934200000000001E-2</v>
      </c>
      <c r="EH347">
        <v>3.6825400000000001E-2</v>
      </c>
      <c r="EI347">
        <v>3.83924E-2</v>
      </c>
      <c r="EJ347">
        <v>4.31251E-2</v>
      </c>
      <c r="EK347">
        <v>5.8298299999999997E-2</v>
      </c>
      <c r="EL347">
        <v>5.23198E-2</v>
      </c>
      <c r="EM347">
        <v>6.7257200000000003E-2</v>
      </c>
      <c r="EN347">
        <v>4.8282800000000001E-2</v>
      </c>
      <c r="EO347">
        <v>3.8149299999999997E-2</v>
      </c>
      <c r="EP347">
        <v>4.7115999999999998E-2</v>
      </c>
      <c r="EQ347">
        <v>5.7732400000000003E-2</v>
      </c>
      <c r="ER347">
        <v>1.35826E-2</v>
      </c>
      <c r="ES347">
        <v>-1.1528E-3</v>
      </c>
      <c r="ET347">
        <v>-1.2217499999999999E-2</v>
      </c>
      <c r="EU347">
        <v>61.109160000000003</v>
      </c>
      <c r="EV347">
        <v>59.954160000000002</v>
      </c>
      <c r="EW347">
        <v>59.453290000000003</v>
      </c>
      <c r="EX347">
        <v>58.484499999999997</v>
      </c>
      <c r="EY347">
        <v>57.150329999999997</v>
      </c>
      <c r="EZ347">
        <v>55.964100000000002</v>
      </c>
      <c r="FA347">
        <v>55.583710000000004</v>
      </c>
      <c r="FB347">
        <v>57.092489999999998</v>
      </c>
      <c r="FC347">
        <v>63.205599999999997</v>
      </c>
      <c r="FD347">
        <v>71.952039999999997</v>
      </c>
      <c r="FE347">
        <v>78.770129999999995</v>
      </c>
      <c r="FF347">
        <v>81.387150000000005</v>
      </c>
      <c r="FG347">
        <v>84.932169999999999</v>
      </c>
      <c r="FH347">
        <v>87.434070000000006</v>
      </c>
      <c r="FI347">
        <v>86.392870000000002</v>
      </c>
      <c r="FJ347">
        <v>87.341350000000006</v>
      </c>
      <c r="FK347">
        <v>83.353139999999996</v>
      </c>
      <c r="FL347">
        <v>78.9846</v>
      </c>
      <c r="FM347">
        <v>77.364310000000003</v>
      </c>
      <c r="FN347">
        <v>73.337779999999995</v>
      </c>
      <c r="FO347">
        <v>68.881659999999997</v>
      </c>
      <c r="FP347">
        <v>66.401409999999998</v>
      </c>
      <c r="FQ347">
        <v>64.906679999999994</v>
      </c>
      <c r="FR347">
        <v>62.949179999999998</v>
      </c>
      <c r="FS347">
        <v>0.32825110000000002</v>
      </c>
      <c r="FT347">
        <v>1.5183500000000001E-2</v>
      </c>
      <c r="FU347">
        <v>2.0199399999999999E-2</v>
      </c>
    </row>
    <row r="348" spans="1:177" x14ac:dyDescent="0.2">
      <c r="A348" t="s">
        <v>226</v>
      </c>
      <c r="B348" t="s">
        <v>199</v>
      </c>
      <c r="C348" t="s">
        <v>273</v>
      </c>
      <c r="D348" s="32" t="s">
        <v>243</v>
      </c>
      <c r="E348" t="s">
        <v>220</v>
      </c>
      <c r="F348">
        <v>3773</v>
      </c>
      <c r="G348">
        <v>0.57014010000000004</v>
      </c>
      <c r="H348">
        <v>0.51737750000000005</v>
      </c>
      <c r="I348">
        <v>0.49201270000000003</v>
      </c>
      <c r="J348">
        <v>0.47174339999999998</v>
      </c>
      <c r="K348">
        <v>0.43983820000000001</v>
      </c>
      <c r="L348">
        <v>0.47621950000000002</v>
      </c>
      <c r="M348">
        <v>0.5285668</v>
      </c>
      <c r="N348">
        <v>0.54907280000000003</v>
      </c>
      <c r="O348">
        <v>0.52350989999999997</v>
      </c>
      <c r="P348">
        <v>0.46017360000000002</v>
      </c>
      <c r="Q348">
        <v>0.44475619999999999</v>
      </c>
      <c r="R348">
        <v>0.44163760000000002</v>
      </c>
      <c r="S348">
        <v>0.43311319999999998</v>
      </c>
      <c r="T348">
        <v>0.44959589999999999</v>
      </c>
      <c r="U348">
        <v>0.4734814</v>
      </c>
      <c r="V348">
        <v>0.52548980000000001</v>
      </c>
      <c r="W348">
        <v>0.61069390000000001</v>
      </c>
      <c r="X348">
        <v>0.6918957</v>
      </c>
      <c r="Y348">
        <v>0.77828850000000005</v>
      </c>
      <c r="Z348">
        <v>0.91071899999999995</v>
      </c>
      <c r="AA348">
        <v>0.96588719999999995</v>
      </c>
      <c r="AB348">
        <v>0.89530379999999998</v>
      </c>
      <c r="AC348">
        <v>0.75494799999999995</v>
      </c>
      <c r="AD348">
        <v>0.63274560000000002</v>
      </c>
      <c r="AE348">
        <v>-8.64621E-2</v>
      </c>
      <c r="AF348">
        <v>-7.60015E-2</v>
      </c>
      <c r="AG348">
        <v>-5.9528200000000003E-2</v>
      </c>
      <c r="AH348">
        <v>-3.8545900000000001E-2</v>
      </c>
      <c r="AI348">
        <v>-5.1838500000000003E-2</v>
      </c>
      <c r="AJ348">
        <v>-3.8214199999999997E-2</v>
      </c>
      <c r="AK348">
        <v>-4.9028700000000001E-2</v>
      </c>
      <c r="AL348">
        <v>-5.56841E-2</v>
      </c>
      <c r="AM348">
        <v>-3.0802900000000001E-2</v>
      </c>
      <c r="AN348">
        <v>-4.8282899999999997E-2</v>
      </c>
      <c r="AO348">
        <v>-2.8582099999999999E-2</v>
      </c>
      <c r="AP348">
        <v>-2.98953E-2</v>
      </c>
      <c r="AQ348">
        <v>-2.98853E-2</v>
      </c>
      <c r="AR348">
        <v>-3.2693100000000003E-2</v>
      </c>
      <c r="AS348">
        <v>-1.6447199999999999E-2</v>
      </c>
      <c r="AT348">
        <v>-2.4249699999999999E-2</v>
      </c>
      <c r="AU348">
        <v>-1.5706700000000001E-2</v>
      </c>
      <c r="AV348">
        <v>-3.8451100000000002E-2</v>
      </c>
      <c r="AW348">
        <v>-5.5899600000000001E-2</v>
      </c>
      <c r="AX348">
        <v>-3.9005900000000003E-2</v>
      </c>
      <c r="AY348">
        <v>-2.1443299999999998E-2</v>
      </c>
      <c r="AZ348">
        <v>-5.4330499999999997E-2</v>
      </c>
      <c r="BA348">
        <v>-6.1767500000000003E-2</v>
      </c>
      <c r="BB348">
        <v>-5.9111999999999998E-2</v>
      </c>
      <c r="BC348">
        <v>-6.5298200000000001E-2</v>
      </c>
      <c r="BD348">
        <v>-5.6036799999999998E-2</v>
      </c>
      <c r="BE348">
        <v>-4.1150300000000001E-2</v>
      </c>
      <c r="BF348">
        <v>-2.2149100000000001E-2</v>
      </c>
      <c r="BG348">
        <v>-3.7213999999999997E-2</v>
      </c>
      <c r="BH348">
        <v>-2.2749100000000001E-2</v>
      </c>
      <c r="BI348">
        <v>-3.11495E-2</v>
      </c>
      <c r="BJ348">
        <v>-3.85676E-2</v>
      </c>
      <c r="BK348">
        <v>-1.3962E-2</v>
      </c>
      <c r="BL348">
        <v>-3.05705E-2</v>
      </c>
      <c r="BM348">
        <v>-1.05877E-2</v>
      </c>
      <c r="BN348">
        <v>-1.22136E-2</v>
      </c>
      <c r="BO348">
        <v>-1.3131200000000001E-2</v>
      </c>
      <c r="BP348">
        <v>-1.5207399999999999E-2</v>
      </c>
      <c r="BQ348">
        <v>1.1659000000000001E-3</v>
      </c>
      <c r="BR348">
        <v>-5.7622999999999997E-3</v>
      </c>
      <c r="BS348">
        <v>5.3485E-3</v>
      </c>
      <c r="BT348">
        <v>-1.59008E-2</v>
      </c>
      <c r="BU348">
        <v>-3.1738799999999998E-2</v>
      </c>
      <c r="BV348">
        <v>-1.20949E-2</v>
      </c>
      <c r="BW348">
        <v>5.0074000000000004E-3</v>
      </c>
      <c r="BX348">
        <v>-2.8116700000000001E-2</v>
      </c>
      <c r="BY348">
        <v>-4.1707300000000003E-2</v>
      </c>
      <c r="BZ348">
        <v>-4.2468400000000003E-2</v>
      </c>
      <c r="CA348">
        <v>-5.06401E-2</v>
      </c>
      <c r="CB348">
        <v>-4.2209299999999998E-2</v>
      </c>
      <c r="CC348">
        <v>-2.84219E-2</v>
      </c>
      <c r="CD348">
        <v>-1.0792700000000001E-2</v>
      </c>
      <c r="CE348">
        <v>-2.7085100000000001E-2</v>
      </c>
      <c r="CF348">
        <v>-1.2038E-2</v>
      </c>
      <c r="CG348">
        <v>-1.8766499999999998E-2</v>
      </c>
      <c r="CH348">
        <v>-2.6712799999999998E-2</v>
      </c>
      <c r="CI348">
        <v>-2.2980000000000001E-3</v>
      </c>
      <c r="CJ348">
        <v>-1.8303E-2</v>
      </c>
      <c r="CK348">
        <v>1.8752E-3</v>
      </c>
      <c r="CL348">
        <v>3.2799999999999998E-5</v>
      </c>
      <c r="CM348">
        <v>-1.5273999999999999E-3</v>
      </c>
      <c r="CN348">
        <v>-3.0969000000000001E-3</v>
      </c>
      <c r="CO348">
        <v>1.33647E-2</v>
      </c>
      <c r="CP348">
        <v>7.0420999999999999E-3</v>
      </c>
      <c r="CQ348">
        <v>1.9931299999999999E-2</v>
      </c>
      <c r="CR348">
        <v>-2.8259999999999998E-4</v>
      </c>
      <c r="CS348">
        <v>-1.50051E-2</v>
      </c>
      <c r="CT348">
        <v>6.5436000000000001E-3</v>
      </c>
      <c r="CU348">
        <v>2.3327000000000001E-2</v>
      </c>
      <c r="CV348">
        <v>-9.9611000000000005E-3</v>
      </c>
      <c r="CW348">
        <v>-2.78137E-2</v>
      </c>
      <c r="CX348">
        <v>-3.0941099999999999E-2</v>
      </c>
      <c r="CY348">
        <v>-3.5982E-2</v>
      </c>
      <c r="CZ348">
        <v>-2.8381799999999999E-2</v>
      </c>
      <c r="DA348">
        <v>-1.56934E-2</v>
      </c>
      <c r="DB348">
        <v>5.6360000000000004E-4</v>
      </c>
      <c r="DC348">
        <v>-1.6956300000000001E-2</v>
      </c>
      <c r="DD348">
        <v>-1.3269E-3</v>
      </c>
      <c r="DE348">
        <v>-6.3834E-3</v>
      </c>
      <c r="DF348">
        <v>-1.48579E-2</v>
      </c>
      <c r="DG348" s="74">
        <v>9.3658999999999999E-3</v>
      </c>
      <c r="DH348">
        <v>-6.0355000000000001E-3</v>
      </c>
      <c r="DI348">
        <v>1.4338099999999999E-2</v>
      </c>
      <c r="DJ348">
        <v>1.2279099999999999E-2</v>
      </c>
      <c r="DK348">
        <v>1.0076399999999999E-2</v>
      </c>
      <c r="DL348">
        <v>9.0136999999999995E-3</v>
      </c>
      <c r="DM348">
        <v>2.5563499999999999E-2</v>
      </c>
      <c r="DN348">
        <v>1.98464E-2</v>
      </c>
      <c r="DO348">
        <v>3.4514000000000003E-2</v>
      </c>
      <c r="DP348">
        <v>1.53356E-2</v>
      </c>
      <c r="DQ348">
        <v>1.7286000000000001E-3</v>
      </c>
      <c r="DR348">
        <v>2.5182099999999999E-2</v>
      </c>
      <c r="DS348">
        <v>4.1646599999999999E-2</v>
      </c>
      <c r="DT348">
        <v>8.1945000000000004E-3</v>
      </c>
      <c r="DU348">
        <v>-1.3920099999999999E-2</v>
      </c>
      <c r="DV348">
        <v>-1.9413799999999998E-2</v>
      </c>
      <c r="DW348">
        <v>-1.4818100000000001E-2</v>
      </c>
      <c r="DX348">
        <v>-8.4171000000000003E-3</v>
      </c>
      <c r="DY348">
        <v>2.6844E-3</v>
      </c>
      <c r="DZ348">
        <v>1.69604E-2</v>
      </c>
      <c r="EA348">
        <v>-2.3318000000000002E-3</v>
      </c>
      <c r="EB348">
        <v>1.41382E-2</v>
      </c>
      <c r="EC348">
        <v>1.14958E-2</v>
      </c>
      <c r="ED348">
        <v>2.2585999999999999E-3</v>
      </c>
      <c r="EE348">
        <v>2.6206900000000002E-2</v>
      </c>
      <c r="EF348">
        <v>1.16769E-2</v>
      </c>
      <c r="EG348">
        <v>3.23325E-2</v>
      </c>
      <c r="EH348">
        <v>2.9960799999999999E-2</v>
      </c>
      <c r="EI348">
        <v>2.68305E-2</v>
      </c>
      <c r="EJ348">
        <v>2.6499399999999999E-2</v>
      </c>
      <c r="EK348">
        <v>4.3176600000000002E-2</v>
      </c>
      <c r="EL348">
        <v>3.8333899999999997E-2</v>
      </c>
      <c r="EM348">
        <v>5.5569199999999999E-2</v>
      </c>
      <c r="EN348">
        <v>3.7885799999999997E-2</v>
      </c>
      <c r="EO348">
        <v>2.58894E-2</v>
      </c>
      <c r="EP348">
        <v>5.2093100000000003E-2</v>
      </c>
      <c r="EQ348">
        <v>6.8097199999999997E-2</v>
      </c>
      <c r="ER348">
        <v>3.4408300000000003E-2</v>
      </c>
      <c r="ES348">
        <v>6.1399999999999996E-3</v>
      </c>
      <c r="ET348">
        <v>-2.7702E-3</v>
      </c>
      <c r="EU348">
        <v>61.232799999999997</v>
      </c>
      <c r="EV348">
        <v>60.975070000000002</v>
      </c>
      <c r="EW348">
        <v>60.325020000000002</v>
      </c>
      <c r="EX348">
        <v>59.6935</v>
      </c>
      <c r="EY348">
        <v>58.283160000000002</v>
      </c>
      <c r="EZ348">
        <v>57.21584</v>
      </c>
      <c r="FA348">
        <v>56.860550000000003</v>
      </c>
      <c r="FB348">
        <v>58.127650000000003</v>
      </c>
      <c r="FC348">
        <v>64.293909999999997</v>
      </c>
      <c r="FD348">
        <v>72.665899999999993</v>
      </c>
      <c r="FE348">
        <v>78.494900000000001</v>
      </c>
      <c r="FF348">
        <v>79.869470000000007</v>
      </c>
      <c r="FG348">
        <v>84.068150000000003</v>
      </c>
      <c r="FH348">
        <v>86.645020000000002</v>
      </c>
      <c r="FI348">
        <v>85.083979999999997</v>
      </c>
      <c r="FJ348">
        <v>86.222499999999997</v>
      </c>
      <c r="FK348">
        <v>81.745469999999997</v>
      </c>
      <c r="FL348">
        <v>76.580820000000003</v>
      </c>
      <c r="FM348">
        <v>75.964309999999998</v>
      </c>
      <c r="FN348">
        <v>71.822749999999999</v>
      </c>
      <c r="FO348">
        <v>68.239149999999995</v>
      </c>
      <c r="FP348">
        <v>66.261449999999996</v>
      </c>
      <c r="FQ348">
        <v>65.226169999999996</v>
      </c>
      <c r="FR348">
        <v>63.306480000000001</v>
      </c>
      <c r="FS348">
        <v>0.33114179999999999</v>
      </c>
      <c r="FT348">
        <v>1.54862E-2</v>
      </c>
      <c r="FU348">
        <v>2.4422900000000001E-2</v>
      </c>
    </row>
    <row r="349" spans="1:177" x14ac:dyDescent="0.2">
      <c r="A349" t="s">
        <v>226</v>
      </c>
      <c r="B349" t="s">
        <v>199</v>
      </c>
      <c r="C349" t="s">
        <v>273</v>
      </c>
      <c r="D349" s="32" t="s">
        <v>243</v>
      </c>
      <c r="E349" t="s">
        <v>221</v>
      </c>
      <c r="F349">
        <v>2454</v>
      </c>
      <c r="G349">
        <v>0.55453410000000003</v>
      </c>
      <c r="H349">
        <v>0.5031407</v>
      </c>
      <c r="I349">
        <v>0.47732760000000002</v>
      </c>
      <c r="J349">
        <v>0.4688715</v>
      </c>
      <c r="K349">
        <v>0.48044199999999998</v>
      </c>
      <c r="L349">
        <v>0.52252969999999999</v>
      </c>
      <c r="M349">
        <v>0.60700779999999999</v>
      </c>
      <c r="N349">
        <v>0.60204639999999998</v>
      </c>
      <c r="O349">
        <v>0.533771</v>
      </c>
      <c r="P349">
        <v>0.46064300000000002</v>
      </c>
      <c r="Q349">
        <v>0.44205</v>
      </c>
      <c r="R349">
        <v>0.42049009999999998</v>
      </c>
      <c r="S349">
        <v>0.44771030000000001</v>
      </c>
      <c r="T349">
        <v>0.47582039999999998</v>
      </c>
      <c r="U349">
        <v>0.5455158</v>
      </c>
      <c r="V349">
        <v>0.63091399999999997</v>
      </c>
      <c r="W349">
        <v>0.78076389999999996</v>
      </c>
      <c r="X349">
        <v>0.89624919999999997</v>
      </c>
      <c r="Y349">
        <v>1.015274</v>
      </c>
      <c r="Z349">
        <v>1.0561830000000001</v>
      </c>
      <c r="AA349">
        <v>1.0819160000000001</v>
      </c>
      <c r="AB349">
        <v>0.95641229999999999</v>
      </c>
      <c r="AC349">
        <v>0.82375849999999995</v>
      </c>
      <c r="AD349">
        <v>0.67553629999999998</v>
      </c>
      <c r="AE349">
        <v>-0.1122886</v>
      </c>
      <c r="AF349">
        <v>-0.1120464</v>
      </c>
      <c r="AG349">
        <v>-0.10684979999999999</v>
      </c>
      <c r="AH349">
        <v>-9.7745200000000004E-2</v>
      </c>
      <c r="AI349">
        <v>-8.7956300000000001E-2</v>
      </c>
      <c r="AJ349">
        <v>-8.7753600000000001E-2</v>
      </c>
      <c r="AK349">
        <v>-9.1720499999999996E-2</v>
      </c>
      <c r="AL349">
        <v>-0.10374750000000001</v>
      </c>
      <c r="AM349">
        <v>-8.1099500000000005E-2</v>
      </c>
      <c r="AN349">
        <v>-5.3147300000000001E-2</v>
      </c>
      <c r="AO349">
        <v>-3.1265800000000003E-2</v>
      </c>
      <c r="AP349">
        <v>-3.2724700000000002E-2</v>
      </c>
      <c r="AQ349">
        <v>-3.0836100000000002E-2</v>
      </c>
      <c r="AR349">
        <v>-2.1346799999999999E-2</v>
      </c>
      <c r="AS349">
        <v>7.1871000000000001E-3</v>
      </c>
      <c r="AT349">
        <v>-5.6030000000000003E-3</v>
      </c>
      <c r="AU349">
        <v>1.02685E-2</v>
      </c>
      <c r="AV349">
        <v>-1.5048199999999999E-2</v>
      </c>
      <c r="AW349">
        <v>-1.9547599999999998E-2</v>
      </c>
      <c r="AX349">
        <v>-3.76902E-2</v>
      </c>
      <c r="AY349">
        <v>-3.6894099999999999E-2</v>
      </c>
      <c r="AZ349">
        <v>-9.5439399999999994E-2</v>
      </c>
      <c r="BA349">
        <v>-7.9936300000000002E-2</v>
      </c>
      <c r="BB349">
        <v>-0.1000205</v>
      </c>
      <c r="BC349">
        <v>-8.41084E-2</v>
      </c>
      <c r="BD349">
        <v>-8.5935700000000004E-2</v>
      </c>
      <c r="BE349">
        <v>-8.1710199999999997E-2</v>
      </c>
      <c r="BF349">
        <v>-7.2523500000000005E-2</v>
      </c>
      <c r="BG349">
        <v>-6.3541100000000003E-2</v>
      </c>
      <c r="BH349">
        <v>-6.2137299999999999E-2</v>
      </c>
      <c r="BI349">
        <v>-6.0173499999999998E-2</v>
      </c>
      <c r="BJ349">
        <v>-6.8203E-2</v>
      </c>
      <c r="BK349">
        <v>-4.3887500000000003E-2</v>
      </c>
      <c r="BL349">
        <v>-2.1673100000000001E-2</v>
      </c>
      <c r="BM349">
        <v>3.5110000000000002E-4</v>
      </c>
      <c r="BN349">
        <v>-2.698E-4</v>
      </c>
      <c r="BO349">
        <v>4.1723999999999997E-3</v>
      </c>
      <c r="BP349">
        <v>1.5177400000000001E-2</v>
      </c>
      <c r="BQ349">
        <v>3.9236E-2</v>
      </c>
      <c r="BR349">
        <v>2.80685E-2</v>
      </c>
      <c r="BS349">
        <v>4.41444E-2</v>
      </c>
      <c r="BT349">
        <v>2.0427799999999999E-2</v>
      </c>
      <c r="BU349">
        <v>1.6147499999999999E-2</v>
      </c>
      <c r="BV349">
        <v>-3.9899000000000002E-3</v>
      </c>
      <c r="BW349">
        <v>-3.0111000000000001E-3</v>
      </c>
      <c r="BX349">
        <v>-6.2138400000000003E-2</v>
      </c>
      <c r="BY349">
        <v>-5.1033799999999997E-2</v>
      </c>
      <c r="BZ349">
        <v>-7.0684999999999998E-2</v>
      </c>
      <c r="CA349">
        <v>-6.4590900000000007E-2</v>
      </c>
      <c r="CB349">
        <v>-6.7851499999999995E-2</v>
      </c>
      <c r="CC349">
        <v>-6.42987E-2</v>
      </c>
      <c r="CD349">
        <v>-5.5055E-2</v>
      </c>
      <c r="CE349">
        <v>-4.6631199999999998E-2</v>
      </c>
      <c r="CF349">
        <v>-4.43956E-2</v>
      </c>
      <c r="CG349">
        <v>-3.8324200000000003E-2</v>
      </c>
      <c r="CH349">
        <v>-4.3584900000000003E-2</v>
      </c>
      <c r="CI349">
        <v>-1.8114499999999999E-2</v>
      </c>
      <c r="CJ349">
        <v>1.259E-4</v>
      </c>
      <c r="CK349">
        <v>2.2248899999999999E-2</v>
      </c>
      <c r="CL349">
        <v>2.22084E-2</v>
      </c>
      <c r="CM349">
        <v>2.8419199999999999E-2</v>
      </c>
      <c r="CN349">
        <v>4.0474000000000003E-2</v>
      </c>
      <c r="CO349">
        <v>6.1433000000000001E-2</v>
      </c>
      <c r="CP349">
        <v>5.1389200000000003E-2</v>
      </c>
      <c r="CQ349">
        <v>6.7606700000000006E-2</v>
      </c>
      <c r="CR349">
        <v>4.4998400000000001E-2</v>
      </c>
      <c r="CS349">
        <v>4.0869799999999998E-2</v>
      </c>
      <c r="CT349">
        <v>1.9350800000000001E-2</v>
      </c>
      <c r="CU349">
        <v>2.0456200000000001E-2</v>
      </c>
      <c r="CV349">
        <v>-3.9074299999999999E-2</v>
      </c>
      <c r="CW349">
        <v>-3.1015999999999998E-2</v>
      </c>
      <c r="CX349">
        <v>-5.0367299999999997E-2</v>
      </c>
      <c r="CY349">
        <v>-4.50734E-2</v>
      </c>
      <c r="CZ349">
        <v>-4.9767400000000003E-2</v>
      </c>
      <c r="DA349">
        <v>-4.6887100000000001E-2</v>
      </c>
      <c r="DB349">
        <v>-3.7586599999999998E-2</v>
      </c>
      <c r="DC349">
        <v>-2.9721299999999999E-2</v>
      </c>
      <c r="DD349">
        <v>-2.6653900000000001E-2</v>
      </c>
      <c r="DE349">
        <v>-1.6474800000000001E-2</v>
      </c>
      <c r="DF349">
        <v>-1.8966899999999998E-2</v>
      </c>
      <c r="DG349">
        <v>7.6584000000000001E-3</v>
      </c>
      <c r="DH349">
        <v>2.1924800000000001E-2</v>
      </c>
      <c r="DI349">
        <v>4.4146600000000001E-2</v>
      </c>
      <c r="DJ349">
        <v>4.46866E-2</v>
      </c>
      <c r="DK349">
        <v>5.2665999999999998E-2</v>
      </c>
      <c r="DL349">
        <v>6.5770499999999996E-2</v>
      </c>
      <c r="DM349">
        <v>8.3629899999999993E-2</v>
      </c>
      <c r="DN349">
        <v>7.4709899999999996E-2</v>
      </c>
      <c r="DO349">
        <v>9.1068999999999997E-2</v>
      </c>
      <c r="DP349">
        <v>6.9569099999999995E-2</v>
      </c>
      <c r="DQ349">
        <v>6.55921E-2</v>
      </c>
      <c r="DR349">
        <v>4.2691600000000003E-2</v>
      </c>
      <c r="DS349">
        <v>4.3923499999999997E-2</v>
      </c>
      <c r="DT349">
        <v>-1.6010099999999999E-2</v>
      </c>
      <c r="DU349">
        <v>-1.09982E-2</v>
      </c>
      <c r="DV349">
        <v>-3.00495E-2</v>
      </c>
      <c r="DW349">
        <v>-1.6893200000000001E-2</v>
      </c>
      <c r="DX349">
        <v>-2.3656699999999999E-2</v>
      </c>
      <c r="DY349">
        <v>-2.1747599999999999E-2</v>
      </c>
      <c r="DZ349">
        <v>-1.23649E-2</v>
      </c>
      <c r="EA349">
        <v>-5.306E-3</v>
      </c>
      <c r="EB349">
        <v>-1.0376000000000001E-3</v>
      </c>
      <c r="EC349">
        <v>1.5072199999999999E-2</v>
      </c>
      <c r="ED349">
        <v>1.6577700000000001E-2</v>
      </c>
      <c r="EE349">
        <v>4.4870399999999998E-2</v>
      </c>
      <c r="EF349">
        <v>5.3399099999999998E-2</v>
      </c>
      <c r="EG349">
        <v>7.5763499999999998E-2</v>
      </c>
      <c r="EH349">
        <v>7.7141600000000005E-2</v>
      </c>
      <c r="EI349">
        <v>8.7674500000000002E-2</v>
      </c>
      <c r="EJ349">
        <v>0.10229480000000001</v>
      </c>
      <c r="EK349">
        <v>0.1156788</v>
      </c>
      <c r="EL349">
        <v>0.1083814</v>
      </c>
      <c r="EM349">
        <v>0.12494479999999999</v>
      </c>
      <c r="EN349">
        <v>0.1050451</v>
      </c>
      <c r="EO349">
        <v>0.10128719999999999</v>
      </c>
      <c r="EP349">
        <v>7.6391899999999999E-2</v>
      </c>
      <c r="EQ349">
        <v>7.7806500000000001E-2</v>
      </c>
      <c r="ER349">
        <v>1.7290799999999999E-2</v>
      </c>
      <c r="ES349">
        <v>1.7904199999999999E-2</v>
      </c>
      <c r="ET349">
        <v>-7.1400000000000001E-4</v>
      </c>
      <c r="EU349">
        <v>60.919499999999999</v>
      </c>
      <c r="EV349">
        <v>58.387869999999999</v>
      </c>
      <c r="EW349">
        <v>58.115729999999999</v>
      </c>
      <c r="EX349">
        <v>56.629629999999999</v>
      </c>
      <c r="EY349">
        <v>55.412190000000002</v>
      </c>
      <c r="EZ349">
        <v>54.043190000000003</v>
      </c>
      <c r="FA349">
        <v>53.624279999999999</v>
      </c>
      <c r="FB349">
        <v>55.503920000000001</v>
      </c>
      <c r="FC349">
        <v>61.53593</v>
      </c>
      <c r="FD349">
        <v>70.856719999999996</v>
      </c>
      <c r="FE349">
        <v>79.192880000000002</v>
      </c>
      <c r="FF349">
        <v>83.717160000000007</v>
      </c>
      <c r="FG349">
        <v>86.258960000000002</v>
      </c>
      <c r="FH349">
        <v>88.645790000000005</v>
      </c>
      <c r="FI349">
        <v>88.402950000000004</v>
      </c>
      <c r="FJ349">
        <v>89.05959</v>
      </c>
      <c r="FK349">
        <v>85.821889999999996</v>
      </c>
      <c r="FL349">
        <v>82.675030000000007</v>
      </c>
      <c r="FM349">
        <v>79.513660000000002</v>
      </c>
      <c r="FN349">
        <v>75.663989999999998</v>
      </c>
      <c r="FO349">
        <v>69.868319999999997</v>
      </c>
      <c r="FP349">
        <v>66.61703</v>
      </c>
      <c r="FQ349">
        <v>64.416880000000006</v>
      </c>
      <c r="FR349">
        <v>62.40108</v>
      </c>
      <c r="FS349">
        <v>0.63855099999999998</v>
      </c>
      <c r="FT349">
        <v>2.9880799999999999E-2</v>
      </c>
      <c r="FU349">
        <v>3.4970599999999998E-2</v>
      </c>
    </row>
    <row r="350" spans="1:177" x14ac:dyDescent="0.2">
      <c r="A350" t="s">
        <v>226</v>
      </c>
      <c r="B350" t="s">
        <v>199</v>
      </c>
      <c r="C350" t="s">
        <v>273</v>
      </c>
      <c r="D350" s="32" t="s">
        <v>232</v>
      </c>
      <c r="E350" t="s">
        <v>219</v>
      </c>
      <c r="F350">
        <v>7488</v>
      </c>
      <c r="G350">
        <v>0.86832790000000004</v>
      </c>
      <c r="H350">
        <v>0.78005400000000003</v>
      </c>
      <c r="I350">
        <v>0.71619639999999996</v>
      </c>
      <c r="J350">
        <v>0.67383970000000004</v>
      </c>
      <c r="K350">
        <v>0.65475629999999996</v>
      </c>
      <c r="L350">
        <v>0.67186920000000006</v>
      </c>
      <c r="M350">
        <v>0.71103749999999999</v>
      </c>
      <c r="N350">
        <v>0.72319460000000002</v>
      </c>
      <c r="O350">
        <v>0.70650860000000004</v>
      </c>
      <c r="P350">
        <v>0.6986888</v>
      </c>
      <c r="Q350">
        <v>0.70154740000000004</v>
      </c>
      <c r="R350">
        <v>0.73633510000000002</v>
      </c>
      <c r="S350">
        <v>0.80406610000000001</v>
      </c>
      <c r="T350">
        <v>0.88253499999999996</v>
      </c>
      <c r="U350">
        <v>0.95492440000000001</v>
      </c>
      <c r="V350">
        <v>1.0590850000000001</v>
      </c>
      <c r="W350">
        <v>1.1736819999999999</v>
      </c>
      <c r="X350">
        <v>1.290592</v>
      </c>
      <c r="Y350">
        <v>1.3618790000000001</v>
      </c>
      <c r="Z350">
        <v>1.3787240000000001</v>
      </c>
      <c r="AA350">
        <v>1.4081440000000001</v>
      </c>
      <c r="AB350">
        <v>1.333566</v>
      </c>
      <c r="AC350">
        <v>1.1678850000000001</v>
      </c>
      <c r="AD350">
        <v>1.0025900000000001</v>
      </c>
      <c r="AE350">
        <v>-5.1838700000000001E-2</v>
      </c>
      <c r="AF350">
        <v>-5.6203000000000003E-2</v>
      </c>
      <c r="AG350">
        <v>-4.9976300000000001E-2</v>
      </c>
      <c r="AH350">
        <v>-3.7722100000000001E-2</v>
      </c>
      <c r="AI350">
        <v>-3.08551E-2</v>
      </c>
      <c r="AJ350">
        <v>-1.82585E-2</v>
      </c>
      <c r="AK350">
        <v>-7.6581000000000002E-3</v>
      </c>
      <c r="AL350">
        <v>-4.6597000000000001E-3</v>
      </c>
      <c r="AM350">
        <v>6.0273999999999996E-3</v>
      </c>
      <c r="AN350">
        <v>2.2568600000000001E-2</v>
      </c>
      <c r="AO350">
        <v>1.7131899999999999E-2</v>
      </c>
      <c r="AP350">
        <v>1.7637699999999999E-2</v>
      </c>
      <c r="AQ350">
        <v>2.0729299999999999E-2</v>
      </c>
      <c r="AR350">
        <v>2.96195E-2</v>
      </c>
      <c r="AS350">
        <v>5.3189699999999999E-2</v>
      </c>
      <c r="AT350">
        <v>6.3689800000000005E-2</v>
      </c>
      <c r="AU350">
        <v>0.10228429999999999</v>
      </c>
      <c r="AV350">
        <v>0.1031446</v>
      </c>
      <c r="AW350">
        <v>7.9488600000000006E-2</v>
      </c>
      <c r="AX350">
        <v>6.8483500000000003E-2</v>
      </c>
      <c r="AY350">
        <v>5.3556800000000002E-2</v>
      </c>
      <c r="AZ350">
        <v>-4.2567000000000004E-3</v>
      </c>
      <c r="BA350">
        <v>-2.4843799999999999E-2</v>
      </c>
      <c r="BB350">
        <v>-2.17842E-2</v>
      </c>
      <c r="BC350">
        <v>-4.0182000000000002E-2</v>
      </c>
      <c r="BD350">
        <v>-4.4815599999999997E-2</v>
      </c>
      <c r="BE350">
        <v>-3.9441799999999999E-2</v>
      </c>
      <c r="BF350">
        <v>-2.8225E-2</v>
      </c>
      <c r="BG350">
        <v>-2.2038200000000001E-2</v>
      </c>
      <c r="BH350">
        <v>-9.7894000000000002E-3</v>
      </c>
      <c r="BI350">
        <v>1.0920000000000001E-3</v>
      </c>
      <c r="BJ350">
        <v>4.2729999999999999E-3</v>
      </c>
      <c r="BK350">
        <v>1.50857E-2</v>
      </c>
      <c r="BL350">
        <v>3.25586E-2</v>
      </c>
      <c r="BM350">
        <v>2.88893E-2</v>
      </c>
      <c r="BN350">
        <v>3.0426499999999999E-2</v>
      </c>
      <c r="BO350">
        <v>3.44362E-2</v>
      </c>
      <c r="BP350">
        <v>4.3586800000000002E-2</v>
      </c>
      <c r="BQ350">
        <v>6.7641599999999996E-2</v>
      </c>
      <c r="BR350">
        <v>7.8433900000000001E-2</v>
      </c>
      <c r="BS350">
        <v>0.1169118</v>
      </c>
      <c r="BT350">
        <v>0.1176958</v>
      </c>
      <c r="BU350">
        <v>9.3981200000000001E-2</v>
      </c>
      <c r="BV350">
        <v>8.2405800000000001E-2</v>
      </c>
      <c r="BW350">
        <v>6.7337900000000006E-2</v>
      </c>
      <c r="BX350">
        <v>9.8375000000000008E-3</v>
      </c>
      <c r="BY350">
        <v>-1.22252E-2</v>
      </c>
      <c r="BZ350">
        <v>-1.0171899999999999E-2</v>
      </c>
      <c r="CA350">
        <v>-3.2108499999999998E-2</v>
      </c>
      <c r="CB350">
        <v>-3.6928599999999999E-2</v>
      </c>
      <c r="CC350">
        <v>-3.2145699999999999E-2</v>
      </c>
      <c r="CD350">
        <v>-2.1647300000000001E-2</v>
      </c>
      <c r="CE350">
        <v>-1.5931600000000001E-2</v>
      </c>
      <c r="CF350">
        <v>-3.9236999999999996E-3</v>
      </c>
      <c r="CG350">
        <v>7.1523000000000003E-3</v>
      </c>
      <c r="CH350">
        <v>1.04598E-2</v>
      </c>
      <c r="CI350">
        <v>2.13595E-2</v>
      </c>
      <c r="CJ350">
        <v>3.9477600000000002E-2</v>
      </c>
      <c r="CK350">
        <v>3.70324E-2</v>
      </c>
      <c r="CL350">
        <v>3.9284100000000002E-2</v>
      </c>
      <c r="CM350">
        <v>4.3929500000000003E-2</v>
      </c>
      <c r="CN350">
        <v>5.3260500000000002E-2</v>
      </c>
      <c r="CO350">
        <v>7.7650899999999995E-2</v>
      </c>
      <c r="CP350">
        <v>8.8645600000000005E-2</v>
      </c>
      <c r="CQ350">
        <v>0.12704280000000001</v>
      </c>
      <c r="CR350">
        <v>0.1277739</v>
      </c>
      <c r="CS350">
        <v>0.10401870000000001</v>
      </c>
      <c r="CT350">
        <v>9.2048400000000002E-2</v>
      </c>
      <c r="CU350">
        <v>7.6882699999999998E-2</v>
      </c>
      <c r="CV350">
        <v>1.9599100000000001E-2</v>
      </c>
      <c r="CW350">
        <v>-3.4856000000000002E-3</v>
      </c>
      <c r="CX350">
        <v>-2.1293000000000002E-3</v>
      </c>
      <c r="CY350">
        <v>-2.40351E-2</v>
      </c>
      <c r="CZ350">
        <v>-2.90417E-2</v>
      </c>
      <c r="DA350">
        <v>-2.4849599999999999E-2</v>
      </c>
      <c r="DB350">
        <v>-1.5069600000000001E-2</v>
      </c>
      <c r="DC350">
        <v>-9.8250000000000004E-3</v>
      </c>
      <c r="DD350">
        <v>1.9421E-3</v>
      </c>
      <c r="DE350">
        <v>1.3212700000000001E-2</v>
      </c>
      <c r="DF350">
        <v>1.6646500000000002E-2</v>
      </c>
      <c r="DG350">
        <v>2.76332E-2</v>
      </c>
      <c r="DH350">
        <v>4.6396699999999999E-2</v>
      </c>
      <c r="DI350">
        <v>4.51755E-2</v>
      </c>
      <c r="DJ350">
        <v>4.81416E-2</v>
      </c>
      <c r="DK350">
        <v>5.3422799999999999E-2</v>
      </c>
      <c r="DL350">
        <v>6.2934199999999996E-2</v>
      </c>
      <c r="DM350">
        <v>8.7660299999999997E-2</v>
      </c>
      <c r="DN350">
        <v>9.8857299999999995E-2</v>
      </c>
      <c r="DO350">
        <v>0.13717380000000001</v>
      </c>
      <c r="DP350">
        <v>0.137852</v>
      </c>
      <c r="DQ350">
        <v>0.1140562</v>
      </c>
      <c r="DR350">
        <v>0.1016909</v>
      </c>
      <c r="DS350">
        <v>8.6427500000000004E-2</v>
      </c>
      <c r="DT350">
        <v>2.93607E-2</v>
      </c>
      <c r="DU350">
        <v>5.254E-3</v>
      </c>
      <c r="DV350">
        <v>5.9134000000000001E-3</v>
      </c>
      <c r="DW350">
        <v>-1.2378399999999999E-2</v>
      </c>
      <c r="DX350">
        <v>-1.7654199999999998E-2</v>
      </c>
      <c r="DY350">
        <v>-1.4315100000000001E-2</v>
      </c>
      <c r="DZ350">
        <v>-5.5725000000000002E-3</v>
      </c>
      <c r="EA350">
        <v>-1.008E-3</v>
      </c>
      <c r="EB350">
        <v>1.0411200000000001E-2</v>
      </c>
      <c r="EC350">
        <v>2.1962800000000001E-2</v>
      </c>
      <c r="ED350">
        <v>2.5579299999999999E-2</v>
      </c>
      <c r="EE350">
        <v>3.6691500000000002E-2</v>
      </c>
      <c r="EF350">
        <v>5.6386600000000002E-2</v>
      </c>
      <c r="EG350">
        <v>5.6932900000000002E-2</v>
      </c>
      <c r="EH350">
        <v>6.0930400000000003E-2</v>
      </c>
      <c r="EI350">
        <v>6.71297E-2</v>
      </c>
      <c r="EJ350">
        <v>7.6901499999999998E-2</v>
      </c>
      <c r="EK350">
        <v>0.1021122</v>
      </c>
      <c r="EL350">
        <v>0.11360140000000001</v>
      </c>
      <c r="EM350">
        <v>0.1518013</v>
      </c>
      <c r="EN350">
        <v>0.15240319999999999</v>
      </c>
      <c r="EO350">
        <v>0.12854879999999999</v>
      </c>
      <c r="EP350">
        <v>0.1156132</v>
      </c>
      <c r="EQ350">
        <v>0.10020859999999999</v>
      </c>
      <c r="ER350">
        <v>4.3454899999999998E-2</v>
      </c>
      <c r="ES350">
        <v>1.7872699999999998E-2</v>
      </c>
      <c r="ET350">
        <v>1.7525700000000002E-2</v>
      </c>
      <c r="EU350">
        <v>71.470550000000003</v>
      </c>
      <c r="EV350">
        <v>70.936940000000007</v>
      </c>
      <c r="EW350">
        <v>70.490039999999993</v>
      </c>
      <c r="EX350">
        <v>70.158810000000003</v>
      </c>
      <c r="EY350">
        <v>70.044579999999996</v>
      </c>
      <c r="EZ350">
        <v>69.747960000000006</v>
      </c>
      <c r="FA350">
        <v>69.523039999999995</v>
      </c>
      <c r="FB350">
        <v>70.286029999999997</v>
      </c>
      <c r="FC350">
        <v>72.467349999999996</v>
      </c>
      <c r="FD350">
        <v>75.283940000000001</v>
      </c>
      <c r="FE350">
        <v>78.456729999999993</v>
      </c>
      <c r="FF350">
        <v>80.983530000000002</v>
      </c>
      <c r="FG350">
        <v>82.277649999999994</v>
      </c>
      <c r="FH350">
        <v>83.32893</v>
      </c>
      <c r="FI350">
        <v>83.479110000000006</v>
      </c>
      <c r="FJ350">
        <v>83.134559999999993</v>
      </c>
      <c r="FK350">
        <v>82.167400000000001</v>
      </c>
      <c r="FL350">
        <v>80.770780000000002</v>
      </c>
      <c r="FM350">
        <v>79.208550000000002</v>
      </c>
      <c r="FN350">
        <v>76.996300000000005</v>
      </c>
      <c r="FO350">
        <v>74.688609999999997</v>
      </c>
      <c r="FP350">
        <v>73.459299999999999</v>
      </c>
      <c r="FQ350">
        <v>72.726399999999998</v>
      </c>
      <c r="FR350">
        <v>72.073490000000007</v>
      </c>
      <c r="FS350">
        <v>0.25723649999999998</v>
      </c>
      <c r="FT350">
        <v>1.1743399999999999E-2</v>
      </c>
      <c r="FU350">
        <v>1.67274E-2</v>
      </c>
    </row>
    <row r="351" spans="1:177" x14ac:dyDescent="0.2">
      <c r="A351" t="s">
        <v>226</v>
      </c>
      <c r="B351" t="s">
        <v>199</v>
      </c>
      <c r="C351" t="s">
        <v>273</v>
      </c>
      <c r="D351" s="32" t="s">
        <v>232</v>
      </c>
      <c r="E351" t="s">
        <v>220</v>
      </c>
      <c r="F351">
        <v>4487</v>
      </c>
      <c r="G351">
        <v>0.84177650000000004</v>
      </c>
      <c r="H351">
        <v>0.76128430000000002</v>
      </c>
      <c r="I351">
        <v>0.7030556</v>
      </c>
      <c r="J351">
        <v>0.66371959999999997</v>
      </c>
      <c r="K351">
        <v>0.63974920000000002</v>
      </c>
      <c r="L351">
        <v>0.65478369999999997</v>
      </c>
      <c r="M351">
        <v>0.69023559999999995</v>
      </c>
      <c r="N351">
        <v>0.71589159999999996</v>
      </c>
      <c r="O351">
        <v>0.7082003</v>
      </c>
      <c r="P351">
        <v>0.70803879999999997</v>
      </c>
      <c r="Q351">
        <v>0.71364070000000002</v>
      </c>
      <c r="R351">
        <v>0.73717650000000001</v>
      </c>
      <c r="S351">
        <v>0.78157310000000002</v>
      </c>
      <c r="T351">
        <v>0.83549169999999995</v>
      </c>
      <c r="U351">
        <v>0.88505579999999995</v>
      </c>
      <c r="V351">
        <v>0.9654587</v>
      </c>
      <c r="W351">
        <v>1.0640480000000001</v>
      </c>
      <c r="X351">
        <v>1.1679349999999999</v>
      </c>
      <c r="Y351">
        <v>1.2360500000000001</v>
      </c>
      <c r="Z351">
        <v>1.2798160000000001</v>
      </c>
      <c r="AA351">
        <v>1.326301</v>
      </c>
      <c r="AB351">
        <v>1.257379</v>
      </c>
      <c r="AC351">
        <v>1.1096569999999999</v>
      </c>
      <c r="AD351">
        <v>0.96003839999999996</v>
      </c>
      <c r="AE351">
        <v>-5.3836599999999998E-2</v>
      </c>
      <c r="AF351">
        <v>-5.3945600000000003E-2</v>
      </c>
      <c r="AG351">
        <v>-4.5547400000000002E-2</v>
      </c>
      <c r="AH351">
        <v>-2.93321E-2</v>
      </c>
      <c r="AI351">
        <v>-2.44342E-2</v>
      </c>
      <c r="AJ351">
        <v>-8.6941999999999992E-3</v>
      </c>
      <c r="AK351">
        <v>-3.431E-3</v>
      </c>
      <c r="AL351">
        <v>8.4099999999999998E-5</v>
      </c>
      <c r="AM351">
        <v>5.8716000000000003E-3</v>
      </c>
      <c r="AN351">
        <v>2.04587E-2</v>
      </c>
      <c r="AO351">
        <v>1.8066100000000002E-2</v>
      </c>
      <c r="AP351">
        <v>1.51395E-2</v>
      </c>
      <c r="AQ351">
        <v>1.86143E-2</v>
      </c>
      <c r="AR351">
        <v>2.6671299999999998E-2</v>
      </c>
      <c r="AS351">
        <v>3.9585000000000002E-2</v>
      </c>
      <c r="AT351">
        <v>4.6491200000000003E-2</v>
      </c>
      <c r="AU351">
        <v>8.4755200000000003E-2</v>
      </c>
      <c r="AV351">
        <v>8.6459300000000003E-2</v>
      </c>
      <c r="AW351">
        <v>5.8975199999999998E-2</v>
      </c>
      <c r="AX351">
        <v>5.8997099999999997E-2</v>
      </c>
      <c r="AY351">
        <v>4.09343E-2</v>
      </c>
      <c r="AZ351">
        <v>-3.3262699999999999E-2</v>
      </c>
      <c r="BA351">
        <v>-4.6630199999999997E-2</v>
      </c>
      <c r="BB351">
        <v>-3.4738199999999997E-2</v>
      </c>
      <c r="BC351">
        <v>-3.96047E-2</v>
      </c>
      <c r="BD351">
        <v>-4.02186E-2</v>
      </c>
      <c r="BE351">
        <v>-3.2783600000000003E-2</v>
      </c>
      <c r="BF351">
        <v>-1.8135100000000001E-2</v>
      </c>
      <c r="BG351">
        <v>-1.38648E-2</v>
      </c>
      <c r="BH351">
        <v>1.5652999999999999E-3</v>
      </c>
      <c r="BI351">
        <v>7.2842999999999996E-3</v>
      </c>
      <c r="BJ351">
        <v>1.14536E-2</v>
      </c>
      <c r="BK351">
        <v>1.69553E-2</v>
      </c>
      <c r="BL351">
        <v>3.2182500000000003E-2</v>
      </c>
      <c r="BM351">
        <v>3.1275400000000002E-2</v>
      </c>
      <c r="BN351">
        <v>2.96371E-2</v>
      </c>
      <c r="BO351">
        <v>3.4504699999999999E-2</v>
      </c>
      <c r="BP351">
        <v>4.3104499999999997E-2</v>
      </c>
      <c r="BQ351">
        <v>5.6591200000000001E-2</v>
      </c>
      <c r="BR351">
        <v>6.39213E-2</v>
      </c>
      <c r="BS351">
        <v>0.101837</v>
      </c>
      <c r="BT351">
        <v>0.103591</v>
      </c>
      <c r="BU351">
        <v>7.5978699999999996E-2</v>
      </c>
      <c r="BV351">
        <v>7.5547699999999995E-2</v>
      </c>
      <c r="BW351">
        <v>5.7083299999999997E-2</v>
      </c>
      <c r="BX351">
        <v>-1.56331E-2</v>
      </c>
      <c r="BY351">
        <v>-3.1473000000000001E-2</v>
      </c>
      <c r="BZ351">
        <v>-2.0269800000000001E-2</v>
      </c>
      <c r="CA351">
        <v>-2.9747800000000001E-2</v>
      </c>
      <c r="CB351">
        <v>-3.07113E-2</v>
      </c>
      <c r="CC351">
        <v>-2.39435E-2</v>
      </c>
      <c r="CD351">
        <v>-1.03801E-2</v>
      </c>
      <c r="CE351">
        <v>-6.5445E-3</v>
      </c>
      <c r="CF351">
        <v>8.6709000000000005E-3</v>
      </c>
      <c r="CG351">
        <v>1.47057E-2</v>
      </c>
      <c r="CH351">
        <v>1.9328100000000001E-2</v>
      </c>
      <c r="CI351">
        <v>2.4631799999999999E-2</v>
      </c>
      <c r="CJ351">
        <v>4.0302299999999999E-2</v>
      </c>
      <c r="CK351">
        <v>4.0424000000000002E-2</v>
      </c>
      <c r="CL351">
        <v>3.9677999999999998E-2</v>
      </c>
      <c r="CM351">
        <v>4.5510299999999997E-2</v>
      </c>
      <c r="CN351">
        <v>5.4486100000000003E-2</v>
      </c>
      <c r="CO351">
        <v>6.8369600000000003E-2</v>
      </c>
      <c r="CP351">
        <v>7.59933E-2</v>
      </c>
      <c r="CQ351">
        <v>0.1136679</v>
      </c>
      <c r="CR351">
        <v>0.1154563</v>
      </c>
      <c r="CS351">
        <v>8.7755399999999997E-2</v>
      </c>
      <c r="CT351">
        <v>8.7010599999999994E-2</v>
      </c>
      <c r="CU351">
        <v>6.8268099999999998E-2</v>
      </c>
      <c r="CV351">
        <v>-3.4229E-3</v>
      </c>
      <c r="CW351">
        <v>-2.09751E-2</v>
      </c>
      <c r="CX351">
        <v>-1.0248999999999999E-2</v>
      </c>
      <c r="CY351">
        <v>-1.98908E-2</v>
      </c>
      <c r="CZ351">
        <v>-2.1204000000000001E-2</v>
      </c>
      <c r="DA351">
        <v>-1.51033E-2</v>
      </c>
      <c r="DB351">
        <v>-2.6251E-3</v>
      </c>
      <c r="DC351">
        <v>7.7579999999999999E-4</v>
      </c>
      <c r="DD351">
        <v>1.5776600000000002E-2</v>
      </c>
      <c r="DE351">
        <v>2.21271E-2</v>
      </c>
      <c r="DF351">
        <v>2.72026E-2</v>
      </c>
      <c r="DG351" s="74">
        <v>3.2308299999999998E-2</v>
      </c>
      <c r="DH351">
        <v>4.8422199999999999E-2</v>
      </c>
      <c r="DI351">
        <v>4.9572699999999997E-2</v>
      </c>
      <c r="DJ351">
        <v>4.9718999999999999E-2</v>
      </c>
      <c r="DK351">
        <v>5.6515900000000001E-2</v>
      </c>
      <c r="DL351">
        <v>6.5867599999999998E-2</v>
      </c>
      <c r="DM351">
        <v>8.01481E-2</v>
      </c>
      <c r="DN351">
        <v>8.8065299999999999E-2</v>
      </c>
      <c r="DO351">
        <v>0.12549869999999999</v>
      </c>
      <c r="DP351">
        <v>0.12732160000000001</v>
      </c>
      <c r="DQ351">
        <v>9.9531999999999995E-2</v>
      </c>
      <c r="DR351">
        <v>9.8473500000000005E-2</v>
      </c>
      <c r="DS351">
        <v>7.9452800000000004E-2</v>
      </c>
      <c r="DT351">
        <v>8.7872000000000002E-3</v>
      </c>
      <c r="DU351">
        <v>-1.04773E-2</v>
      </c>
      <c r="DV351">
        <v>-2.2819999999999999E-4</v>
      </c>
      <c r="DW351">
        <v>-5.6588999999999997E-3</v>
      </c>
      <c r="DX351">
        <v>-7.4770000000000001E-3</v>
      </c>
      <c r="DY351">
        <v>-2.3395E-3</v>
      </c>
      <c r="DZ351">
        <v>8.5717999999999992E-3</v>
      </c>
      <c r="EA351">
        <v>1.13452E-2</v>
      </c>
      <c r="EB351">
        <v>2.6036E-2</v>
      </c>
      <c r="EC351">
        <v>3.2842400000000001E-2</v>
      </c>
      <c r="ED351">
        <v>3.8572099999999998E-2</v>
      </c>
      <c r="EE351">
        <v>4.3392E-2</v>
      </c>
      <c r="EF351">
        <v>6.0145999999999998E-2</v>
      </c>
      <c r="EG351">
        <v>6.2782000000000004E-2</v>
      </c>
      <c r="EH351">
        <v>6.4216599999999999E-2</v>
      </c>
      <c r="EI351">
        <v>7.2406300000000007E-2</v>
      </c>
      <c r="EJ351">
        <v>8.2300799999999993E-2</v>
      </c>
      <c r="EK351">
        <v>9.7154299999999999E-2</v>
      </c>
      <c r="EL351">
        <v>0.1054953</v>
      </c>
      <c r="EM351">
        <v>0.1425805</v>
      </c>
      <c r="EN351">
        <v>0.14445330000000001</v>
      </c>
      <c r="EO351">
        <v>0.1165356</v>
      </c>
      <c r="EP351">
        <v>0.1150241</v>
      </c>
      <c r="EQ351">
        <v>9.5601800000000001E-2</v>
      </c>
      <c r="ER351">
        <v>2.6416800000000001E-2</v>
      </c>
      <c r="ES351">
        <v>4.6798999999999999E-3</v>
      </c>
      <c r="ET351">
        <v>1.42402E-2</v>
      </c>
      <c r="EU351">
        <v>71.972309999999993</v>
      </c>
      <c r="EV351">
        <v>71.50085</v>
      </c>
      <c r="EW351">
        <v>71.148759999999996</v>
      </c>
      <c r="EX351">
        <v>70.849760000000003</v>
      </c>
      <c r="EY351">
        <v>70.760199999999998</v>
      </c>
      <c r="EZ351">
        <v>70.580340000000007</v>
      </c>
      <c r="FA351">
        <v>70.356049999999996</v>
      </c>
      <c r="FB351">
        <v>71.107550000000003</v>
      </c>
      <c r="FC351">
        <v>73.019379999999998</v>
      </c>
      <c r="FD351">
        <v>75.566100000000006</v>
      </c>
      <c r="FE351">
        <v>78.422110000000004</v>
      </c>
      <c r="FF351">
        <v>80.480779999999996</v>
      </c>
      <c r="FG351">
        <v>81.375129999999999</v>
      </c>
      <c r="FH351">
        <v>82.246049999999997</v>
      </c>
      <c r="FI351">
        <v>82.359049999999996</v>
      </c>
      <c r="FJ351">
        <v>82.073229999999995</v>
      </c>
      <c r="FK351">
        <v>81.108239999999995</v>
      </c>
      <c r="FL351">
        <v>79.849059999999994</v>
      </c>
      <c r="FM351">
        <v>78.445809999999994</v>
      </c>
      <c r="FN351">
        <v>76.539339999999996</v>
      </c>
      <c r="FO351">
        <v>74.583789999999993</v>
      </c>
      <c r="FP351">
        <v>73.588639999999998</v>
      </c>
      <c r="FQ351">
        <v>73.049390000000002</v>
      </c>
      <c r="FR351">
        <v>72.519329999999997</v>
      </c>
      <c r="FS351">
        <v>0.31021339999999997</v>
      </c>
      <c r="FT351">
        <v>1.40591E-2</v>
      </c>
      <c r="FU351">
        <v>1.9485700000000002E-2</v>
      </c>
    </row>
    <row r="352" spans="1:177" x14ac:dyDescent="0.2">
      <c r="A352" t="s">
        <v>226</v>
      </c>
      <c r="B352" t="s">
        <v>199</v>
      </c>
      <c r="C352" t="s">
        <v>273</v>
      </c>
      <c r="D352" s="32" t="s">
        <v>232</v>
      </c>
      <c r="E352" t="s">
        <v>221</v>
      </c>
      <c r="F352">
        <v>3001</v>
      </c>
      <c r="G352">
        <v>0.91258620000000001</v>
      </c>
      <c r="H352">
        <v>0.81077339999999998</v>
      </c>
      <c r="I352">
        <v>0.73774320000000004</v>
      </c>
      <c r="J352">
        <v>0.69027769999999999</v>
      </c>
      <c r="K352">
        <v>0.67966070000000001</v>
      </c>
      <c r="L352">
        <v>0.70021770000000005</v>
      </c>
      <c r="M352">
        <v>0.74616990000000005</v>
      </c>
      <c r="N352">
        <v>0.73600370000000004</v>
      </c>
      <c r="O352">
        <v>0.70630230000000005</v>
      </c>
      <c r="P352">
        <v>0.68915300000000002</v>
      </c>
      <c r="Q352">
        <v>0.68935760000000001</v>
      </c>
      <c r="R352">
        <v>0.74392720000000001</v>
      </c>
      <c r="S352">
        <v>0.8505952</v>
      </c>
      <c r="T352">
        <v>0.96985929999999998</v>
      </c>
      <c r="U352">
        <v>1.0795790000000001</v>
      </c>
      <c r="V352">
        <v>1.2222789999999999</v>
      </c>
      <c r="W352">
        <v>1.361788</v>
      </c>
      <c r="X352">
        <v>1.4977130000000001</v>
      </c>
      <c r="Y352">
        <v>1.571434</v>
      </c>
      <c r="Z352">
        <v>1.542111</v>
      </c>
      <c r="AA352">
        <v>1.5425169999999999</v>
      </c>
      <c r="AB352">
        <v>1.459328</v>
      </c>
      <c r="AC352">
        <v>1.2646949999999999</v>
      </c>
      <c r="AD352">
        <v>1.072964</v>
      </c>
      <c r="AE352">
        <v>-6.6964499999999996E-2</v>
      </c>
      <c r="AF352">
        <v>-7.80449E-2</v>
      </c>
      <c r="AG352">
        <v>-7.4071899999999996E-2</v>
      </c>
      <c r="AH352">
        <v>-6.6423300000000005E-2</v>
      </c>
      <c r="AI352">
        <v>-5.5677200000000003E-2</v>
      </c>
      <c r="AJ352">
        <v>-4.8045499999999998E-2</v>
      </c>
      <c r="AK352">
        <v>-2.95191E-2</v>
      </c>
      <c r="AL352">
        <v>-2.8547199999999998E-2</v>
      </c>
      <c r="AM352">
        <v>-9.4014000000000007E-3</v>
      </c>
      <c r="AN352">
        <v>9.2709000000000003E-3</v>
      </c>
      <c r="AO352">
        <v>-4.2778E-3</v>
      </c>
      <c r="AP352">
        <v>6.512E-4</v>
      </c>
      <c r="AQ352">
        <v>9.0269999999999999E-4</v>
      </c>
      <c r="AR352">
        <v>1.0268599999999999E-2</v>
      </c>
      <c r="AS352">
        <v>5.08995E-2</v>
      </c>
      <c r="AT352">
        <v>6.7069599999999993E-2</v>
      </c>
      <c r="AU352">
        <v>0.1069295</v>
      </c>
      <c r="AV352">
        <v>0.1072343</v>
      </c>
      <c r="AW352">
        <v>8.9444999999999997E-2</v>
      </c>
      <c r="AX352">
        <v>6.0418699999999999E-2</v>
      </c>
      <c r="AY352">
        <v>5.0835199999999997E-2</v>
      </c>
      <c r="AZ352">
        <v>2.0457599999999999E-2</v>
      </c>
      <c r="BA352">
        <v>-9.8940999999999994E-3</v>
      </c>
      <c r="BB352">
        <v>-1.9857900000000001E-2</v>
      </c>
      <c r="BC352">
        <v>-4.7688000000000001E-2</v>
      </c>
      <c r="BD352">
        <v>-5.9082799999999998E-2</v>
      </c>
      <c r="BE352">
        <v>-5.6760400000000003E-2</v>
      </c>
      <c r="BF352">
        <v>-5.0510399999999997E-2</v>
      </c>
      <c r="BG352">
        <v>-4.09326E-2</v>
      </c>
      <c r="BH352">
        <v>-3.3971399999999999E-2</v>
      </c>
      <c r="BI352">
        <v>-1.47776E-2</v>
      </c>
      <c r="BJ352">
        <v>-1.4254899999999999E-2</v>
      </c>
      <c r="BK352">
        <v>5.5764999999999999E-3</v>
      </c>
      <c r="BL352">
        <v>2.67967E-2</v>
      </c>
      <c r="BM352">
        <v>1.74944E-2</v>
      </c>
      <c r="BN352">
        <v>2.4084700000000001E-2</v>
      </c>
      <c r="BO352">
        <v>2.5704000000000001E-2</v>
      </c>
      <c r="BP352">
        <v>3.5288E-2</v>
      </c>
      <c r="BQ352">
        <v>7.6816999999999996E-2</v>
      </c>
      <c r="BR352">
        <v>9.3305899999999997E-2</v>
      </c>
      <c r="BS352">
        <v>0.133187</v>
      </c>
      <c r="BT352">
        <v>0.13305359999999999</v>
      </c>
      <c r="BU352">
        <v>0.1153194</v>
      </c>
      <c r="BV352">
        <v>8.4904999999999994E-2</v>
      </c>
      <c r="BW352">
        <v>7.5414499999999995E-2</v>
      </c>
      <c r="BX352">
        <v>4.3673799999999999E-2</v>
      </c>
      <c r="BY352">
        <v>1.2082900000000001E-2</v>
      </c>
      <c r="BZ352">
        <v>-6.7880000000000002E-4</v>
      </c>
      <c r="CA352">
        <v>-3.4337100000000002E-2</v>
      </c>
      <c r="CB352">
        <v>-4.5949700000000003E-2</v>
      </c>
      <c r="CC352">
        <v>-4.4770499999999998E-2</v>
      </c>
      <c r="CD352">
        <v>-3.9489200000000002E-2</v>
      </c>
      <c r="CE352">
        <v>-3.0720600000000001E-2</v>
      </c>
      <c r="CF352">
        <v>-2.4223600000000001E-2</v>
      </c>
      <c r="CG352">
        <v>-4.5678000000000003E-3</v>
      </c>
      <c r="CH352">
        <v>-4.3560999999999999E-3</v>
      </c>
      <c r="CI352">
        <v>1.5950099999999998E-2</v>
      </c>
      <c r="CJ352">
        <v>3.8934999999999997E-2</v>
      </c>
      <c r="CK352">
        <v>3.2573699999999997E-2</v>
      </c>
      <c r="CL352">
        <v>4.0314700000000002E-2</v>
      </c>
      <c r="CM352">
        <v>4.28814E-2</v>
      </c>
      <c r="CN352">
        <v>5.2616299999999998E-2</v>
      </c>
      <c r="CO352">
        <v>9.4767400000000002E-2</v>
      </c>
      <c r="CP352">
        <v>0.1114771</v>
      </c>
      <c r="CQ352">
        <v>0.1513728</v>
      </c>
      <c r="CR352">
        <v>0.15093599999999999</v>
      </c>
      <c r="CS352">
        <v>0.13323989999999999</v>
      </c>
      <c r="CT352">
        <v>0.1018641</v>
      </c>
      <c r="CU352">
        <v>9.2438000000000006E-2</v>
      </c>
      <c r="CV352">
        <v>5.9753300000000002E-2</v>
      </c>
      <c r="CW352">
        <v>2.7304100000000001E-2</v>
      </c>
      <c r="CX352">
        <v>1.2604600000000001E-2</v>
      </c>
      <c r="CY352">
        <v>-2.0986299999999999E-2</v>
      </c>
      <c r="CZ352">
        <v>-3.2816699999999997E-2</v>
      </c>
      <c r="DA352">
        <v>-3.2780499999999997E-2</v>
      </c>
      <c r="DB352">
        <v>-2.8467900000000001E-2</v>
      </c>
      <c r="DC352">
        <v>-2.0508599999999998E-2</v>
      </c>
      <c r="DD352">
        <v>-1.44759E-2</v>
      </c>
      <c r="DE352">
        <v>5.6420999999999997E-3</v>
      </c>
      <c r="DF352">
        <v>5.5427000000000002E-3</v>
      </c>
      <c r="DG352">
        <v>2.6323699999999998E-2</v>
      </c>
      <c r="DH352">
        <v>5.1073399999999998E-2</v>
      </c>
      <c r="DI352">
        <v>4.7653000000000001E-2</v>
      </c>
      <c r="DJ352">
        <v>5.6544700000000003E-2</v>
      </c>
      <c r="DK352">
        <v>6.0058800000000002E-2</v>
      </c>
      <c r="DL352">
        <v>6.9944599999999996E-2</v>
      </c>
      <c r="DM352">
        <v>0.11271780000000001</v>
      </c>
      <c r="DN352">
        <v>0.12964829999999999</v>
      </c>
      <c r="DO352">
        <v>0.1695586</v>
      </c>
      <c r="DP352">
        <v>0.16881840000000001</v>
      </c>
      <c r="DQ352">
        <v>0.1511603</v>
      </c>
      <c r="DR352">
        <v>0.11882330000000001</v>
      </c>
      <c r="DS352">
        <v>0.10946160000000001</v>
      </c>
      <c r="DT352">
        <v>7.5832700000000003E-2</v>
      </c>
      <c r="DU352">
        <v>4.2525300000000002E-2</v>
      </c>
      <c r="DV352">
        <v>2.5888000000000001E-2</v>
      </c>
      <c r="DW352">
        <v>-1.7097E-3</v>
      </c>
      <c r="DX352">
        <v>-1.38546E-2</v>
      </c>
      <c r="DY352">
        <v>-1.5469E-2</v>
      </c>
      <c r="DZ352">
        <v>-1.2555E-2</v>
      </c>
      <c r="EA352">
        <v>-5.7641000000000003E-3</v>
      </c>
      <c r="EB352">
        <v>-4.0170000000000001E-4</v>
      </c>
      <c r="EC352">
        <v>2.0383499999999999E-2</v>
      </c>
      <c r="ED352">
        <v>1.9834999999999998E-2</v>
      </c>
      <c r="EE352">
        <v>4.1301499999999998E-2</v>
      </c>
      <c r="EF352">
        <v>6.8599199999999999E-2</v>
      </c>
      <c r="EG352">
        <v>6.9425200000000006E-2</v>
      </c>
      <c r="EH352">
        <v>7.9978300000000002E-2</v>
      </c>
      <c r="EI352">
        <v>8.4860199999999997E-2</v>
      </c>
      <c r="EJ352">
        <v>9.4963900000000004E-2</v>
      </c>
      <c r="EK352">
        <v>0.13863529999999999</v>
      </c>
      <c r="EL352">
        <v>0.15588460000000001</v>
      </c>
      <c r="EM352">
        <v>0.19581599999999999</v>
      </c>
      <c r="EN352">
        <v>0.1946377</v>
      </c>
      <c r="EO352">
        <v>0.17703469999999999</v>
      </c>
      <c r="EP352">
        <v>0.14330960000000001</v>
      </c>
      <c r="EQ352">
        <v>0.13404089999999999</v>
      </c>
      <c r="ER352">
        <v>9.9048999999999998E-2</v>
      </c>
      <c r="ES352">
        <v>6.4502299999999999E-2</v>
      </c>
      <c r="ET352">
        <v>4.5067099999999999E-2</v>
      </c>
      <c r="EU352">
        <v>70.630809999999997</v>
      </c>
      <c r="EV352">
        <v>69.993520000000004</v>
      </c>
      <c r="EW352">
        <v>69.387950000000004</v>
      </c>
      <c r="EX352">
        <v>69.002880000000005</v>
      </c>
      <c r="EY352">
        <v>68.847430000000003</v>
      </c>
      <c r="EZ352">
        <v>68.355220000000003</v>
      </c>
      <c r="FA352">
        <v>68.128910000000005</v>
      </c>
      <c r="FB352">
        <v>68.91046</v>
      </c>
      <c r="FC352">
        <v>71.542490000000001</v>
      </c>
      <c r="FD352">
        <v>74.809899999999999</v>
      </c>
      <c r="FE352">
        <v>78.514579999999995</v>
      </c>
      <c r="FF352">
        <v>81.827500000000001</v>
      </c>
      <c r="FG352">
        <v>83.791629999999998</v>
      </c>
      <c r="FH352">
        <v>85.145089999999996</v>
      </c>
      <c r="FI352">
        <v>85.357849999999999</v>
      </c>
      <c r="FJ352">
        <v>84.914460000000005</v>
      </c>
      <c r="FK352">
        <v>83.943879999999993</v>
      </c>
      <c r="FL352">
        <v>82.316000000000003</v>
      </c>
      <c r="FM352">
        <v>80.487660000000005</v>
      </c>
      <c r="FN352">
        <v>77.762879999999996</v>
      </c>
      <c r="FO352">
        <v>74.864750000000001</v>
      </c>
      <c r="FP352">
        <v>73.242679999999993</v>
      </c>
      <c r="FQ352">
        <v>72.185820000000007</v>
      </c>
      <c r="FR352">
        <v>71.327560000000005</v>
      </c>
      <c r="FS352">
        <v>0.44020110000000001</v>
      </c>
      <c r="FT352">
        <v>2.03787E-2</v>
      </c>
      <c r="FU352">
        <v>2.9933999999999999E-2</v>
      </c>
    </row>
    <row r="353" spans="1:177" x14ac:dyDescent="0.2">
      <c r="A353" t="s">
        <v>226</v>
      </c>
      <c r="B353" t="s">
        <v>199</v>
      </c>
      <c r="C353" t="s">
        <v>273</v>
      </c>
      <c r="D353" s="32" t="s">
        <v>244</v>
      </c>
      <c r="E353" t="s">
        <v>219</v>
      </c>
      <c r="F353">
        <v>7488</v>
      </c>
      <c r="G353">
        <v>1.1424609999999999</v>
      </c>
      <c r="H353">
        <v>1.0051079999999999</v>
      </c>
      <c r="I353">
        <v>0.89171339999999999</v>
      </c>
      <c r="J353">
        <v>0.82729129999999995</v>
      </c>
      <c r="K353">
        <v>0.78621019999999997</v>
      </c>
      <c r="L353">
        <v>0.78470989999999996</v>
      </c>
      <c r="M353">
        <v>0.80094030000000005</v>
      </c>
      <c r="N353">
        <v>0.80574990000000002</v>
      </c>
      <c r="O353">
        <v>0.82121029999999995</v>
      </c>
      <c r="P353">
        <v>0.86912599999999995</v>
      </c>
      <c r="Q353">
        <v>0.9311256</v>
      </c>
      <c r="R353">
        <v>1.0763339999999999</v>
      </c>
      <c r="S353">
        <v>1.1781889999999999</v>
      </c>
      <c r="T353">
        <v>1.3271189999999999</v>
      </c>
      <c r="U353">
        <v>1.428973</v>
      </c>
      <c r="V353">
        <v>1.4968349999999999</v>
      </c>
      <c r="W353">
        <v>1.5798179999999999</v>
      </c>
      <c r="X353">
        <v>1.7043189999999999</v>
      </c>
      <c r="Y353">
        <v>1.79566</v>
      </c>
      <c r="Z353">
        <v>1.7887599999999999</v>
      </c>
      <c r="AA353">
        <v>1.8406530000000001</v>
      </c>
      <c r="AB353">
        <v>1.780905</v>
      </c>
      <c r="AC353">
        <v>1.5976969999999999</v>
      </c>
      <c r="AD353">
        <v>1.373742</v>
      </c>
      <c r="AE353">
        <v>-3.6358799999999997E-2</v>
      </c>
      <c r="AF353">
        <v>-5.0344199999999999E-2</v>
      </c>
      <c r="AG353">
        <v>-4.96143E-2</v>
      </c>
      <c r="AH353">
        <v>-3.1009499999999999E-2</v>
      </c>
      <c r="AI353">
        <v>-3.3058400000000002E-2</v>
      </c>
      <c r="AJ353">
        <v>-1.56454E-2</v>
      </c>
      <c r="AK353">
        <v>-1.5048600000000001E-2</v>
      </c>
      <c r="AL353">
        <v>-1.4782E-2</v>
      </c>
      <c r="AM353">
        <v>-5.8351999999999996E-3</v>
      </c>
      <c r="AN353">
        <v>1.2622E-2</v>
      </c>
      <c r="AO353">
        <v>-1.7164599999999999E-2</v>
      </c>
      <c r="AP353">
        <v>-1.1303199999999999E-2</v>
      </c>
      <c r="AQ353">
        <v>-1.6946999999999999E-3</v>
      </c>
      <c r="AR353">
        <v>-7.0001999999999998E-3</v>
      </c>
      <c r="AS353">
        <v>6.3783900000000004E-2</v>
      </c>
      <c r="AT353">
        <v>9.9432699999999999E-2</v>
      </c>
      <c r="AU353">
        <v>0.1465069</v>
      </c>
      <c r="AV353">
        <v>0.13553080000000001</v>
      </c>
      <c r="AW353">
        <v>0.1128531</v>
      </c>
      <c r="AX353">
        <v>0.1170858</v>
      </c>
      <c r="AY353">
        <v>9.9071900000000004E-2</v>
      </c>
      <c r="AZ353">
        <v>2.9916000000000002E-2</v>
      </c>
      <c r="BA353">
        <v>2.6150000000000001E-3</v>
      </c>
      <c r="BB353">
        <v>-5.733E-4</v>
      </c>
      <c r="BC353">
        <v>-2.0940400000000001E-2</v>
      </c>
      <c r="BD353">
        <v>-3.5965700000000003E-2</v>
      </c>
      <c r="BE353">
        <v>-3.6793199999999998E-2</v>
      </c>
      <c r="BF353">
        <v>-1.9318499999999999E-2</v>
      </c>
      <c r="BG353">
        <v>-2.2748600000000001E-2</v>
      </c>
      <c r="BH353">
        <v>-6.0139E-3</v>
      </c>
      <c r="BI353">
        <v>-5.0282E-3</v>
      </c>
      <c r="BJ353">
        <v>-4.0448999999999997E-3</v>
      </c>
      <c r="BK353">
        <v>6.5088999999999998E-3</v>
      </c>
      <c r="BL353">
        <v>2.71612E-2</v>
      </c>
      <c r="BM353">
        <v>-5.3600000000000002E-5</v>
      </c>
      <c r="BN353">
        <v>7.0629000000000004E-3</v>
      </c>
      <c r="BO353">
        <v>1.7993599999999998E-2</v>
      </c>
      <c r="BP353">
        <v>1.29377E-2</v>
      </c>
      <c r="BQ353">
        <v>8.4225400000000006E-2</v>
      </c>
      <c r="BR353">
        <v>0.12123490000000001</v>
      </c>
      <c r="BS353">
        <v>0.1683144</v>
      </c>
      <c r="BT353">
        <v>0.15740109999999999</v>
      </c>
      <c r="BU353">
        <v>0.1343096</v>
      </c>
      <c r="BV353">
        <v>0.13893</v>
      </c>
      <c r="BW353">
        <v>0.1198521</v>
      </c>
      <c r="BX353">
        <v>4.9344800000000001E-2</v>
      </c>
      <c r="BY353">
        <v>2.0141699999999998E-2</v>
      </c>
      <c r="BZ353">
        <v>1.5559999999999999E-2</v>
      </c>
      <c r="CA353">
        <v>-1.02617E-2</v>
      </c>
      <c r="CB353">
        <v>-2.6007300000000001E-2</v>
      </c>
      <c r="CC353">
        <v>-2.7913400000000001E-2</v>
      </c>
      <c r="CD353">
        <v>-1.12213E-2</v>
      </c>
      <c r="CE353">
        <v>-1.56081E-2</v>
      </c>
      <c r="CF353">
        <v>6.5689999999999998E-4</v>
      </c>
      <c r="CG353">
        <v>1.9119E-3</v>
      </c>
      <c r="CH353">
        <v>3.3915999999999998E-3</v>
      </c>
      <c r="CI353">
        <v>1.50583E-2</v>
      </c>
      <c r="CJ353">
        <v>3.7231E-2</v>
      </c>
      <c r="CK353">
        <v>1.1797500000000001E-2</v>
      </c>
      <c r="CL353">
        <v>1.97833E-2</v>
      </c>
      <c r="CM353">
        <v>3.1629600000000001E-2</v>
      </c>
      <c r="CN353">
        <v>2.6746599999999999E-2</v>
      </c>
      <c r="CO353">
        <v>9.8383200000000004E-2</v>
      </c>
      <c r="CP353">
        <v>0.13633500000000001</v>
      </c>
      <c r="CQ353">
        <v>0.1834182</v>
      </c>
      <c r="CR353">
        <v>0.17254839999999999</v>
      </c>
      <c r="CS353">
        <v>0.14917040000000001</v>
      </c>
      <c r="CT353">
        <v>0.15405920000000001</v>
      </c>
      <c r="CU353">
        <v>0.13424430000000001</v>
      </c>
      <c r="CV353">
        <v>6.2801099999999999E-2</v>
      </c>
      <c r="CW353">
        <v>3.2280700000000002E-2</v>
      </c>
      <c r="CX353">
        <v>2.6733799999999999E-2</v>
      </c>
      <c r="CY353">
        <v>4.171E-4</v>
      </c>
      <c r="CZ353">
        <v>-1.6048799999999998E-2</v>
      </c>
      <c r="DA353">
        <v>-1.9033600000000001E-2</v>
      </c>
      <c r="DB353">
        <v>-3.1240999999999999E-3</v>
      </c>
      <c r="DC353">
        <v>-8.4674999999999993E-3</v>
      </c>
      <c r="DD353">
        <v>7.3277000000000004E-3</v>
      </c>
      <c r="DE353">
        <v>8.8518999999999994E-3</v>
      </c>
      <c r="DF353">
        <v>1.0828000000000001E-2</v>
      </c>
      <c r="DG353">
        <v>2.3607800000000002E-2</v>
      </c>
      <c r="DH353">
        <v>4.7300799999999997E-2</v>
      </c>
      <c r="DI353">
        <v>2.3648499999999999E-2</v>
      </c>
      <c r="DJ353">
        <v>3.2503600000000001E-2</v>
      </c>
      <c r="DK353">
        <v>4.5265600000000003E-2</v>
      </c>
      <c r="DL353">
        <v>4.0555500000000001E-2</v>
      </c>
      <c r="DM353">
        <v>0.1125409</v>
      </c>
      <c r="DN353">
        <v>0.15143509999999999</v>
      </c>
      <c r="DO353">
        <v>0.198522</v>
      </c>
      <c r="DP353">
        <v>0.18769569999999999</v>
      </c>
      <c r="DQ353">
        <v>0.16403110000000001</v>
      </c>
      <c r="DR353">
        <v>0.16918839999999999</v>
      </c>
      <c r="DS353">
        <v>0.14863660000000001</v>
      </c>
      <c r="DT353">
        <v>7.6257400000000003E-2</v>
      </c>
      <c r="DU353">
        <v>4.4419599999999997E-2</v>
      </c>
      <c r="DV353">
        <v>3.7907700000000003E-2</v>
      </c>
      <c r="DW353">
        <v>1.5835499999999999E-2</v>
      </c>
      <c r="DX353">
        <v>-1.6703E-3</v>
      </c>
      <c r="DY353">
        <v>-6.2126000000000004E-3</v>
      </c>
      <c r="DZ353">
        <v>8.5669000000000006E-3</v>
      </c>
      <c r="EA353">
        <v>1.8422E-3</v>
      </c>
      <c r="EB353">
        <v>1.6959200000000001E-2</v>
      </c>
      <c r="EC353">
        <v>1.8872300000000002E-2</v>
      </c>
      <c r="ED353">
        <v>2.15651E-2</v>
      </c>
      <c r="EE353">
        <v>3.5951900000000002E-2</v>
      </c>
      <c r="EF353">
        <v>6.1839999999999999E-2</v>
      </c>
      <c r="EG353">
        <v>4.07596E-2</v>
      </c>
      <c r="EH353">
        <v>5.08698E-2</v>
      </c>
      <c r="EI353">
        <v>6.4953800000000006E-2</v>
      </c>
      <c r="EJ353">
        <v>6.0493400000000003E-2</v>
      </c>
      <c r="EK353">
        <v>0.1329824</v>
      </c>
      <c r="EL353">
        <v>0.17323720000000001</v>
      </c>
      <c r="EM353">
        <v>0.22032940000000001</v>
      </c>
      <c r="EN353">
        <v>0.2095659</v>
      </c>
      <c r="EO353">
        <v>0.18548770000000001</v>
      </c>
      <c r="EP353">
        <v>0.1910326</v>
      </c>
      <c r="EQ353">
        <v>0.1694167</v>
      </c>
      <c r="ER353">
        <v>9.5686199999999999E-2</v>
      </c>
      <c r="ES353">
        <v>6.1946399999999999E-2</v>
      </c>
      <c r="ET353">
        <v>5.4040999999999999E-2</v>
      </c>
      <c r="EU353">
        <v>78.289379999999994</v>
      </c>
      <c r="EV353">
        <v>76.986819999999994</v>
      </c>
      <c r="EW353">
        <v>75.683610000000002</v>
      </c>
      <c r="EX353">
        <v>75.131020000000007</v>
      </c>
      <c r="EY353">
        <v>74.551749999999998</v>
      </c>
      <c r="EZ353">
        <v>73.256029999999996</v>
      </c>
      <c r="FA353">
        <v>73.074709999999996</v>
      </c>
      <c r="FB353">
        <v>73.913409999999999</v>
      </c>
      <c r="FC353">
        <v>78.859359999999995</v>
      </c>
      <c r="FD353">
        <v>83.853999999999999</v>
      </c>
      <c r="FE353">
        <v>88.451809999999995</v>
      </c>
      <c r="FF353">
        <v>90.390569999999997</v>
      </c>
      <c r="FG353">
        <v>91.174049999999994</v>
      </c>
      <c r="FH353">
        <v>91.419939999999997</v>
      </c>
      <c r="FI353">
        <v>91.321969999999993</v>
      </c>
      <c r="FJ353">
        <v>90.442729999999997</v>
      </c>
      <c r="FK353">
        <v>87.867509999999996</v>
      </c>
      <c r="FL353">
        <v>87.961619999999996</v>
      </c>
      <c r="FM353">
        <v>86.811109999999999</v>
      </c>
      <c r="FN353">
        <v>85.256029999999996</v>
      </c>
      <c r="FO353">
        <v>82.547569999999993</v>
      </c>
      <c r="FP353">
        <v>80.659520000000001</v>
      </c>
      <c r="FQ353">
        <v>80.539479999999998</v>
      </c>
      <c r="FR353">
        <v>79.636279999999999</v>
      </c>
      <c r="FS353">
        <v>0.32013599999999998</v>
      </c>
      <c r="FT353">
        <v>1.4696300000000001E-2</v>
      </c>
      <c r="FU353">
        <v>2.40684E-2</v>
      </c>
    </row>
    <row r="354" spans="1:177" x14ac:dyDescent="0.2">
      <c r="A354" t="s">
        <v>226</v>
      </c>
      <c r="B354" t="s">
        <v>199</v>
      </c>
      <c r="C354" t="s">
        <v>273</v>
      </c>
      <c r="D354" s="32" t="s">
        <v>244</v>
      </c>
      <c r="E354" t="s">
        <v>220</v>
      </c>
      <c r="F354">
        <v>4487</v>
      </c>
      <c r="G354">
        <v>1.0983130000000001</v>
      </c>
      <c r="H354">
        <v>0.99734529999999999</v>
      </c>
      <c r="I354">
        <v>0.89389470000000004</v>
      </c>
      <c r="J354">
        <v>0.8247852</v>
      </c>
      <c r="K354">
        <v>0.77825480000000002</v>
      </c>
      <c r="L354">
        <v>0.77692150000000004</v>
      </c>
      <c r="M354">
        <v>0.78364800000000001</v>
      </c>
      <c r="N354">
        <v>0.80990890000000004</v>
      </c>
      <c r="O354">
        <v>0.81710199999999999</v>
      </c>
      <c r="P354">
        <v>0.86355660000000001</v>
      </c>
      <c r="Q354">
        <v>0.89071480000000003</v>
      </c>
      <c r="R354">
        <v>0.99369320000000005</v>
      </c>
      <c r="S354">
        <v>1.063083</v>
      </c>
      <c r="T354">
        <v>1.179894</v>
      </c>
      <c r="U354">
        <v>1.2717259999999999</v>
      </c>
      <c r="V354">
        <v>1.355035</v>
      </c>
      <c r="W354">
        <v>1.4183809999999999</v>
      </c>
      <c r="X354">
        <v>1.4982230000000001</v>
      </c>
      <c r="Y354">
        <v>1.5431159999999999</v>
      </c>
      <c r="Z354">
        <v>1.572236</v>
      </c>
      <c r="AA354">
        <v>1.6368689999999999</v>
      </c>
      <c r="AB354">
        <v>1.617116</v>
      </c>
      <c r="AC354">
        <v>1.475425</v>
      </c>
      <c r="AD354">
        <v>1.2929580000000001</v>
      </c>
      <c r="AE354">
        <v>-5.2157500000000002E-2</v>
      </c>
      <c r="AF354">
        <v>-4.0889300000000003E-2</v>
      </c>
      <c r="AG354">
        <v>-4.0554800000000002E-2</v>
      </c>
      <c r="AH354">
        <v>-1.7296800000000001E-2</v>
      </c>
      <c r="AI354">
        <v>-2.42139E-2</v>
      </c>
      <c r="AJ354">
        <v>-7.1276000000000004E-3</v>
      </c>
      <c r="AK354">
        <v>-1.2648700000000001E-2</v>
      </c>
      <c r="AL354">
        <v>4.4440000000000001E-4</v>
      </c>
      <c r="AM354">
        <v>-3.0744000000000001E-3</v>
      </c>
      <c r="AN354">
        <v>1.9789600000000001E-2</v>
      </c>
      <c r="AO354">
        <v>-1.3883599999999999E-2</v>
      </c>
      <c r="AP354">
        <v>-2.3322E-3</v>
      </c>
      <c r="AQ354">
        <v>3.9690000000000003E-3</v>
      </c>
      <c r="AR354">
        <v>-8.4387000000000004E-3</v>
      </c>
      <c r="AS354">
        <v>4.2579499999999999E-2</v>
      </c>
      <c r="AT354">
        <v>8.9469800000000002E-2</v>
      </c>
      <c r="AU354">
        <v>0.13337550000000001</v>
      </c>
      <c r="AV354">
        <v>0.12514430000000001</v>
      </c>
      <c r="AW354">
        <v>8.6540599999999995E-2</v>
      </c>
      <c r="AX354">
        <v>0.1041338</v>
      </c>
      <c r="AY354">
        <v>6.8437100000000001E-2</v>
      </c>
      <c r="AZ354">
        <v>4.7485000000000001E-3</v>
      </c>
      <c r="BA354">
        <v>-1.08196E-2</v>
      </c>
      <c r="BB354">
        <v>-6.7809999999999995E-4</v>
      </c>
      <c r="BC354">
        <v>-3.4597200000000002E-2</v>
      </c>
      <c r="BD354">
        <v>-2.4296000000000002E-2</v>
      </c>
      <c r="BE354">
        <v>-2.5565399999999999E-2</v>
      </c>
      <c r="BF354">
        <v>-4.0483999999999997E-3</v>
      </c>
      <c r="BG354">
        <v>-1.23257E-2</v>
      </c>
      <c r="BH354">
        <v>3.8731E-3</v>
      </c>
      <c r="BI354">
        <v>-1.0074000000000001E-3</v>
      </c>
      <c r="BJ354">
        <v>1.29374E-2</v>
      </c>
      <c r="BK354">
        <v>1.0487700000000001E-2</v>
      </c>
      <c r="BL354">
        <v>3.64248E-2</v>
      </c>
      <c r="BM354">
        <v>4.6769999999999997E-3</v>
      </c>
      <c r="BN354">
        <v>1.7086400000000002E-2</v>
      </c>
      <c r="BO354">
        <v>2.55687E-2</v>
      </c>
      <c r="BP354">
        <v>1.3564100000000001E-2</v>
      </c>
      <c r="BQ354">
        <v>6.5594299999999994E-2</v>
      </c>
      <c r="BR354">
        <v>0.113067</v>
      </c>
      <c r="BS354">
        <v>0.1567239</v>
      </c>
      <c r="BT354">
        <v>0.1492667</v>
      </c>
      <c r="BU354">
        <v>0.1102847</v>
      </c>
      <c r="BV354">
        <v>0.1292288</v>
      </c>
      <c r="BW354">
        <v>9.3178499999999997E-2</v>
      </c>
      <c r="BX354">
        <v>2.8299100000000001E-2</v>
      </c>
      <c r="BY354">
        <v>1.0549299999999999E-2</v>
      </c>
      <c r="BZ354">
        <v>1.9326400000000001E-2</v>
      </c>
      <c r="CA354">
        <v>-2.2435E-2</v>
      </c>
      <c r="CB354">
        <v>-1.28036E-2</v>
      </c>
      <c r="CC354">
        <v>-1.5183800000000001E-2</v>
      </c>
      <c r="CD354">
        <v>5.1272999999999996E-3</v>
      </c>
      <c r="CE354">
        <v>-4.0918999999999999E-3</v>
      </c>
      <c r="CF354">
        <v>1.1492199999999999E-2</v>
      </c>
      <c r="CG354">
        <v>7.0552999999999996E-3</v>
      </c>
      <c r="CH354">
        <v>2.1589899999999999E-2</v>
      </c>
      <c r="CI354">
        <v>1.9880700000000001E-2</v>
      </c>
      <c r="CJ354">
        <v>4.79464E-2</v>
      </c>
      <c r="CK354">
        <v>1.75319E-2</v>
      </c>
      <c r="CL354">
        <v>3.05356E-2</v>
      </c>
      <c r="CM354">
        <v>4.0528500000000002E-2</v>
      </c>
      <c r="CN354">
        <v>2.8803200000000001E-2</v>
      </c>
      <c r="CO354">
        <v>8.1534200000000001E-2</v>
      </c>
      <c r="CP354">
        <v>0.12941040000000001</v>
      </c>
      <c r="CQ354">
        <v>0.17289489999999999</v>
      </c>
      <c r="CR354">
        <v>0.16597390000000001</v>
      </c>
      <c r="CS354">
        <v>0.12672990000000001</v>
      </c>
      <c r="CT354">
        <v>0.1466094</v>
      </c>
      <c r="CU354">
        <v>0.11031440000000001</v>
      </c>
      <c r="CV354">
        <v>4.4610200000000003E-2</v>
      </c>
      <c r="CW354">
        <v>2.5349400000000001E-2</v>
      </c>
      <c r="CX354">
        <v>3.31814E-2</v>
      </c>
      <c r="CY354">
        <v>-1.02728E-2</v>
      </c>
      <c r="CZ354">
        <v>-1.3110999999999999E-3</v>
      </c>
      <c r="DA354">
        <v>-4.8022000000000004E-3</v>
      </c>
      <c r="DB354">
        <v>1.4303099999999999E-2</v>
      </c>
      <c r="DC354">
        <v>4.1418999999999996E-3</v>
      </c>
      <c r="DD354">
        <v>1.9111300000000001E-2</v>
      </c>
      <c r="DE354">
        <v>1.5117999999999999E-2</v>
      </c>
      <c r="DF354">
        <v>3.0242499999999999E-2</v>
      </c>
      <c r="DG354">
        <v>2.9273799999999999E-2</v>
      </c>
      <c r="DH354">
        <v>5.9467899999999997E-2</v>
      </c>
      <c r="DI354">
        <v>3.0386900000000001E-2</v>
      </c>
      <c r="DJ354">
        <v>4.3984799999999998E-2</v>
      </c>
      <c r="DK354">
        <v>5.54884E-2</v>
      </c>
      <c r="DL354">
        <v>4.40423E-2</v>
      </c>
      <c r="DM354">
        <v>9.7474199999999997E-2</v>
      </c>
      <c r="DN354">
        <v>0.14575379999999999</v>
      </c>
      <c r="DO354">
        <v>0.18906590000000001</v>
      </c>
      <c r="DP354">
        <v>0.18268110000000001</v>
      </c>
      <c r="DQ354">
        <v>0.143175</v>
      </c>
      <c r="DR354">
        <v>0.1639901</v>
      </c>
      <c r="DS354">
        <v>0.12745020000000001</v>
      </c>
      <c r="DT354">
        <v>6.0921299999999998E-2</v>
      </c>
      <c r="DU354">
        <v>4.0149400000000002E-2</v>
      </c>
      <c r="DV354">
        <v>4.7036500000000002E-2</v>
      </c>
      <c r="DW354">
        <v>7.2876E-3</v>
      </c>
      <c r="DX354">
        <v>1.52821E-2</v>
      </c>
      <c r="DY354">
        <v>1.01872E-2</v>
      </c>
      <c r="DZ354">
        <v>2.75515E-2</v>
      </c>
      <c r="EA354">
        <v>1.6030200000000001E-2</v>
      </c>
      <c r="EB354">
        <v>3.0112E-2</v>
      </c>
      <c r="EC354">
        <v>2.67593E-2</v>
      </c>
      <c r="ED354">
        <v>4.27354E-2</v>
      </c>
      <c r="EE354">
        <v>4.28358E-2</v>
      </c>
      <c r="EF354">
        <v>7.6103199999999996E-2</v>
      </c>
      <c r="EG354">
        <v>4.8947499999999998E-2</v>
      </c>
      <c r="EH354">
        <v>6.3403399999999999E-2</v>
      </c>
      <c r="EI354">
        <v>7.7088000000000004E-2</v>
      </c>
      <c r="EJ354">
        <v>6.6045099999999995E-2</v>
      </c>
      <c r="EK354">
        <v>0.1204889</v>
      </c>
      <c r="EL354">
        <v>0.169351</v>
      </c>
      <c r="EM354">
        <v>0.2124143</v>
      </c>
      <c r="EN354">
        <v>0.2068036</v>
      </c>
      <c r="EO354">
        <v>0.16691909999999999</v>
      </c>
      <c r="EP354">
        <v>0.18908510000000001</v>
      </c>
      <c r="EQ354">
        <v>0.15219170000000001</v>
      </c>
      <c r="ER354">
        <v>8.4471900000000003E-2</v>
      </c>
      <c r="ES354">
        <v>6.1518299999999998E-2</v>
      </c>
      <c r="ET354">
        <v>6.7041000000000003E-2</v>
      </c>
      <c r="EU354">
        <v>78.906400000000005</v>
      </c>
      <c r="EV354">
        <v>77.870159999999998</v>
      </c>
      <c r="EW354">
        <v>76.513400000000004</v>
      </c>
      <c r="EX354">
        <v>75.921009999999995</v>
      </c>
      <c r="EY354">
        <v>75.111270000000005</v>
      </c>
      <c r="EZ354">
        <v>74.049359999999993</v>
      </c>
      <c r="FA354">
        <v>73.516440000000003</v>
      </c>
      <c r="FB354">
        <v>74.484570000000005</v>
      </c>
      <c r="FC354">
        <v>79.049160000000001</v>
      </c>
      <c r="FD354">
        <v>83.88476</v>
      </c>
      <c r="FE354">
        <v>87.572620000000001</v>
      </c>
      <c r="FF354">
        <v>88.951130000000006</v>
      </c>
      <c r="FG354">
        <v>89.581000000000003</v>
      </c>
      <c r="FH354">
        <v>89.738709999999998</v>
      </c>
      <c r="FI354">
        <v>90.459630000000004</v>
      </c>
      <c r="FJ354">
        <v>89.675359999999998</v>
      </c>
      <c r="FK354">
        <v>86.350809999999996</v>
      </c>
      <c r="FL354">
        <v>86.963930000000005</v>
      </c>
      <c r="FM354">
        <v>86.133449999999996</v>
      </c>
      <c r="FN354">
        <v>84.622979999999998</v>
      </c>
      <c r="FO354">
        <v>81.831270000000004</v>
      </c>
      <c r="FP354">
        <v>79.906360000000006</v>
      </c>
      <c r="FQ354">
        <v>80.242840000000001</v>
      </c>
      <c r="FR354">
        <v>79.175489999999996</v>
      </c>
      <c r="FS354">
        <v>0.3708128</v>
      </c>
      <c r="FT354">
        <v>1.6678499999999999E-2</v>
      </c>
      <c r="FU354">
        <v>2.6838500000000001E-2</v>
      </c>
    </row>
    <row r="355" spans="1:177" x14ac:dyDescent="0.2">
      <c r="A355" t="s">
        <v>226</v>
      </c>
      <c r="B355" t="s">
        <v>199</v>
      </c>
      <c r="C355" t="s">
        <v>273</v>
      </c>
      <c r="D355" s="32" t="s">
        <v>244</v>
      </c>
      <c r="E355" t="s">
        <v>221</v>
      </c>
      <c r="F355">
        <v>3001</v>
      </c>
      <c r="G355">
        <v>1.210469</v>
      </c>
      <c r="H355">
        <v>1.0122789999999999</v>
      </c>
      <c r="I355">
        <v>0.8958933</v>
      </c>
      <c r="J355">
        <v>0.82815019999999995</v>
      </c>
      <c r="K355">
        <v>0.79765949999999997</v>
      </c>
      <c r="L355">
        <v>0.79830939999999995</v>
      </c>
      <c r="M355">
        <v>0.82758039999999999</v>
      </c>
      <c r="N355">
        <v>0.79941130000000005</v>
      </c>
      <c r="O355">
        <v>0.82372210000000001</v>
      </c>
      <c r="P355">
        <v>0.87647839999999999</v>
      </c>
      <c r="Q355">
        <v>0.99222440000000001</v>
      </c>
      <c r="R355">
        <v>1.184072</v>
      </c>
      <c r="S355">
        <v>1.334479</v>
      </c>
      <c r="T355">
        <v>1.536573</v>
      </c>
      <c r="U355">
        <v>1.664026</v>
      </c>
      <c r="V355">
        <v>1.719428</v>
      </c>
      <c r="W355">
        <v>1.823285</v>
      </c>
      <c r="X355">
        <v>2.0170409999999999</v>
      </c>
      <c r="Y355">
        <v>2.1579790000000001</v>
      </c>
      <c r="Z355">
        <v>2.092015</v>
      </c>
      <c r="AA355">
        <v>2.1270449999999999</v>
      </c>
      <c r="AB355">
        <v>2.0243630000000001</v>
      </c>
      <c r="AC355">
        <v>1.771112</v>
      </c>
      <c r="AD355">
        <v>1.4917020000000001</v>
      </c>
      <c r="AE355">
        <v>-3.3493000000000002E-2</v>
      </c>
      <c r="AF355">
        <v>-8.7892700000000004E-2</v>
      </c>
      <c r="AG355">
        <v>-8.4515699999999999E-2</v>
      </c>
      <c r="AH355">
        <v>-7.1368699999999993E-2</v>
      </c>
      <c r="AI355">
        <v>-6.3117300000000001E-2</v>
      </c>
      <c r="AJ355">
        <v>-4.3437000000000003E-2</v>
      </c>
      <c r="AK355">
        <v>-3.5329699999999999E-2</v>
      </c>
      <c r="AL355">
        <v>-5.6697699999999997E-2</v>
      </c>
      <c r="AM355">
        <v>-3.0552699999999999E-2</v>
      </c>
      <c r="AN355">
        <v>-2.2829100000000001E-2</v>
      </c>
      <c r="AO355">
        <v>-5.1346799999999998E-2</v>
      </c>
      <c r="AP355">
        <v>-5.4655700000000002E-2</v>
      </c>
      <c r="AQ355">
        <v>-4.5385000000000002E-2</v>
      </c>
      <c r="AR355">
        <v>-4.05516E-2</v>
      </c>
      <c r="AS355">
        <v>6.1989000000000002E-2</v>
      </c>
      <c r="AT355">
        <v>7.9924200000000001E-2</v>
      </c>
      <c r="AU355">
        <v>0.1321688</v>
      </c>
      <c r="AV355">
        <v>0.1181545</v>
      </c>
      <c r="AW355">
        <v>0.1189677</v>
      </c>
      <c r="AX355">
        <v>9.65115E-2</v>
      </c>
      <c r="AY355">
        <v>0.1105386</v>
      </c>
      <c r="AZ355">
        <v>3.5565399999999997E-2</v>
      </c>
      <c r="BA355">
        <v>-7.2118E-3</v>
      </c>
      <c r="BB355">
        <v>-2.7727499999999999E-2</v>
      </c>
      <c r="BC355">
        <v>-6.0356999999999997E-3</v>
      </c>
      <c r="BD355">
        <v>-6.2921500000000005E-2</v>
      </c>
      <c r="BE355">
        <v>-6.2299100000000003E-2</v>
      </c>
      <c r="BF355">
        <v>-5.0478700000000001E-2</v>
      </c>
      <c r="BG355">
        <v>-4.4939300000000001E-2</v>
      </c>
      <c r="BH355">
        <v>-2.63655E-2</v>
      </c>
      <c r="BI355">
        <v>-1.7399999999999999E-2</v>
      </c>
      <c r="BJ355">
        <v>-3.74863E-2</v>
      </c>
      <c r="BK355">
        <v>-7.8752000000000006E-3</v>
      </c>
      <c r="BL355">
        <v>3.7128E-3</v>
      </c>
      <c r="BM355">
        <v>-1.8836200000000001E-2</v>
      </c>
      <c r="BN355">
        <v>-1.9255299999999999E-2</v>
      </c>
      <c r="BO355">
        <v>-8.1098000000000003E-3</v>
      </c>
      <c r="BP355">
        <v>-2.8679E-3</v>
      </c>
      <c r="BQ355">
        <v>9.9733699999999995E-2</v>
      </c>
      <c r="BR355">
        <v>0.121019</v>
      </c>
      <c r="BS355">
        <v>0.1736058</v>
      </c>
      <c r="BT355">
        <v>0.15881229999999999</v>
      </c>
      <c r="BU355">
        <v>0.15857160000000001</v>
      </c>
      <c r="BV355">
        <v>0.13564129999999999</v>
      </c>
      <c r="BW355">
        <v>0.1465563</v>
      </c>
      <c r="BX355">
        <v>6.8687499999999999E-2</v>
      </c>
      <c r="BY355">
        <v>2.2837799999999998E-2</v>
      </c>
      <c r="BZ355">
        <v>-5.8109999999999998E-4</v>
      </c>
      <c r="CA355">
        <v>1.29812E-2</v>
      </c>
      <c r="CB355">
        <v>-4.56265E-2</v>
      </c>
      <c r="CC355">
        <v>-4.6911899999999999E-2</v>
      </c>
      <c r="CD355">
        <v>-3.6010300000000002E-2</v>
      </c>
      <c r="CE355">
        <v>-3.2349200000000002E-2</v>
      </c>
      <c r="CF355">
        <v>-1.45419E-2</v>
      </c>
      <c r="CG355">
        <v>-4.9819E-3</v>
      </c>
      <c r="CH355">
        <v>-2.41806E-2</v>
      </c>
      <c r="CI355">
        <v>7.8312E-3</v>
      </c>
      <c r="CJ355">
        <v>2.20956E-2</v>
      </c>
      <c r="CK355">
        <v>3.6806E-3</v>
      </c>
      <c r="CL355">
        <v>5.2630000000000003E-3</v>
      </c>
      <c r="CM355">
        <v>1.7706900000000001E-2</v>
      </c>
      <c r="CN355">
        <v>2.3231700000000001E-2</v>
      </c>
      <c r="CO355">
        <v>0.1258756</v>
      </c>
      <c r="CP355">
        <v>0.14948110000000001</v>
      </c>
      <c r="CQ355">
        <v>0.20230490000000001</v>
      </c>
      <c r="CR355">
        <v>0.18697169999999999</v>
      </c>
      <c r="CS355">
        <v>0.1860011</v>
      </c>
      <c r="CT355">
        <v>0.16274250000000001</v>
      </c>
      <c r="CU355">
        <v>0.17150209999999999</v>
      </c>
      <c r="CV355">
        <v>9.1627799999999995E-2</v>
      </c>
      <c r="CW355">
        <v>4.3649899999999998E-2</v>
      </c>
      <c r="CX355">
        <v>1.8220400000000001E-2</v>
      </c>
      <c r="CY355">
        <v>3.1997999999999999E-2</v>
      </c>
      <c r="CZ355">
        <v>-2.8331499999999999E-2</v>
      </c>
      <c r="DA355">
        <v>-3.1524700000000003E-2</v>
      </c>
      <c r="DB355">
        <v>-2.1541999999999999E-2</v>
      </c>
      <c r="DC355">
        <v>-1.9759200000000001E-2</v>
      </c>
      <c r="DD355">
        <v>-2.7182999999999999E-3</v>
      </c>
      <c r="DE355">
        <v>7.4361000000000002E-3</v>
      </c>
      <c r="DF355">
        <v>-1.08748E-2</v>
      </c>
      <c r="DG355">
        <v>2.3537599999999999E-2</v>
      </c>
      <c r="DH355">
        <v>4.0478500000000001E-2</v>
      </c>
      <c r="DI355">
        <v>2.61973E-2</v>
      </c>
      <c r="DJ355">
        <v>2.97813E-2</v>
      </c>
      <c r="DK355">
        <v>4.35235E-2</v>
      </c>
      <c r="DL355">
        <v>4.9331300000000002E-2</v>
      </c>
      <c r="DM355">
        <v>0.1520175</v>
      </c>
      <c r="DN355">
        <v>0.1779432</v>
      </c>
      <c r="DO355">
        <v>0.23100399999999999</v>
      </c>
      <c r="DP355">
        <v>0.21513119999999999</v>
      </c>
      <c r="DQ355">
        <v>0.2134306</v>
      </c>
      <c r="DR355">
        <v>0.18984380000000001</v>
      </c>
      <c r="DS355">
        <v>0.19644790000000001</v>
      </c>
      <c r="DT355">
        <v>0.114568</v>
      </c>
      <c r="DU355">
        <v>6.4462099999999994E-2</v>
      </c>
      <c r="DV355">
        <v>3.7021800000000001E-2</v>
      </c>
      <c r="DW355">
        <v>5.9455300000000003E-2</v>
      </c>
      <c r="DX355">
        <v>-3.3603000000000001E-3</v>
      </c>
      <c r="DY355">
        <v>-9.3080999999999997E-3</v>
      </c>
      <c r="DZ355" s="74">
        <v>-6.5189999999999996E-4</v>
      </c>
      <c r="EA355">
        <v>-1.5812000000000001E-3</v>
      </c>
      <c r="EB355">
        <v>1.43532E-2</v>
      </c>
      <c r="EC355">
        <v>2.5365800000000001E-2</v>
      </c>
      <c r="ED355">
        <v>8.3365999999999996E-3</v>
      </c>
      <c r="EE355">
        <v>4.6215100000000002E-2</v>
      </c>
      <c r="EF355">
        <v>6.7020399999999994E-2</v>
      </c>
      <c r="EG355">
        <v>5.87079E-2</v>
      </c>
      <c r="EH355">
        <v>6.5181799999999998E-2</v>
      </c>
      <c r="EI355">
        <v>8.0798700000000001E-2</v>
      </c>
      <c r="EJ355">
        <v>8.7014999999999995E-2</v>
      </c>
      <c r="EK355">
        <v>0.18976229999999999</v>
      </c>
      <c r="EL355">
        <v>0.21903800000000001</v>
      </c>
      <c r="EM355">
        <v>0.27244099999999999</v>
      </c>
      <c r="EN355">
        <v>0.25578889999999999</v>
      </c>
      <c r="EO355">
        <v>0.2530345</v>
      </c>
      <c r="EP355">
        <v>0.2289736</v>
      </c>
      <c r="EQ355">
        <v>0.2324657</v>
      </c>
      <c r="ER355">
        <v>0.14769009999999999</v>
      </c>
      <c r="ES355">
        <v>9.4511600000000001E-2</v>
      </c>
      <c r="ET355">
        <v>6.4168199999999995E-2</v>
      </c>
      <c r="EU355">
        <v>77.362979999999993</v>
      </c>
      <c r="EV355">
        <v>75.659840000000003</v>
      </c>
      <c r="EW355">
        <v>74.437860000000001</v>
      </c>
      <c r="EX355">
        <v>73.944820000000007</v>
      </c>
      <c r="EY355">
        <v>73.711849999999998</v>
      </c>
      <c r="EZ355">
        <v>72.063959999999994</v>
      </c>
      <c r="FA355">
        <v>72.41198</v>
      </c>
      <c r="FB355">
        <v>73.056079999999994</v>
      </c>
      <c r="FC355">
        <v>78.575500000000005</v>
      </c>
      <c r="FD355">
        <v>83.807900000000004</v>
      </c>
      <c r="FE355">
        <v>89.775379999999998</v>
      </c>
      <c r="FF355">
        <v>92.556950000000001</v>
      </c>
      <c r="FG355">
        <v>93.571129999999997</v>
      </c>
      <c r="FH355">
        <v>93.949979999999996</v>
      </c>
      <c r="FI355">
        <v>92.621660000000006</v>
      </c>
      <c r="FJ355">
        <v>91.598960000000005</v>
      </c>
      <c r="FK355">
        <v>90.148380000000003</v>
      </c>
      <c r="FL355">
        <v>89.46217</v>
      </c>
      <c r="FM355">
        <v>87.831199999999995</v>
      </c>
      <c r="FN355">
        <v>86.209720000000004</v>
      </c>
      <c r="FO355">
        <v>83.626109999999997</v>
      </c>
      <c r="FP355">
        <v>81.792680000000004</v>
      </c>
      <c r="FQ355">
        <v>80.98657</v>
      </c>
      <c r="FR355">
        <v>80.330280000000002</v>
      </c>
      <c r="FS355">
        <v>0.56902149999999996</v>
      </c>
      <c r="FT355">
        <v>2.6940100000000002E-2</v>
      </c>
      <c r="FU355">
        <v>4.3852099999999998E-2</v>
      </c>
    </row>
    <row r="356" spans="1:177" x14ac:dyDescent="0.2">
      <c r="A356" t="s">
        <v>226</v>
      </c>
      <c r="B356" t="s">
        <v>199</v>
      </c>
      <c r="C356" t="s">
        <v>273</v>
      </c>
      <c r="D356" s="32" t="s">
        <v>233</v>
      </c>
      <c r="E356" t="s">
        <v>219</v>
      </c>
      <c r="F356">
        <v>4528</v>
      </c>
      <c r="G356">
        <v>0.61929060000000002</v>
      </c>
      <c r="H356">
        <v>0.55989739999999999</v>
      </c>
      <c r="I356">
        <v>0.53447230000000001</v>
      </c>
      <c r="J356">
        <v>0.52726249999999997</v>
      </c>
      <c r="K356">
        <v>0.54012570000000004</v>
      </c>
      <c r="L356">
        <v>0.59017830000000004</v>
      </c>
      <c r="M356">
        <v>0.70018369999999996</v>
      </c>
      <c r="N356">
        <v>0.73813890000000004</v>
      </c>
      <c r="O356">
        <v>0.68230869999999999</v>
      </c>
      <c r="P356">
        <v>0.65469710000000003</v>
      </c>
      <c r="Q356">
        <v>0.61182020000000004</v>
      </c>
      <c r="R356">
        <v>0.60354859999999999</v>
      </c>
      <c r="S356">
        <v>0.58689670000000005</v>
      </c>
      <c r="T356">
        <v>0.58576760000000005</v>
      </c>
      <c r="U356">
        <v>0.58624379999999998</v>
      </c>
      <c r="V356">
        <v>0.61695199999999994</v>
      </c>
      <c r="W356">
        <v>0.73994150000000003</v>
      </c>
      <c r="X356">
        <v>0.99601700000000004</v>
      </c>
      <c r="Y356">
        <v>1.075912</v>
      </c>
      <c r="Z356">
        <v>1.0829679999999999</v>
      </c>
      <c r="AA356">
        <v>1.0684979999999999</v>
      </c>
      <c r="AB356">
        <v>0.97807869999999997</v>
      </c>
      <c r="AC356">
        <v>0.84914970000000001</v>
      </c>
      <c r="AD356">
        <v>0.70829900000000001</v>
      </c>
      <c r="AE356">
        <v>-9.3227500000000005E-2</v>
      </c>
      <c r="AF356">
        <v>-9.2614299999999997E-2</v>
      </c>
      <c r="AG356">
        <v>-8.5796700000000004E-2</v>
      </c>
      <c r="AH356">
        <v>-7.2791800000000004E-2</v>
      </c>
      <c r="AI356">
        <v>-6.5269999999999995E-2</v>
      </c>
      <c r="AJ356">
        <v>-5.9668400000000003E-2</v>
      </c>
      <c r="AK356">
        <v>-4.1159899999999999E-2</v>
      </c>
      <c r="AL356">
        <v>-4.6035800000000002E-2</v>
      </c>
      <c r="AM356">
        <v>-6.0975599999999998E-2</v>
      </c>
      <c r="AN356">
        <v>-3.0430499999999999E-2</v>
      </c>
      <c r="AO356">
        <v>-3.10186E-2</v>
      </c>
      <c r="AP356">
        <v>-9.4575000000000006E-3</v>
      </c>
      <c r="AQ356">
        <v>-1.7067100000000002E-2</v>
      </c>
      <c r="AR356">
        <v>-2.05294E-2</v>
      </c>
      <c r="AS356">
        <v>-2.6360000000000001E-2</v>
      </c>
      <c r="AT356">
        <v>-3.0776700000000001E-2</v>
      </c>
      <c r="AU356">
        <v>-1.9533100000000001E-2</v>
      </c>
      <c r="AV356">
        <v>-2.30555E-2</v>
      </c>
      <c r="AW356">
        <v>-3.6647899999999997E-2</v>
      </c>
      <c r="AX356">
        <v>-4.0332800000000002E-2</v>
      </c>
      <c r="AY356">
        <v>-3.6278999999999999E-2</v>
      </c>
      <c r="AZ356">
        <v>-6.6892300000000002E-2</v>
      </c>
      <c r="BA356">
        <v>-7.54745E-2</v>
      </c>
      <c r="BB356">
        <v>-7.9026399999999997E-2</v>
      </c>
      <c r="BC356">
        <v>-7.5839599999999993E-2</v>
      </c>
      <c r="BD356">
        <v>-7.5737499999999999E-2</v>
      </c>
      <c r="BE356">
        <v>-7.0058400000000007E-2</v>
      </c>
      <c r="BF356">
        <v>-5.7733899999999998E-2</v>
      </c>
      <c r="BG356">
        <v>-5.0267800000000001E-2</v>
      </c>
      <c r="BH356">
        <v>-4.46953E-2</v>
      </c>
      <c r="BI356">
        <v>-2.4543200000000001E-2</v>
      </c>
      <c r="BJ356">
        <v>-2.92041E-2</v>
      </c>
      <c r="BK356">
        <v>-4.35322E-2</v>
      </c>
      <c r="BL356">
        <v>-1.45766E-2</v>
      </c>
      <c r="BM356">
        <v>-1.5302E-2</v>
      </c>
      <c r="BN356">
        <v>5.6486000000000001E-3</v>
      </c>
      <c r="BO356">
        <v>-1.3462999999999999E-3</v>
      </c>
      <c r="BP356">
        <v>-4.3594000000000003E-3</v>
      </c>
      <c r="BQ356">
        <v>-1.06757E-2</v>
      </c>
      <c r="BR356">
        <v>-1.51191E-2</v>
      </c>
      <c r="BS356">
        <v>-2.2437999999999998E-3</v>
      </c>
      <c r="BT356">
        <v>-5.2935999999999999E-3</v>
      </c>
      <c r="BU356">
        <v>-1.8368900000000001E-2</v>
      </c>
      <c r="BV356">
        <v>-2.09985E-2</v>
      </c>
      <c r="BW356">
        <v>-1.68197E-2</v>
      </c>
      <c r="BX356">
        <v>-4.6817900000000003E-2</v>
      </c>
      <c r="BY356">
        <v>-5.6355000000000002E-2</v>
      </c>
      <c r="BZ356">
        <v>-6.1323299999999997E-2</v>
      </c>
      <c r="CA356">
        <v>-6.3796900000000004E-2</v>
      </c>
      <c r="CB356">
        <v>-6.4048599999999997E-2</v>
      </c>
      <c r="CC356">
        <v>-5.9158200000000001E-2</v>
      </c>
      <c r="CD356">
        <v>-4.7304899999999997E-2</v>
      </c>
      <c r="CE356">
        <v>-3.98774E-2</v>
      </c>
      <c r="CF356">
        <v>-3.4324899999999998E-2</v>
      </c>
      <c r="CG356">
        <v>-1.30346E-2</v>
      </c>
      <c r="CH356">
        <v>-1.75465E-2</v>
      </c>
      <c r="CI356">
        <v>-3.1451E-2</v>
      </c>
      <c r="CJ356">
        <v>-3.5961999999999999E-3</v>
      </c>
      <c r="CK356">
        <v>-4.4167E-3</v>
      </c>
      <c r="CL356">
        <v>1.6111E-2</v>
      </c>
      <c r="CM356">
        <v>9.5417999999999996E-3</v>
      </c>
      <c r="CN356">
        <v>6.8399000000000003E-3</v>
      </c>
      <c r="CO356">
        <v>1.872E-4</v>
      </c>
      <c r="CP356">
        <v>-4.2747000000000002E-3</v>
      </c>
      <c r="CQ356">
        <v>9.7307000000000001E-3</v>
      </c>
      <c r="CR356">
        <v>7.0082E-3</v>
      </c>
      <c r="CS356">
        <v>-5.7089000000000003E-3</v>
      </c>
      <c r="CT356">
        <v>-7.6074999999999997E-3</v>
      </c>
      <c r="CU356">
        <v>-3.3422E-3</v>
      </c>
      <c r="CV356">
        <v>-3.2914400000000003E-2</v>
      </c>
      <c r="CW356">
        <v>-4.31128E-2</v>
      </c>
      <c r="CX356">
        <v>-4.90622E-2</v>
      </c>
      <c r="CY356">
        <v>-5.1754099999999997E-2</v>
      </c>
      <c r="CZ356">
        <v>-5.2359799999999998E-2</v>
      </c>
      <c r="DA356">
        <v>-4.8257899999999999E-2</v>
      </c>
      <c r="DB356">
        <v>-3.68758E-2</v>
      </c>
      <c r="DC356">
        <v>-2.94869E-2</v>
      </c>
      <c r="DD356">
        <v>-2.39545E-2</v>
      </c>
      <c r="DE356">
        <v>-1.526E-3</v>
      </c>
      <c r="DF356">
        <v>-5.8888999999999999E-3</v>
      </c>
      <c r="DG356">
        <v>-1.93698E-2</v>
      </c>
      <c r="DH356">
        <v>7.3841000000000002E-3</v>
      </c>
      <c r="DI356">
        <v>6.4685000000000003E-3</v>
      </c>
      <c r="DJ356">
        <v>2.65734E-2</v>
      </c>
      <c r="DK356">
        <v>2.043E-2</v>
      </c>
      <c r="DL356">
        <v>1.8039099999999999E-2</v>
      </c>
      <c r="DM356">
        <v>1.10501E-2</v>
      </c>
      <c r="DN356">
        <v>6.5696000000000001E-3</v>
      </c>
      <c r="DO356">
        <v>2.1705200000000001E-2</v>
      </c>
      <c r="DP356">
        <v>1.93101E-2</v>
      </c>
      <c r="DQ356">
        <v>6.9511E-3</v>
      </c>
      <c r="DR356">
        <v>5.7834000000000002E-3</v>
      </c>
      <c r="DS356">
        <v>1.01353E-2</v>
      </c>
      <c r="DT356">
        <v>-1.9010900000000001E-2</v>
      </c>
      <c r="DU356">
        <v>-2.98707E-2</v>
      </c>
      <c r="DV356">
        <v>-3.6801100000000003E-2</v>
      </c>
      <c r="DW356">
        <v>-3.4366300000000002E-2</v>
      </c>
      <c r="DX356">
        <v>-3.5482899999999998E-2</v>
      </c>
      <c r="DY356">
        <v>-3.2519699999999999E-2</v>
      </c>
      <c r="DZ356">
        <v>-2.1818000000000001E-2</v>
      </c>
      <c r="EA356">
        <v>-1.4484800000000001E-2</v>
      </c>
      <c r="EB356">
        <v>-8.9812999999999994E-3</v>
      </c>
      <c r="EC356">
        <v>1.5090599999999999E-2</v>
      </c>
      <c r="ED356">
        <v>1.0942800000000001E-2</v>
      </c>
      <c r="EE356">
        <v>-1.9265E-3</v>
      </c>
      <c r="EF356">
        <v>2.3238000000000002E-2</v>
      </c>
      <c r="EG356">
        <v>2.2185099999999999E-2</v>
      </c>
      <c r="EH356">
        <v>4.1679500000000001E-2</v>
      </c>
      <c r="EI356">
        <v>3.6150799999999997E-2</v>
      </c>
      <c r="EJ356">
        <v>3.4209099999999999E-2</v>
      </c>
      <c r="EK356">
        <v>2.6734399999999998E-2</v>
      </c>
      <c r="EL356">
        <v>2.2227199999999999E-2</v>
      </c>
      <c r="EM356">
        <v>3.8994399999999999E-2</v>
      </c>
      <c r="EN356">
        <v>3.7071899999999998E-2</v>
      </c>
      <c r="EO356">
        <v>2.5230200000000001E-2</v>
      </c>
      <c r="EP356">
        <v>2.5117799999999999E-2</v>
      </c>
      <c r="EQ356">
        <v>2.9594599999999999E-2</v>
      </c>
      <c r="ER356">
        <v>1.0635E-3</v>
      </c>
      <c r="ES356">
        <v>-1.07511E-2</v>
      </c>
      <c r="ET356">
        <v>-1.9098E-2</v>
      </c>
      <c r="EU356">
        <v>51.92924</v>
      </c>
      <c r="EV356">
        <v>51.144559999999998</v>
      </c>
      <c r="EW356">
        <v>50.112050000000004</v>
      </c>
      <c r="EX356">
        <v>49.460120000000003</v>
      </c>
      <c r="EY356">
        <v>48.646419999999999</v>
      </c>
      <c r="EZ356">
        <v>48.461100000000002</v>
      </c>
      <c r="FA356">
        <v>48.175420000000003</v>
      </c>
      <c r="FB356">
        <v>48.197049999999997</v>
      </c>
      <c r="FC356">
        <v>53.946829999999999</v>
      </c>
      <c r="FD356">
        <v>61.304900000000004</v>
      </c>
      <c r="FE356">
        <v>66.872770000000003</v>
      </c>
      <c r="FF356">
        <v>70.812650000000005</v>
      </c>
      <c r="FG356">
        <v>72.705439999999996</v>
      </c>
      <c r="FH356">
        <v>73.122100000000003</v>
      </c>
      <c r="FI356">
        <v>72.579250000000002</v>
      </c>
      <c r="FJ356">
        <v>71.787610000000001</v>
      </c>
      <c r="FK356">
        <v>69.413110000000003</v>
      </c>
      <c r="FL356">
        <v>64.74342</v>
      </c>
      <c r="FM356">
        <v>61.413119999999999</v>
      </c>
      <c r="FN356">
        <v>58.895290000000003</v>
      </c>
      <c r="FO356">
        <v>56.73254</v>
      </c>
      <c r="FP356">
        <v>55.096589999999999</v>
      </c>
      <c r="FQ356">
        <v>53.573779999999999</v>
      </c>
      <c r="FR356">
        <v>52.506770000000003</v>
      </c>
      <c r="FS356">
        <v>0.39518619999999999</v>
      </c>
      <c r="FT356">
        <v>1.6928599999999999E-2</v>
      </c>
      <c r="FU356">
        <v>2.1579399999999999E-2</v>
      </c>
    </row>
    <row r="357" spans="1:177" x14ac:dyDescent="0.2">
      <c r="A357" t="s">
        <v>226</v>
      </c>
      <c r="B357" t="s">
        <v>199</v>
      </c>
      <c r="C357" t="s">
        <v>273</v>
      </c>
      <c r="D357" s="32" t="s">
        <v>233</v>
      </c>
      <c r="E357" t="s">
        <v>220</v>
      </c>
      <c r="F357">
        <v>2692</v>
      </c>
      <c r="G357">
        <v>0.61277910000000002</v>
      </c>
      <c r="H357">
        <v>0.54206140000000003</v>
      </c>
      <c r="I357">
        <v>0.51550090000000004</v>
      </c>
      <c r="J357">
        <v>0.49878359999999999</v>
      </c>
      <c r="K357">
        <v>0.50286949999999997</v>
      </c>
      <c r="L357">
        <v>0.53644579999999997</v>
      </c>
      <c r="M357">
        <v>0.63711139999999999</v>
      </c>
      <c r="N357">
        <v>0.67532619999999999</v>
      </c>
      <c r="O357">
        <v>0.64347980000000005</v>
      </c>
      <c r="P357">
        <v>0.64927069999999998</v>
      </c>
      <c r="Q357">
        <v>0.6204906</v>
      </c>
      <c r="R357">
        <v>0.61478219999999995</v>
      </c>
      <c r="S357">
        <v>0.61198439999999998</v>
      </c>
      <c r="T357">
        <v>0.60621250000000004</v>
      </c>
      <c r="U357">
        <v>0.60152689999999998</v>
      </c>
      <c r="V357">
        <v>0.62778020000000001</v>
      </c>
      <c r="W357">
        <v>0.73445490000000002</v>
      </c>
      <c r="X357">
        <v>0.97396780000000005</v>
      </c>
      <c r="Y357">
        <v>1.0606660000000001</v>
      </c>
      <c r="Z357">
        <v>1.0688169999999999</v>
      </c>
      <c r="AA357">
        <v>1.054654</v>
      </c>
      <c r="AB357">
        <v>0.97395080000000001</v>
      </c>
      <c r="AC357">
        <v>0.85238219999999998</v>
      </c>
      <c r="AD357">
        <v>0.70441299999999996</v>
      </c>
      <c r="AE357">
        <v>-9.3625399999999998E-2</v>
      </c>
      <c r="AF357">
        <v>-9.6141199999999996E-2</v>
      </c>
      <c r="AG357">
        <v>-8.5206599999999993E-2</v>
      </c>
      <c r="AH357">
        <v>-7.1465200000000006E-2</v>
      </c>
      <c r="AI357">
        <v>-6.3848699999999994E-2</v>
      </c>
      <c r="AJ357">
        <v>-4.1402099999999997E-2</v>
      </c>
      <c r="AK357">
        <v>-4.1420999999999999E-2</v>
      </c>
      <c r="AL357">
        <v>-5.3670299999999997E-2</v>
      </c>
      <c r="AM357">
        <v>-7.1251099999999998E-2</v>
      </c>
      <c r="AN357">
        <v>-3.6484200000000001E-2</v>
      </c>
      <c r="AO357">
        <v>-3.4856400000000003E-2</v>
      </c>
      <c r="AP357">
        <v>-1.8061500000000001E-2</v>
      </c>
      <c r="AQ357">
        <v>-6.8012000000000003E-3</v>
      </c>
      <c r="AR357">
        <v>-6.6445000000000002E-3</v>
      </c>
      <c r="AS357">
        <v>-1.15459E-2</v>
      </c>
      <c r="AT357">
        <v>-5.3566999999999998E-3</v>
      </c>
      <c r="AU357">
        <v>6.0070000000000002E-4</v>
      </c>
      <c r="AV357">
        <v>-1.20292E-2</v>
      </c>
      <c r="AW357">
        <v>-2.62743E-2</v>
      </c>
      <c r="AX357">
        <v>-1.4779499999999999E-2</v>
      </c>
      <c r="AY357">
        <v>-9.0857000000000004E-3</v>
      </c>
      <c r="AZ357">
        <v>-3.6176E-2</v>
      </c>
      <c r="BA357">
        <v>-4.2848299999999999E-2</v>
      </c>
      <c r="BB357">
        <v>-5.4165100000000001E-2</v>
      </c>
      <c r="BC357">
        <v>-7.4085600000000001E-2</v>
      </c>
      <c r="BD357">
        <v>-7.80082E-2</v>
      </c>
      <c r="BE357">
        <v>-6.8570900000000004E-2</v>
      </c>
      <c r="BF357">
        <v>-5.59389E-2</v>
      </c>
      <c r="BG357">
        <v>-4.8422899999999998E-2</v>
      </c>
      <c r="BH357">
        <v>-2.6961700000000002E-2</v>
      </c>
      <c r="BI357">
        <v>-2.4425100000000002E-2</v>
      </c>
      <c r="BJ357">
        <v>-3.6990200000000001E-2</v>
      </c>
      <c r="BK357">
        <v>-5.4226299999999998E-2</v>
      </c>
      <c r="BL357">
        <v>-1.8840599999999999E-2</v>
      </c>
      <c r="BM357">
        <v>-1.60912E-2</v>
      </c>
      <c r="BN357">
        <v>1.3506E-3</v>
      </c>
      <c r="BO357">
        <v>1.08883E-2</v>
      </c>
      <c r="BP357">
        <v>1.1194600000000001E-2</v>
      </c>
      <c r="BQ357">
        <v>6.7193000000000001E-3</v>
      </c>
      <c r="BR357">
        <v>1.27971E-2</v>
      </c>
      <c r="BS357">
        <v>2.1421200000000001E-2</v>
      </c>
      <c r="BT357">
        <v>9.1842999999999994E-3</v>
      </c>
      <c r="BU357">
        <v>-4.0137999999999997E-3</v>
      </c>
      <c r="BV357">
        <v>6.4990999999999998E-3</v>
      </c>
      <c r="BW357">
        <v>1.19297E-2</v>
      </c>
      <c r="BX357">
        <v>-1.5092100000000001E-2</v>
      </c>
      <c r="BY357">
        <v>-2.29356E-2</v>
      </c>
      <c r="BZ357">
        <v>-3.59873E-2</v>
      </c>
      <c r="CA357">
        <v>-6.0552399999999999E-2</v>
      </c>
      <c r="CB357">
        <v>-6.5449400000000005E-2</v>
      </c>
      <c r="CC357">
        <v>-5.7049099999999998E-2</v>
      </c>
      <c r="CD357">
        <v>-4.5185500000000003E-2</v>
      </c>
      <c r="CE357">
        <v>-3.7739099999999998E-2</v>
      </c>
      <c r="CF357">
        <v>-1.69604E-2</v>
      </c>
      <c r="CG357">
        <v>-1.26537E-2</v>
      </c>
      <c r="CH357">
        <v>-2.5437700000000001E-2</v>
      </c>
      <c r="CI357">
        <v>-4.2434899999999998E-2</v>
      </c>
      <c r="CJ357">
        <v>-6.6207999999999996E-3</v>
      </c>
      <c r="CK357">
        <v>-3.0944000000000002E-3</v>
      </c>
      <c r="CL357">
        <v>1.47954E-2</v>
      </c>
      <c r="CM357">
        <v>2.3140000000000001E-2</v>
      </c>
      <c r="CN357">
        <v>2.3550000000000001E-2</v>
      </c>
      <c r="CO357">
        <v>1.93698E-2</v>
      </c>
      <c r="CP357">
        <v>2.5370299999999998E-2</v>
      </c>
      <c r="CQ357">
        <v>3.5841499999999998E-2</v>
      </c>
      <c r="CR357">
        <v>2.3876700000000001E-2</v>
      </c>
      <c r="CS357">
        <v>1.14038E-2</v>
      </c>
      <c r="CT357">
        <v>2.1236600000000001E-2</v>
      </c>
      <c r="CU357">
        <v>2.6484899999999999E-2</v>
      </c>
      <c r="CV357">
        <v>-4.8939999999999997E-4</v>
      </c>
      <c r="CW357">
        <v>-9.1441999999999999E-3</v>
      </c>
      <c r="CX357">
        <v>-2.3397399999999999E-2</v>
      </c>
      <c r="CY357">
        <v>-4.70193E-2</v>
      </c>
      <c r="CZ357">
        <v>-5.28905E-2</v>
      </c>
      <c r="DA357">
        <v>-4.55273E-2</v>
      </c>
      <c r="DB357">
        <v>-3.44321E-2</v>
      </c>
      <c r="DC357">
        <v>-2.7055300000000001E-2</v>
      </c>
      <c r="DD357">
        <v>-6.9591000000000002E-3</v>
      </c>
      <c r="DE357">
        <v>-8.8239999999999998E-4</v>
      </c>
      <c r="DF357">
        <v>-1.3885099999999999E-2</v>
      </c>
      <c r="DG357">
        <v>-3.06436E-2</v>
      </c>
      <c r="DH357">
        <v>5.5991000000000001E-3</v>
      </c>
      <c r="DI357">
        <v>9.9024000000000004E-3</v>
      </c>
      <c r="DJ357">
        <v>2.82402E-2</v>
      </c>
      <c r="DK357">
        <v>3.5391699999999998E-2</v>
      </c>
      <c r="DL357">
        <v>3.5905300000000001E-2</v>
      </c>
      <c r="DM357">
        <v>3.2020199999999999E-2</v>
      </c>
      <c r="DN357">
        <v>3.7943499999999998E-2</v>
      </c>
      <c r="DO357">
        <v>5.0261699999999999E-2</v>
      </c>
      <c r="DP357">
        <v>3.8569100000000002E-2</v>
      </c>
      <c r="DQ357">
        <v>2.6821399999999999E-2</v>
      </c>
      <c r="DR357">
        <v>3.5974100000000002E-2</v>
      </c>
      <c r="DS357">
        <v>4.1040199999999999E-2</v>
      </c>
      <c r="DT357">
        <v>1.4113199999999999E-2</v>
      </c>
      <c r="DU357">
        <v>4.6473E-3</v>
      </c>
      <c r="DV357">
        <v>-1.0807499999999999E-2</v>
      </c>
      <c r="DW357">
        <v>-2.74795E-2</v>
      </c>
      <c r="DX357">
        <v>-3.4757499999999997E-2</v>
      </c>
      <c r="DY357">
        <v>-2.88916E-2</v>
      </c>
      <c r="DZ357">
        <v>-1.89059E-2</v>
      </c>
      <c r="EA357">
        <v>-1.16296E-2</v>
      </c>
      <c r="EB357">
        <v>7.4812000000000003E-3</v>
      </c>
      <c r="EC357">
        <v>1.6113499999999999E-2</v>
      </c>
      <c r="ED357">
        <v>2.7950000000000002E-3</v>
      </c>
      <c r="EE357">
        <v>-1.36188E-2</v>
      </c>
      <c r="EF357">
        <v>2.3242599999999999E-2</v>
      </c>
      <c r="EG357">
        <v>2.8667700000000001E-2</v>
      </c>
      <c r="EH357">
        <v>4.7652399999999998E-2</v>
      </c>
      <c r="EI357">
        <v>5.3081200000000002E-2</v>
      </c>
      <c r="EJ357">
        <v>5.3744500000000001E-2</v>
      </c>
      <c r="EK357">
        <v>5.0285499999999997E-2</v>
      </c>
      <c r="EL357">
        <v>5.6097300000000003E-2</v>
      </c>
      <c r="EM357">
        <v>7.1082300000000001E-2</v>
      </c>
      <c r="EN357">
        <v>5.9782599999999998E-2</v>
      </c>
      <c r="EO357">
        <v>4.9081899999999998E-2</v>
      </c>
      <c r="EP357">
        <v>5.7252699999999997E-2</v>
      </c>
      <c r="EQ357">
        <v>6.2055600000000002E-2</v>
      </c>
      <c r="ER357">
        <v>3.5197100000000002E-2</v>
      </c>
      <c r="ES357">
        <v>2.4559899999999999E-2</v>
      </c>
      <c r="ET357">
        <v>7.3702999999999998E-3</v>
      </c>
      <c r="EU357">
        <v>53.743969999999997</v>
      </c>
      <c r="EV357">
        <v>53.213360000000002</v>
      </c>
      <c r="EW357">
        <v>52.298169999999999</v>
      </c>
      <c r="EX357">
        <v>51.664920000000002</v>
      </c>
      <c r="EY357">
        <v>51.01614</v>
      </c>
      <c r="EZ357">
        <v>51.047449999999998</v>
      </c>
      <c r="FA357">
        <v>50.754469999999998</v>
      </c>
      <c r="FB357">
        <v>50.764049999999997</v>
      </c>
      <c r="FC357">
        <v>56.544080000000001</v>
      </c>
      <c r="FD357">
        <v>63.352359999999997</v>
      </c>
      <c r="FE357">
        <v>68.161420000000007</v>
      </c>
      <c r="FF357">
        <v>71.382819999999995</v>
      </c>
      <c r="FG357">
        <v>72.821389999999994</v>
      </c>
      <c r="FH357">
        <v>72.841220000000007</v>
      </c>
      <c r="FI357">
        <v>72.159300000000002</v>
      </c>
      <c r="FJ357">
        <v>71.592410000000001</v>
      </c>
      <c r="FK357">
        <v>69.40907</v>
      </c>
      <c r="FL357">
        <v>65.335620000000006</v>
      </c>
      <c r="FM357">
        <v>62.293709999999997</v>
      </c>
      <c r="FN357">
        <v>60.024070000000002</v>
      </c>
      <c r="FO357">
        <v>58.200139999999998</v>
      </c>
      <c r="FP357">
        <v>56.729179999999999</v>
      </c>
      <c r="FQ357">
        <v>55.324719999999999</v>
      </c>
      <c r="FR357">
        <v>54.318899999999999</v>
      </c>
      <c r="FS357">
        <v>0.4041033</v>
      </c>
      <c r="FT357">
        <v>1.7529099999999999E-2</v>
      </c>
      <c r="FU357">
        <v>2.4551699999999999E-2</v>
      </c>
    </row>
    <row r="358" spans="1:177" x14ac:dyDescent="0.2">
      <c r="A358" t="s">
        <v>226</v>
      </c>
      <c r="B358" t="s">
        <v>199</v>
      </c>
      <c r="C358" t="s">
        <v>273</v>
      </c>
      <c r="D358" s="32" t="s">
        <v>233</v>
      </c>
      <c r="E358" t="s">
        <v>221</v>
      </c>
      <c r="F358">
        <v>1836</v>
      </c>
      <c r="G358">
        <v>0.6302702</v>
      </c>
      <c r="H358">
        <v>0.58818809999999999</v>
      </c>
      <c r="I358">
        <v>0.56442709999999996</v>
      </c>
      <c r="J358">
        <v>0.57070849999999995</v>
      </c>
      <c r="K358">
        <v>0.59706499999999996</v>
      </c>
      <c r="L358">
        <v>0.67059650000000004</v>
      </c>
      <c r="M358">
        <v>0.79533960000000004</v>
      </c>
      <c r="N358">
        <v>0.83363220000000005</v>
      </c>
      <c r="O358">
        <v>0.74701320000000004</v>
      </c>
      <c r="P358">
        <v>0.6722359</v>
      </c>
      <c r="Q358">
        <v>0.60785330000000004</v>
      </c>
      <c r="R358">
        <v>0.59574910000000003</v>
      </c>
      <c r="S358">
        <v>0.55696630000000003</v>
      </c>
      <c r="T358">
        <v>0.5588765</v>
      </c>
      <c r="U358">
        <v>0.56410039999999995</v>
      </c>
      <c r="V358">
        <v>0.59888949999999996</v>
      </c>
      <c r="W358">
        <v>0.74470380000000003</v>
      </c>
      <c r="X358">
        <v>1.0222720000000001</v>
      </c>
      <c r="Y358">
        <v>1.0926340000000001</v>
      </c>
      <c r="Z358">
        <v>1.0981749999999999</v>
      </c>
      <c r="AA358">
        <v>1.083353</v>
      </c>
      <c r="AB358">
        <v>0.9798886</v>
      </c>
      <c r="AC358">
        <v>0.84179809999999999</v>
      </c>
      <c r="AD358">
        <v>0.71206060000000004</v>
      </c>
      <c r="AE358">
        <v>-0.1164332</v>
      </c>
      <c r="AF358">
        <v>-0.1098621</v>
      </c>
      <c r="AG358">
        <v>-0.1087567</v>
      </c>
      <c r="AH358">
        <v>-9.6793199999999996E-2</v>
      </c>
      <c r="AI358">
        <v>-8.9856599999999995E-2</v>
      </c>
      <c r="AJ358">
        <v>-0.1107529</v>
      </c>
      <c r="AK358">
        <v>-6.5754300000000002E-2</v>
      </c>
      <c r="AL358">
        <v>-5.9691500000000002E-2</v>
      </c>
      <c r="AM358">
        <v>-7.1593699999999996E-2</v>
      </c>
      <c r="AN358">
        <v>-4.7118100000000003E-2</v>
      </c>
      <c r="AO358">
        <v>-5.1533200000000001E-2</v>
      </c>
      <c r="AP358">
        <v>-2.0796499999999999E-2</v>
      </c>
      <c r="AQ358">
        <v>-5.8888099999999999E-2</v>
      </c>
      <c r="AR358">
        <v>-6.8325800000000006E-2</v>
      </c>
      <c r="AS358">
        <v>-7.5859700000000002E-2</v>
      </c>
      <c r="AT358">
        <v>-9.6947000000000005E-2</v>
      </c>
      <c r="AU358">
        <v>-8.0312800000000004E-2</v>
      </c>
      <c r="AV358">
        <v>-7.1646000000000001E-2</v>
      </c>
      <c r="AW358">
        <v>-8.5350400000000007E-2</v>
      </c>
      <c r="AX358">
        <v>-0.11379209999999999</v>
      </c>
      <c r="AY358">
        <v>-0.1119145</v>
      </c>
      <c r="AZ358">
        <v>-0.14903069999999999</v>
      </c>
      <c r="BA358">
        <v>-0.15821660000000001</v>
      </c>
      <c r="BB358">
        <v>-0.1463083</v>
      </c>
      <c r="BC358">
        <v>-8.7516399999999994E-2</v>
      </c>
      <c r="BD358">
        <v>-8.0597500000000002E-2</v>
      </c>
      <c r="BE358">
        <v>-8.0507800000000004E-2</v>
      </c>
      <c r="BF358">
        <v>-6.8766599999999997E-2</v>
      </c>
      <c r="BG358">
        <v>-6.1741299999999999E-2</v>
      </c>
      <c r="BH358">
        <v>-8.0996299999999993E-2</v>
      </c>
      <c r="BI358">
        <v>-3.4349999999999999E-2</v>
      </c>
      <c r="BJ358">
        <v>-2.7117100000000002E-2</v>
      </c>
      <c r="BK358">
        <v>-3.7625699999999998E-2</v>
      </c>
      <c r="BL358">
        <v>-1.85045E-2</v>
      </c>
      <c r="BM358">
        <v>-2.4389399999999999E-2</v>
      </c>
      <c r="BN358">
        <v>2.7228999999999999E-3</v>
      </c>
      <c r="BO358">
        <v>-3.0223900000000001E-2</v>
      </c>
      <c r="BP358">
        <v>-3.8314399999999998E-2</v>
      </c>
      <c r="BQ358">
        <v>-4.78489E-2</v>
      </c>
      <c r="BR358">
        <v>-6.8790299999999999E-2</v>
      </c>
      <c r="BS358">
        <v>-5.0474900000000003E-2</v>
      </c>
      <c r="BT358">
        <v>-4.0496799999999999E-2</v>
      </c>
      <c r="BU358">
        <v>-5.3943999999999999E-2</v>
      </c>
      <c r="BV358">
        <v>-7.7375200000000005E-2</v>
      </c>
      <c r="BW358">
        <v>-7.4788900000000005E-2</v>
      </c>
      <c r="BX358">
        <v>-0.1098437</v>
      </c>
      <c r="BY358">
        <v>-0.1208824</v>
      </c>
      <c r="BZ358">
        <v>-0.1117312</v>
      </c>
      <c r="CA358">
        <v>-6.7488699999999999E-2</v>
      </c>
      <c r="CB358">
        <v>-6.0328899999999998E-2</v>
      </c>
      <c r="CC358">
        <v>-6.0942700000000002E-2</v>
      </c>
      <c r="CD358">
        <v>-4.9355400000000001E-2</v>
      </c>
      <c r="CE358">
        <v>-4.2268699999999999E-2</v>
      </c>
      <c r="CF358">
        <v>-6.03869E-2</v>
      </c>
      <c r="CG358">
        <v>-1.25994E-2</v>
      </c>
      <c r="CH358">
        <v>-4.5563000000000001E-3</v>
      </c>
      <c r="CI358">
        <v>-1.4099499999999999E-2</v>
      </c>
      <c r="CJ358">
        <v>1.3133000000000001E-3</v>
      </c>
      <c r="CK358">
        <v>-5.5897000000000004E-3</v>
      </c>
      <c r="CL358">
        <v>1.9012299999999999E-2</v>
      </c>
      <c r="CM358">
        <v>-1.0371099999999999E-2</v>
      </c>
      <c r="CN358">
        <v>-1.7528599999999998E-2</v>
      </c>
      <c r="CO358">
        <v>-2.84487E-2</v>
      </c>
      <c r="CP358">
        <v>-4.9288999999999999E-2</v>
      </c>
      <c r="CQ358">
        <v>-2.98094E-2</v>
      </c>
      <c r="CR358">
        <v>-1.8922999999999999E-2</v>
      </c>
      <c r="CS358">
        <v>-3.2192100000000001E-2</v>
      </c>
      <c r="CT358">
        <v>-5.2152900000000002E-2</v>
      </c>
      <c r="CU358">
        <v>-4.9075800000000003E-2</v>
      </c>
      <c r="CV358">
        <v>-8.2702999999999999E-2</v>
      </c>
      <c r="CW358">
        <v>-9.5024899999999995E-2</v>
      </c>
      <c r="CX358">
        <v>-8.7783200000000006E-2</v>
      </c>
      <c r="CY358">
        <v>-4.7461000000000003E-2</v>
      </c>
      <c r="CZ358">
        <v>-4.0060400000000003E-2</v>
      </c>
      <c r="DA358">
        <v>-4.13776E-2</v>
      </c>
      <c r="DB358">
        <v>-2.99443E-2</v>
      </c>
      <c r="DC358">
        <v>-2.27961E-2</v>
      </c>
      <c r="DD358">
        <v>-3.97775E-2</v>
      </c>
      <c r="DE358">
        <v>9.1511000000000006E-3</v>
      </c>
      <c r="DF358">
        <v>1.8004599999999999E-2</v>
      </c>
      <c r="DG358">
        <v>9.4266999999999997E-3</v>
      </c>
      <c r="DH358">
        <v>2.1131E-2</v>
      </c>
      <c r="DI358">
        <v>1.321E-2</v>
      </c>
      <c r="DJ358">
        <v>3.5301699999999998E-2</v>
      </c>
      <c r="DK358">
        <v>9.4816999999999992E-3</v>
      </c>
      <c r="DL358">
        <v>3.2572E-3</v>
      </c>
      <c r="DM358">
        <v>-9.0486000000000004E-3</v>
      </c>
      <c r="DN358">
        <v>-2.97878E-2</v>
      </c>
      <c r="DO358">
        <v>-9.1438000000000005E-3</v>
      </c>
      <c r="DP358">
        <v>2.6508E-3</v>
      </c>
      <c r="DQ358">
        <v>-1.04402E-2</v>
      </c>
      <c r="DR358">
        <v>-2.6930699999999998E-2</v>
      </c>
      <c r="DS358">
        <v>-2.33627E-2</v>
      </c>
      <c r="DT358">
        <v>-5.5562199999999999E-2</v>
      </c>
      <c r="DU358">
        <v>-6.9167400000000004E-2</v>
      </c>
      <c r="DV358">
        <v>-6.3835199999999995E-2</v>
      </c>
      <c r="DW358">
        <v>-1.85442E-2</v>
      </c>
      <c r="DX358">
        <v>-1.0795799999999999E-2</v>
      </c>
      <c r="DY358">
        <v>-1.31287E-2</v>
      </c>
      <c r="DZ358">
        <v>-1.9176E-3</v>
      </c>
      <c r="EA358">
        <v>5.3192999999999999E-3</v>
      </c>
      <c r="EB358">
        <v>-1.0020899999999999E-2</v>
      </c>
      <c r="EC358">
        <v>4.0555500000000001E-2</v>
      </c>
      <c r="ED358">
        <v>5.0578900000000003E-2</v>
      </c>
      <c r="EE358">
        <v>4.3394799999999997E-2</v>
      </c>
      <c r="EF358">
        <v>4.97446E-2</v>
      </c>
      <c r="EG358">
        <v>4.0353800000000002E-2</v>
      </c>
      <c r="EH358">
        <v>5.8820999999999998E-2</v>
      </c>
      <c r="EI358">
        <v>3.8145999999999999E-2</v>
      </c>
      <c r="EJ358">
        <v>3.3268699999999998E-2</v>
      </c>
      <c r="EK358">
        <v>1.8962199999999999E-2</v>
      </c>
      <c r="EL358">
        <v>-1.6310000000000001E-3</v>
      </c>
      <c r="EM358">
        <v>2.06941E-2</v>
      </c>
      <c r="EN358">
        <v>3.3799999999999997E-2</v>
      </c>
      <c r="EO358">
        <v>2.0966200000000001E-2</v>
      </c>
      <c r="EP358">
        <v>9.4862000000000002E-3</v>
      </c>
      <c r="EQ358">
        <v>1.37629E-2</v>
      </c>
      <c r="ER358">
        <v>-1.6375199999999999E-2</v>
      </c>
      <c r="ES358">
        <v>-3.1833199999999999E-2</v>
      </c>
      <c r="ET358">
        <v>-2.9258200000000002E-2</v>
      </c>
      <c r="EU358">
        <v>49.199890000000003</v>
      </c>
      <c r="EV358">
        <v>48.035499999999999</v>
      </c>
      <c r="EW358">
        <v>46.825740000000003</v>
      </c>
      <c r="EX358">
        <v>46.146799999999999</v>
      </c>
      <c r="EY358">
        <v>45.083399999999997</v>
      </c>
      <c r="EZ358">
        <v>44.573059999999998</v>
      </c>
      <c r="FA358">
        <v>44.301070000000003</v>
      </c>
      <c r="FB358">
        <v>44.341639999999998</v>
      </c>
      <c r="FC358">
        <v>50.055399999999999</v>
      </c>
      <c r="FD358">
        <v>58.246049999999997</v>
      </c>
      <c r="FE358">
        <v>64.956109999999995</v>
      </c>
      <c r="FF358">
        <v>69.980810000000005</v>
      </c>
      <c r="FG358">
        <v>72.564599999999999</v>
      </c>
      <c r="FH358">
        <v>73.579570000000004</v>
      </c>
      <c r="FI358">
        <v>73.243350000000007</v>
      </c>
      <c r="FJ358">
        <v>72.111559999999997</v>
      </c>
      <c r="FK358">
        <v>69.445139999999995</v>
      </c>
      <c r="FL358">
        <v>63.86786</v>
      </c>
      <c r="FM358">
        <v>60.098509999999997</v>
      </c>
      <c r="FN358">
        <v>57.204000000000001</v>
      </c>
      <c r="FO358">
        <v>54.529249999999998</v>
      </c>
      <c r="FP358">
        <v>52.642620000000001</v>
      </c>
      <c r="FQ358">
        <v>50.941789999999997</v>
      </c>
      <c r="FR358">
        <v>49.78472</v>
      </c>
      <c r="FS358">
        <v>0.76564030000000005</v>
      </c>
      <c r="FT358">
        <v>3.2696599999999999E-2</v>
      </c>
      <c r="FU358">
        <v>3.9576100000000003E-2</v>
      </c>
    </row>
    <row r="359" spans="1:177" x14ac:dyDescent="0.2">
      <c r="A359" t="s">
        <v>226</v>
      </c>
      <c r="B359" t="s">
        <v>199</v>
      </c>
      <c r="C359" t="s">
        <v>273</v>
      </c>
      <c r="D359" s="32" t="s">
        <v>245</v>
      </c>
      <c r="E359" t="s">
        <v>219</v>
      </c>
      <c r="F359">
        <v>4528</v>
      </c>
      <c r="G359">
        <v>0.60012030000000005</v>
      </c>
      <c r="H359">
        <v>0.53869370000000005</v>
      </c>
      <c r="I359">
        <v>0.49959900000000002</v>
      </c>
      <c r="J359">
        <v>0.49589109999999997</v>
      </c>
      <c r="K359">
        <v>0.49812679999999998</v>
      </c>
      <c r="L359">
        <v>0.55864729999999996</v>
      </c>
      <c r="M359">
        <v>0.65267750000000002</v>
      </c>
      <c r="N359">
        <v>0.66576789999999997</v>
      </c>
      <c r="O359">
        <v>0.61393830000000005</v>
      </c>
      <c r="P359">
        <v>0.57486029999999999</v>
      </c>
      <c r="Q359">
        <v>0.54847900000000005</v>
      </c>
      <c r="R359">
        <v>0.52796540000000003</v>
      </c>
      <c r="S359">
        <v>0.53020730000000005</v>
      </c>
      <c r="T359">
        <v>0.55416659999999995</v>
      </c>
      <c r="U359">
        <v>0.57391559999999997</v>
      </c>
      <c r="V359">
        <v>0.59776390000000001</v>
      </c>
      <c r="W359">
        <v>0.71976879999999999</v>
      </c>
      <c r="X359">
        <v>1.0003420000000001</v>
      </c>
      <c r="Y359">
        <v>1.103971</v>
      </c>
      <c r="Z359">
        <v>1.1323639999999999</v>
      </c>
      <c r="AA359">
        <v>1.090306</v>
      </c>
      <c r="AB359">
        <v>0.9666188</v>
      </c>
      <c r="AC359">
        <v>0.82861899999999999</v>
      </c>
      <c r="AD359">
        <v>0.68619560000000002</v>
      </c>
      <c r="AE359">
        <v>-6.0386799999999997E-2</v>
      </c>
      <c r="AF359">
        <v>-6.4089999999999994E-2</v>
      </c>
      <c r="AG359">
        <v>-6.8134700000000006E-2</v>
      </c>
      <c r="AH359">
        <v>-5.8931699999999997E-2</v>
      </c>
      <c r="AI359">
        <v>-5.3255200000000003E-2</v>
      </c>
      <c r="AJ359">
        <v>-3.3523499999999998E-2</v>
      </c>
      <c r="AK359">
        <v>-4.7065500000000003E-2</v>
      </c>
      <c r="AL359">
        <v>-5.0653900000000002E-2</v>
      </c>
      <c r="AM359">
        <v>-4.7052799999999999E-2</v>
      </c>
      <c r="AN359">
        <v>-3.4418400000000002E-2</v>
      </c>
      <c r="AO359">
        <v>-3.1530799999999998E-2</v>
      </c>
      <c r="AP359">
        <v>-2.7765100000000001E-2</v>
      </c>
      <c r="AQ359">
        <v>-2.85936E-2</v>
      </c>
      <c r="AR359">
        <v>-2.0460699999999998E-2</v>
      </c>
      <c r="AS359">
        <v>-1.47855E-2</v>
      </c>
      <c r="AT359">
        <v>-1.115E-2</v>
      </c>
      <c r="AU359">
        <v>-6.1075000000000001E-3</v>
      </c>
      <c r="AV359">
        <v>-1.3744599999999999E-2</v>
      </c>
      <c r="AW359">
        <v>-2.64608E-2</v>
      </c>
      <c r="AX359">
        <v>-1.66293E-2</v>
      </c>
      <c r="AY359">
        <v>-1.7002799999999998E-2</v>
      </c>
      <c r="AZ359">
        <v>-4.9449399999999998E-2</v>
      </c>
      <c r="BA359">
        <v>-5.0920899999999998E-2</v>
      </c>
      <c r="BB359">
        <v>-5.5851900000000003E-2</v>
      </c>
      <c r="BC359">
        <v>-4.4446100000000002E-2</v>
      </c>
      <c r="BD359">
        <v>-4.84956E-2</v>
      </c>
      <c r="BE359">
        <v>-5.3912000000000002E-2</v>
      </c>
      <c r="BF359">
        <v>-4.5701699999999998E-2</v>
      </c>
      <c r="BG359">
        <v>-4.0786500000000003E-2</v>
      </c>
      <c r="BH359">
        <v>-2.1669999999999998E-2</v>
      </c>
      <c r="BI359">
        <v>-3.4906100000000002E-2</v>
      </c>
      <c r="BJ359">
        <v>-3.6530699999999999E-2</v>
      </c>
      <c r="BK359">
        <v>-3.2459399999999999E-2</v>
      </c>
      <c r="BL359">
        <v>-2.0580999999999999E-2</v>
      </c>
      <c r="BM359">
        <v>-1.7606500000000001E-2</v>
      </c>
      <c r="BN359">
        <v>-1.3121499999999999E-2</v>
      </c>
      <c r="BO359">
        <v>-1.406E-2</v>
      </c>
      <c r="BP359">
        <v>-5.7051999999999997E-3</v>
      </c>
      <c r="BQ359">
        <v>1.8039999999999999E-4</v>
      </c>
      <c r="BR359">
        <v>3.7805999999999998E-3</v>
      </c>
      <c r="BS359">
        <v>9.7266000000000002E-3</v>
      </c>
      <c r="BT359">
        <v>2.2590000000000002E-3</v>
      </c>
      <c r="BU359">
        <v>-1.0502900000000001E-2</v>
      </c>
      <c r="BV359">
        <v>-8.7640000000000005E-4</v>
      </c>
      <c r="BW359">
        <v>-1.2158E-3</v>
      </c>
      <c r="BX359">
        <v>-3.3954400000000003E-2</v>
      </c>
      <c r="BY359">
        <v>-3.5627300000000001E-2</v>
      </c>
      <c r="BZ359">
        <v>-4.1820499999999997E-2</v>
      </c>
      <c r="CA359">
        <v>-3.3405700000000003E-2</v>
      </c>
      <c r="CB359">
        <v>-3.7694999999999999E-2</v>
      </c>
      <c r="CC359">
        <v>-4.4061299999999998E-2</v>
      </c>
      <c r="CD359">
        <v>-3.6538599999999997E-2</v>
      </c>
      <c r="CE359">
        <v>-3.21508E-2</v>
      </c>
      <c r="CF359">
        <v>-1.3460400000000001E-2</v>
      </c>
      <c r="CG359">
        <v>-2.6484500000000001E-2</v>
      </c>
      <c r="CH359">
        <v>-2.6748999999999998E-2</v>
      </c>
      <c r="CI359">
        <v>-2.23521E-2</v>
      </c>
      <c r="CJ359">
        <v>-1.09973E-2</v>
      </c>
      <c r="CK359">
        <v>-7.9625000000000008E-3</v>
      </c>
      <c r="CL359">
        <v>-2.9794000000000001E-3</v>
      </c>
      <c r="CM359">
        <v>-3.9941000000000004E-3</v>
      </c>
      <c r="CN359">
        <v>4.5142999999999997E-3</v>
      </c>
      <c r="CO359">
        <v>1.0545799999999999E-2</v>
      </c>
      <c r="CP359">
        <v>1.41215E-2</v>
      </c>
      <c r="CQ359">
        <v>2.0693300000000001E-2</v>
      </c>
      <c r="CR359">
        <v>1.33431E-2</v>
      </c>
      <c r="CS359">
        <v>5.4960000000000002E-4</v>
      </c>
      <c r="CT359">
        <v>1.00339E-2</v>
      </c>
      <c r="CU359">
        <v>9.7181999999999998E-3</v>
      </c>
      <c r="CV359">
        <v>-2.3222599999999999E-2</v>
      </c>
      <c r="CW359">
        <v>-2.5035100000000001E-2</v>
      </c>
      <c r="CX359">
        <v>-3.2102400000000003E-2</v>
      </c>
      <c r="CY359">
        <v>-2.2365199999999998E-2</v>
      </c>
      <c r="CZ359">
        <v>-2.6894399999999999E-2</v>
      </c>
      <c r="DA359">
        <v>-3.4210600000000001E-2</v>
      </c>
      <c r="DB359">
        <v>-2.7375500000000001E-2</v>
      </c>
      <c r="DC359">
        <v>-2.3515000000000001E-2</v>
      </c>
      <c r="DD359">
        <v>-5.2506999999999996E-3</v>
      </c>
      <c r="DE359">
        <v>-1.80628E-2</v>
      </c>
      <c r="DF359">
        <v>-1.6967300000000001E-2</v>
      </c>
      <c r="DG359">
        <v>-1.22449E-2</v>
      </c>
      <c r="DH359">
        <v>-1.4135E-3</v>
      </c>
      <c r="DI359">
        <v>1.6815000000000001E-3</v>
      </c>
      <c r="DJ359">
        <v>7.1628000000000004E-3</v>
      </c>
      <c r="DK359">
        <v>6.0717999999999996E-3</v>
      </c>
      <c r="DL359">
        <v>1.4733899999999999E-2</v>
      </c>
      <c r="DM359">
        <v>2.0911099999999998E-2</v>
      </c>
      <c r="DN359">
        <v>2.4462399999999999E-2</v>
      </c>
      <c r="DO359">
        <v>3.1660000000000001E-2</v>
      </c>
      <c r="DP359">
        <v>2.44272E-2</v>
      </c>
      <c r="DQ359">
        <v>1.1601999999999999E-2</v>
      </c>
      <c r="DR359">
        <v>2.0944299999999999E-2</v>
      </c>
      <c r="DS359">
        <v>2.0652199999999999E-2</v>
      </c>
      <c r="DT359">
        <v>-1.24908E-2</v>
      </c>
      <c r="DU359">
        <v>-1.44428E-2</v>
      </c>
      <c r="DV359">
        <v>-2.2384299999999999E-2</v>
      </c>
      <c r="DW359">
        <v>-6.4244999999999997E-3</v>
      </c>
      <c r="DX359">
        <v>-1.1299999999999999E-2</v>
      </c>
      <c r="DY359">
        <v>-1.99878E-2</v>
      </c>
      <c r="DZ359">
        <v>-1.41455E-2</v>
      </c>
      <c r="EA359">
        <v>-1.10464E-2</v>
      </c>
      <c r="EB359">
        <v>6.6027999999999998E-3</v>
      </c>
      <c r="EC359">
        <v>-5.9033999999999996E-3</v>
      </c>
      <c r="ED359">
        <v>-2.8441E-3</v>
      </c>
      <c r="EE359">
        <v>2.3484999999999999E-3</v>
      </c>
      <c r="EF359">
        <v>1.24239E-2</v>
      </c>
      <c r="EG359">
        <v>1.5605900000000001E-2</v>
      </c>
      <c r="EH359">
        <v>2.18064E-2</v>
      </c>
      <c r="EI359">
        <v>2.0605399999999999E-2</v>
      </c>
      <c r="EJ359">
        <v>2.9489399999999999E-2</v>
      </c>
      <c r="EK359">
        <v>3.5876999999999999E-2</v>
      </c>
      <c r="EL359">
        <v>3.9392999999999997E-2</v>
      </c>
      <c r="EM359">
        <v>4.7494099999999997E-2</v>
      </c>
      <c r="EN359">
        <v>4.0430800000000003E-2</v>
      </c>
      <c r="EO359">
        <v>2.7560000000000001E-2</v>
      </c>
      <c r="EP359">
        <v>3.6697100000000003E-2</v>
      </c>
      <c r="EQ359">
        <v>3.6439199999999998E-2</v>
      </c>
      <c r="ER359">
        <v>3.0041999999999998E-3</v>
      </c>
      <c r="ES359">
        <v>8.5079999999999997E-4</v>
      </c>
      <c r="ET359">
        <v>-8.3528999999999999E-3</v>
      </c>
      <c r="EU359">
        <v>58.53877</v>
      </c>
      <c r="EV359">
        <v>58.556530000000002</v>
      </c>
      <c r="EW359">
        <v>58.24521</v>
      </c>
      <c r="EX359">
        <v>56.725290000000001</v>
      </c>
      <c r="EY359">
        <v>56.168170000000003</v>
      </c>
      <c r="EZ359">
        <v>55.067189999999997</v>
      </c>
      <c r="FA359">
        <v>54.813839999999999</v>
      </c>
      <c r="FB359">
        <v>53.66478</v>
      </c>
      <c r="FC359">
        <v>61.744579999999999</v>
      </c>
      <c r="FD359">
        <v>70.343059999999994</v>
      </c>
      <c r="FE359">
        <v>75.281400000000005</v>
      </c>
      <c r="FF359">
        <v>79.168520000000001</v>
      </c>
      <c r="FG359">
        <v>81.452420000000004</v>
      </c>
      <c r="FH359">
        <v>80.924180000000007</v>
      </c>
      <c r="FI359">
        <v>80.432339999999996</v>
      </c>
      <c r="FJ359">
        <v>79.743340000000003</v>
      </c>
      <c r="FK359">
        <v>76.5809</v>
      </c>
      <c r="FL359">
        <v>70.988110000000006</v>
      </c>
      <c r="FM359">
        <v>66.037409999999994</v>
      </c>
      <c r="FN359">
        <v>63.151969999999999</v>
      </c>
      <c r="FO359">
        <v>62.701070000000001</v>
      </c>
      <c r="FP359">
        <v>59.920389999999998</v>
      </c>
      <c r="FQ359">
        <v>57.467379999999999</v>
      </c>
      <c r="FR359">
        <v>55.982599999999998</v>
      </c>
      <c r="FS359">
        <v>0.30263810000000002</v>
      </c>
      <c r="FT359">
        <v>1.32757E-2</v>
      </c>
      <c r="FU359">
        <v>1.68191E-2</v>
      </c>
    </row>
    <row r="360" spans="1:177" x14ac:dyDescent="0.2">
      <c r="A360" t="s">
        <v>226</v>
      </c>
      <c r="B360" t="s">
        <v>199</v>
      </c>
      <c r="C360" t="s">
        <v>273</v>
      </c>
      <c r="D360" s="32" t="s">
        <v>245</v>
      </c>
      <c r="E360" t="s">
        <v>220</v>
      </c>
      <c r="F360">
        <v>2692</v>
      </c>
      <c r="G360">
        <v>0.6002769</v>
      </c>
      <c r="H360">
        <v>0.52810109999999999</v>
      </c>
      <c r="I360">
        <v>0.48796919999999999</v>
      </c>
      <c r="J360">
        <v>0.48198940000000001</v>
      </c>
      <c r="K360">
        <v>0.4724254</v>
      </c>
      <c r="L360">
        <v>0.51507939999999997</v>
      </c>
      <c r="M360">
        <v>0.6060084</v>
      </c>
      <c r="N360">
        <v>0.62012339999999999</v>
      </c>
      <c r="O360">
        <v>0.5971959</v>
      </c>
      <c r="P360">
        <v>0.57215369999999999</v>
      </c>
      <c r="Q360">
        <v>0.55322210000000005</v>
      </c>
      <c r="R360">
        <v>0.52508160000000004</v>
      </c>
      <c r="S360">
        <v>0.52995910000000002</v>
      </c>
      <c r="T360">
        <v>0.54665059999999999</v>
      </c>
      <c r="U360">
        <v>0.56244039999999995</v>
      </c>
      <c r="V360">
        <v>0.59728040000000004</v>
      </c>
      <c r="W360">
        <v>0.70673949999999996</v>
      </c>
      <c r="X360">
        <v>0.96712819999999999</v>
      </c>
      <c r="Y360">
        <v>1.0582389999999999</v>
      </c>
      <c r="Z360">
        <v>1.0944179999999999</v>
      </c>
      <c r="AA360">
        <v>1.049641</v>
      </c>
      <c r="AB360">
        <v>0.94142749999999997</v>
      </c>
      <c r="AC360">
        <v>0.81202160000000001</v>
      </c>
      <c r="AD360">
        <v>0.67771740000000003</v>
      </c>
      <c r="AE360">
        <v>-5.49983E-2</v>
      </c>
      <c r="AF360">
        <v>-6.5864599999999995E-2</v>
      </c>
      <c r="AG360">
        <v>-6.9498000000000004E-2</v>
      </c>
      <c r="AH360">
        <v>-6.2708100000000003E-2</v>
      </c>
      <c r="AI360">
        <v>-5.3236800000000001E-2</v>
      </c>
      <c r="AJ360">
        <v>-3.5815399999999997E-2</v>
      </c>
      <c r="AK360">
        <v>-4.4214200000000002E-2</v>
      </c>
      <c r="AL360">
        <v>-5.6605099999999998E-2</v>
      </c>
      <c r="AM360">
        <v>-5.2056699999999997E-2</v>
      </c>
      <c r="AN360">
        <v>-3.6624400000000001E-2</v>
      </c>
      <c r="AO360">
        <v>-2.7774299999999998E-2</v>
      </c>
      <c r="AP360">
        <v>-2.90289E-2</v>
      </c>
      <c r="AQ360">
        <v>-2.6880000000000001E-2</v>
      </c>
      <c r="AR360">
        <v>-1.8244199999999999E-2</v>
      </c>
      <c r="AS360">
        <v>-1.4615599999999999E-2</v>
      </c>
      <c r="AT360">
        <v>3.1380000000000002E-3</v>
      </c>
      <c r="AU360">
        <v>-1.5904999999999999E-3</v>
      </c>
      <c r="AV360">
        <v>-1.56682E-2</v>
      </c>
      <c r="AW360">
        <v>-3.8513499999999999E-2</v>
      </c>
      <c r="AX360">
        <v>-2.3444699999999999E-2</v>
      </c>
      <c r="AY360">
        <v>-2.4120599999999999E-2</v>
      </c>
      <c r="AZ360">
        <v>-5.3462900000000001E-2</v>
      </c>
      <c r="BA360">
        <v>-5.9630599999999999E-2</v>
      </c>
      <c r="BB360">
        <v>-5.6943899999999999E-2</v>
      </c>
      <c r="BC360">
        <v>-3.8899599999999999E-2</v>
      </c>
      <c r="BD360">
        <v>-4.9726399999999997E-2</v>
      </c>
      <c r="BE360">
        <v>-5.4928100000000001E-2</v>
      </c>
      <c r="BF360">
        <v>-4.759E-2</v>
      </c>
      <c r="BG360">
        <v>-4.0756199999999999E-2</v>
      </c>
      <c r="BH360">
        <v>-2.3082100000000001E-2</v>
      </c>
      <c r="BI360">
        <v>-3.16175E-2</v>
      </c>
      <c r="BJ360">
        <v>-4.3177599999999997E-2</v>
      </c>
      <c r="BK360">
        <v>-3.7880499999999998E-2</v>
      </c>
      <c r="BL360">
        <v>-2.15055E-2</v>
      </c>
      <c r="BM360">
        <v>-1.2221600000000001E-2</v>
      </c>
      <c r="BN360">
        <v>-1.22986E-2</v>
      </c>
      <c r="BO360">
        <v>-1.0728100000000001E-2</v>
      </c>
      <c r="BP360">
        <v>-1.286E-3</v>
      </c>
      <c r="BQ360">
        <v>3.1706E-3</v>
      </c>
      <c r="BR360">
        <v>2.07659E-2</v>
      </c>
      <c r="BS360">
        <v>1.6597600000000001E-2</v>
      </c>
      <c r="BT360">
        <v>2.7732E-3</v>
      </c>
      <c r="BU360">
        <v>-2.02752E-2</v>
      </c>
      <c r="BV360">
        <v>-5.1050000000000002E-3</v>
      </c>
      <c r="BW360">
        <v>-6.5678999999999998E-3</v>
      </c>
      <c r="BX360">
        <v>-3.7044300000000002E-2</v>
      </c>
      <c r="BY360">
        <v>-4.3228500000000003E-2</v>
      </c>
      <c r="BZ360">
        <v>-4.2628399999999997E-2</v>
      </c>
      <c r="CA360">
        <v>-2.7749699999999999E-2</v>
      </c>
      <c r="CB360">
        <v>-3.8549100000000003E-2</v>
      </c>
      <c r="CC360">
        <v>-4.4837099999999998E-2</v>
      </c>
      <c r="CD360">
        <v>-3.7119300000000001E-2</v>
      </c>
      <c r="CE360">
        <v>-3.2112099999999998E-2</v>
      </c>
      <c r="CF360">
        <v>-1.4263100000000001E-2</v>
      </c>
      <c r="CG360">
        <v>-2.28931E-2</v>
      </c>
      <c r="CH360">
        <v>-3.38778E-2</v>
      </c>
      <c r="CI360">
        <v>-2.80621E-2</v>
      </c>
      <c r="CJ360">
        <v>-1.1034199999999999E-2</v>
      </c>
      <c r="CK360">
        <v>-1.4499000000000001E-3</v>
      </c>
      <c r="CL360">
        <v>-7.113E-4</v>
      </c>
      <c r="CM360">
        <v>4.5869999999999998E-4</v>
      </c>
      <c r="CN360">
        <v>1.04592E-2</v>
      </c>
      <c r="CO360">
        <v>1.54892E-2</v>
      </c>
      <c r="CP360">
        <v>3.2974999999999997E-2</v>
      </c>
      <c r="CQ360">
        <v>2.9194700000000001E-2</v>
      </c>
      <c r="CR360">
        <v>1.55456E-2</v>
      </c>
      <c r="CS360">
        <v>-7.6433999999999998E-3</v>
      </c>
      <c r="CT360">
        <v>7.5969999999999996E-3</v>
      </c>
      <c r="CU360">
        <v>5.5890000000000002E-3</v>
      </c>
      <c r="CV360">
        <v>-2.5672799999999999E-2</v>
      </c>
      <c r="CW360">
        <v>-3.1868399999999998E-2</v>
      </c>
      <c r="CX360">
        <v>-3.2713600000000002E-2</v>
      </c>
      <c r="CY360">
        <v>-1.6599900000000001E-2</v>
      </c>
      <c r="CZ360">
        <v>-2.7371800000000002E-2</v>
      </c>
      <c r="DA360">
        <v>-3.4745999999999999E-2</v>
      </c>
      <c r="DB360">
        <v>-2.6648600000000001E-2</v>
      </c>
      <c r="DC360">
        <v>-2.3468099999999999E-2</v>
      </c>
      <c r="DD360">
        <v>-5.4441000000000003E-3</v>
      </c>
      <c r="DE360">
        <v>-1.4168699999999999E-2</v>
      </c>
      <c r="DF360">
        <v>-2.4577999999999999E-2</v>
      </c>
      <c r="DG360">
        <v>-1.8243800000000001E-2</v>
      </c>
      <c r="DH360">
        <v>-5.6289999999999997E-4</v>
      </c>
      <c r="DI360">
        <v>9.3217999999999999E-3</v>
      </c>
      <c r="DJ360">
        <v>1.08761E-2</v>
      </c>
      <c r="DK360">
        <v>1.16455E-2</v>
      </c>
      <c r="DL360">
        <v>2.2204399999999999E-2</v>
      </c>
      <c r="DM360">
        <v>2.78079E-2</v>
      </c>
      <c r="DN360">
        <v>4.5184000000000002E-2</v>
      </c>
      <c r="DO360">
        <v>4.1791700000000001E-2</v>
      </c>
      <c r="DP360">
        <v>2.8317999999999999E-2</v>
      </c>
      <c r="DQ360">
        <v>4.9883999999999996E-3</v>
      </c>
      <c r="DR360">
        <v>2.0299000000000001E-2</v>
      </c>
      <c r="DS360">
        <v>1.7746000000000001E-2</v>
      </c>
      <c r="DT360">
        <v>-1.4301299999999999E-2</v>
      </c>
      <c r="DU360">
        <v>-2.05083E-2</v>
      </c>
      <c r="DV360">
        <v>-2.2798700000000002E-2</v>
      </c>
      <c r="DW360">
        <v>-5.0120000000000004E-4</v>
      </c>
      <c r="DX360">
        <v>-1.12336E-2</v>
      </c>
      <c r="DY360">
        <v>-2.0176199999999998E-2</v>
      </c>
      <c r="DZ360">
        <v>-1.1530500000000001E-2</v>
      </c>
      <c r="EA360">
        <v>-1.09874E-2</v>
      </c>
      <c r="EB360">
        <v>7.2892E-3</v>
      </c>
      <c r="EC360">
        <v>-1.5721000000000001E-3</v>
      </c>
      <c r="ED360">
        <v>-1.1150500000000001E-2</v>
      </c>
      <c r="EE360">
        <v>-4.0676000000000002E-3</v>
      </c>
      <c r="EF360">
        <v>1.4555999999999999E-2</v>
      </c>
      <c r="EG360">
        <v>2.4874400000000001E-2</v>
      </c>
      <c r="EH360">
        <v>2.76064E-2</v>
      </c>
      <c r="EI360">
        <v>2.77974E-2</v>
      </c>
      <c r="EJ360">
        <v>3.9162599999999999E-2</v>
      </c>
      <c r="EK360">
        <v>4.5594000000000003E-2</v>
      </c>
      <c r="EL360">
        <v>6.2811900000000004E-2</v>
      </c>
      <c r="EM360">
        <v>5.9979900000000003E-2</v>
      </c>
      <c r="EN360">
        <v>4.67594E-2</v>
      </c>
      <c r="EO360">
        <v>2.3226699999999999E-2</v>
      </c>
      <c r="EP360">
        <v>3.8638699999999998E-2</v>
      </c>
      <c r="EQ360">
        <v>3.5298700000000002E-2</v>
      </c>
      <c r="ER360">
        <v>2.1174000000000002E-3</v>
      </c>
      <c r="ES360">
        <v>-4.1062E-3</v>
      </c>
      <c r="ET360">
        <v>-8.4831999999999998E-3</v>
      </c>
      <c r="EU360">
        <v>59.76005</v>
      </c>
      <c r="EV360">
        <v>60.328099999999999</v>
      </c>
      <c r="EW360">
        <v>60.290849999999999</v>
      </c>
      <c r="EX360">
        <v>58.594799999999999</v>
      </c>
      <c r="EY360">
        <v>57.497839999999997</v>
      </c>
      <c r="EZ360">
        <v>56.235500000000002</v>
      </c>
      <c r="FA360">
        <v>56.645180000000003</v>
      </c>
      <c r="FB360">
        <v>55.701210000000003</v>
      </c>
      <c r="FC360">
        <v>63.850349999999999</v>
      </c>
      <c r="FD360">
        <v>72.150009999999995</v>
      </c>
      <c r="FE360">
        <v>76.923029999999997</v>
      </c>
      <c r="FF360">
        <v>80.138559999999998</v>
      </c>
      <c r="FG360">
        <v>81.562340000000006</v>
      </c>
      <c r="FH360">
        <v>80.592160000000007</v>
      </c>
      <c r="FI360">
        <v>80.706010000000006</v>
      </c>
      <c r="FJ360">
        <v>79.853620000000006</v>
      </c>
      <c r="FK360">
        <v>76.573040000000006</v>
      </c>
      <c r="FL360">
        <v>71.141030000000001</v>
      </c>
      <c r="FM360">
        <v>67.202430000000007</v>
      </c>
      <c r="FN360">
        <v>65.060659999999999</v>
      </c>
      <c r="FO360">
        <v>64.55677</v>
      </c>
      <c r="FP360">
        <v>60.930799999999998</v>
      </c>
      <c r="FQ360">
        <v>57.58014</v>
      </c>
      <c r="FR360">
        <v>55.842350000000003</v>
      </c>
      <c r="FS360">
        <v>0.31410700000000003</v>
      </c>
      <c r="FT360">
        <v>1.3537499999999999E-2</v>
      </c>
      <c r="FU360">
        <v>1.9100200000000001E-2</v>
      </c>
    </row>
    <row r="361" spans="1:177" x14ac:dyDescent="0.2">
      <c r="A361" t="s">
        <v>226</v>
      </c>
      <c r="B361" t="s">
        <v>199</v>
      </c>
      <c r="C361" t="s">
        <v>273</v>
      </c>
      <c r="D361" s="32" t="s">
        <v>245</v>
      </c>
      <c r="E361" t="s">
        <v>221</v>
      </c>
      <c r="F361">
        <v>1836</v>
      </c>
      <c r="G361">
        <v>0.59798960000000001</v>
      </c>
      <c r="H361">
        <v>0.55410970000000004</v>
      </c>
      <c r="I361">
        <v>0.51703010000000005</v>
      </c>
      <c r="J361">
        <v>0.51566029999999996</v>
      </c>
      <c r="K361">
        <v>0.53577529999999995</v>
      </c>
      <c r="L361">
        <v>0.62153860000000005</v>
      </c>
      <c r="M361">
        <v>0.72111460000000005</v>
      </c>
      <c r="N361">
        <v>0.73315969999999997</v>
      </c>
      <c r="O361">
        <v>0.64137529999999998</v>
      </c>
      <c r="P361">
        <v>0.58115660000000002</v>
      </c>
      <c r="Q361">
        <v>0.54475689999999999</v>
      </c>
      <c r="R361">
        <v>0.53387379999999995</v>
      </c>
      <c r="S361">
        <v>0.53321980000000002</v>
      </c>
      <c r="T361">
        <v>0.56034200000000001</v>
      </c>
      <c r="U361">
        <v>0.58745860000000005</v>
      </c>
      <c r="V361">
        <v>0.5957867</v>
      </c>
      <c r="W361">
        <v>0.73527849999999995</v>
      </c>
      <c r="X361">
        <v>1.041507</v>
      </c>
      <c r="Y361">
        <v>1.164814</v>
      </c>
      <c r="Z361">
        <v>1.1837580000000001</v>
      </c>
      <c r="AA361">
        <v>1.1447419999999999</v>
      </c>
      <c r="AB361">
        <v>1.000704</v>
      </c>
      <c r="AC361">
        <v>0.8512786</v>
      </c>
      <c r="AD361">
        <v>0.69578010000000001</v>
      </c>
      <c r="AE361">
        <v>-8.7472599999999998E-2</v>
      </c>
      <c r="AF361">
        <v>-8.2018999999999995E-2</v>
      </c>
      <c r="AG361">
        <v>-8.6586300000000005E-2</v>
      </c>
      <c r="AH361">
        <v>-7.4557300000000007E-2</v>
      </c>
      <c r="AI361">
        <v>-7.1612300000000004E-2</v>
      </c>
      <c r="AJ361">
        <v>-4.9953900000000002E-2</v>
      </c>
      <c r="AK361">
        <v>-7.1215399999999998E-2</v>
      </c>
      <c r="AL361">
        <v>-6.3502600000000006E-2</v>
      </c>
      <c r="AM361">
        <v>-6.2385700000000002E-2</v>
      </c>
      <c r="AN361">
        <v>-5.40828E-2</v>
      </c>
      <c r="AO361">
        <v>-6.0820699999999998E-2</v>
      </c>
      <c r="AP361">
        <v>-5.0317399999999998E-2</v>
      </c>
      <c r="AQ361">
        <v>-5.6375300000000003E-2</v>
      </c>
      <c r="AR361">
        <v>-4.9931000000000003E-2</v>
      </c>
      <c r="AS361">
        <v>-4.0832399999999998E-2</v>
      </c>
      <c r="AT361">
        <v>-5.84837E-2</v>
      </c>
      <c r="AU361">
        <v>-4.0198299999999999E-2</v>
      </c>
      <c r="AV361">
        <v>-3.9513300000000001E-2</v>
      </c>
      <c r="AW361">
        <v>-3.6985200000000003E-2</v>
      </c>
      <c r="AX361">
        <v>-3.5504800000000003E-2</v>
      </c>
      <c r="AY361">
        <v>-3.54791E-2</v>
      </c>
      <c r="AZ361">
        <v>-6.9910899999999998E-2</v>
      </c>
      <c r="BA361">
        <v>-6.2688199999999999E-2</v>
      </c>
      <c r="BB361">
        <v>-7.5000899999999995E-2</v>
      </c>
      <c r="BC361">
        <v>-5.9827499999999999E-2</v>
      </c>
      <c r="BD361">
        <v>-5.4067299999999999E-2</v>
      </c>
      <c r="BE361">
        <v>-5.9901200000000002E-2</v>
      </c>
      <c r="BF361">
        <v>-5.1131200000000002E-2</v>
      </c>
      <c r="BG361">
        <v>-4.79049E-2</v>
      </c>
      <c r="BH361">
        <v>-2.7509800000000001E-2</v>
      </c>
      <c r="BI361">
        <v>-4.77121E-2</v>
      </c>
      <c r="BJ361">
        <v>-3.4651099999999997E-2</v>
      </c>
      <c r="BK361">
        <v>-3.3299799999999997E-2</v>
      </c>
      <c r="BL361">
        <v>-2.82566E-2</v>
      </c>
      <c r="BM361">
        <v>-3.5062500000000003E-2</v>
      </c>
      <c r="BN361">
        <v>-2.44558E-2</v>
      </c>
      <c r="BO361">
        <v>-2.9690500000000002E-2</v>
      </c>
      <c r="BP361">
        <v>-2.3368099999999999E-2</v>
      </c>
      <c r="BQ361">
        <v>-1.56045E-2</v>
      </c>
      <c r="BR361">
        <v>-3.2409399999999998E-2</v>
      </c>
      <c r="BS361">
        <v>-1.17562E-2</v>
      </c>
      <c r="BT361">
        <v>-1.05293E-2</v>
      </c>
      <c r="BU361">
        <v>-7.7372999999999999E-3</v>
      </c>
      <c r="BV361">
        <v>-6.8516999999999996E-3</v>
      </c>
      <c r="BW361">
        <v>-5.5418999999999998E-3</v>
      </c>
      <c r="BX361">
        <v>-3.9862799999999997E-2</v>
      </c>
      <c r="BY361">
        <v>-3.3927400000000003E-2</v>
      </c>
      <c r="BZ361">
        <v>-4.8602699999999999E-2</v>
      </c>
      <c r="CA361">
        <v>-4.0680599999999997E-2</v>
      </c>
      <c r="CB361">
        <v>-3.4708099999999999E-2</v>
      </c>
      <c r="CC361">
        <v>-4.1419200000000003E-2</v>
      </c>
      <c r="CD361">
        <v>-3.4906300000000001E-2</v>
      </c>
      <c r="CE361">
        <v>-3.1485199999999998E-2</v>
      </c>
      <c r="CF361">
        <v>-1.1965099999999999E-2</v>
      </c>
      <c r="CG361">
        <v>-3.1433900000000001E-2</v>
      </c>
      <c r="CH361">
        <v>-1.46686E-2</v>
      </c>
      <c r="CI361">
        <v>-1.3155E-2</v>
      </c>
      <c r="CJ361">
        <v>-1.0369400000000001E-2</v>
      </c>
      <c r="CK361">
        <v>-1.7222399999999999E-2</v>
      </c>
      <c r="CL361">
        <v>-6.5440999999999997E-3</v>
      </c>
      <c r="CM361">
        <v>-1.12088E-2</v>
      </c>
      <c r="CN361">
        <v>-4.9706999999999998E-3</v>
      </c>
      <c r="CO361">
        <v>1.8683E-3</v>
      </c>
      <c r="CP361">
        <v>-1.4350399999999999E-2</v>
      </c>
      <c r="CQ361">
        <v>7.9427000000000005E-3</v>
      </c>
      <c r="CR361">
        <v>9.5449000000000003E-3</v>
      </c>
      <c r="CS361">
        <v>1.25197E-2</v>
      </c>
      <c r="CT361">
        <v>1.29934E-2</v>
      </c>
      <c r="CU361">
        <v>1.5192499999999999E-2</v>
      </c>
      <c r="CV361">
        <v>-1.9051599999999998E-2</v>
      </c>
      <c r="CW361">
        <v>-1.40079E-2</v>
      </c>
      <c r="CX361">
        <v>-3.03194E-2</v>
      </c>
      <c r="CY361">
        <v>-2.1533699999999999E-2</v>
      </c>
      <c r="CZ361">
        <v>-1.53489E-2</v>
      </c>
      <c r="DA361">
        <v>-2.2937200000000001E-2</v>
      </c>
      <c r="DB361">
        <v>-1.8681400000000001E-2</v>
      </c>
      <c r="DC361">
        <v>-1.5065500000000001E-2</v>
      </c>
      <c r="DD361">
        <v>3.5795000000000002E-3</v>
      </c>
      <c r="DE361">
        <v>-1.51556E-2</v>
      </c>
      <c r="DF361">
        <v>5.3138999999999999E-3</v>
      </c>
      <c r="DG361">
        <v>6.9899000000000003E-3</v>
      </c>
      <c r="DH361">
        <v>7.5177999999999998E-3</v>
      </c>
      <c r="DI361">
        <v>6.1760000000000005E-4</v>
      </c>
      <c r="DJ361">
        <v>1.13676E-2</v>
      </c>
      <c r="DK361">
        <v>7.273E-3</v>
      </c>
      <c r="DL361">
        <v>1.34266E-2</v>
      </c>
      <c r="DM361">
        <v>1.9341000000000001E-2</v>
      </c>
      <c r="DN361">
        <v>3.7085999999999998E-3</v>
      </c>
      <c r="DO361">
        <v>2.7641599999999999E-2</v>
      </c>
      <c r="DP361">
        <v>2.9619099999999999E-2</v>
      </c>
      <c r="DQ361">
        <v>3.2776800000000002E-2</v>
      </c>
      <c r="DR361">
        <v>3.28385E-2</v>
      </c>
      <c r="DS361">
        <v>3.5926899999999998E-2</v>
      </c>
      <c r="DT361">
        <v>1.7596000000000001E-3</v>
      </c>
      <c r="DU361">
        <v>5.9116999999999998E-3</v>
      </c>
      <c r="DV361">
        <v>-1.2036099999999999E-2</v>
      </c>
      <c r="DW361">
        <v>6.1113000000000001E-3</v>
      </c>
      <c r="DX361">
        <v>1.2602800000000001E-2</v>
      </c>
      <c r="DY361">
        <v>3.7479000000000002E-3</v>
      </c>
      <c r="DZ361">
        <v>4.7447000000000001E-3</v>
      </c>
      <c r="EA361">
        <v>8.6420000000000004E-3</v>
      </c>
      <c r="EB361">
        <v>2.6023600000000001E-2</v>
      </c>
      <c r="EC361">
        <v>8.3476000000000002E-3</v>
      </c>
      <c r="ED361">
        <v>3.4165500000000001E-2</v>
      </c>
      <c r="EE361">
        <v>3.6075799999999998E-2</v>
      </c>
      <c r="EF361">
        <v>3.3343999999999999E-2</v>
      </c>
      <c r="EG361">
        <v>2.6375800000000001E-2</v>
      </c>
      <c r="EH361">
        <v>3.72293E-2</v>
      </c>
      <c r="EI361">
        <v>3.39577E-2</v>
      </c>
      <c r="EJ361">
        <v>3.9989499999999997E-2</v>
      </c>
      <c r="EK361">
        <v>4.4568900000000002E-2</v>
      </c>
      <c r="EL361">
        <v>2.9782800000000002E-2</v>
      </c>
      <c r="EM361">
        <v>5.60837E-2</v>
      </c>
      <c r="EN361">
        <v>5.8603000000000002E-2</v>
      </c>
      <c r="EO361">
        <v>6.2024700000000002E-2</v>
      </c>
      <c r="EP361">
        <v>6.14916E-2</v>
      </c>
      <c r="EQ361">
        <v>6.5864000000000006E-2</v>
      </c>
      <c r="ER361">
        <v>3.1807599999999998E-2</v>
      </c>
      <c r="ES361">
        <v>3.4672399999999999E-2</v>
      </c>
      <c r="ET361">
        <v>1.4362099999999999E-2</v>
      </c>
      <c r="EU361">
        <v>56.787619999999997</v>
      </c>
      <c r="EV361">
        <v>56.02337</v>
      </c>
      <c r="EW361">
        <v>55.320619999999998</v>
      </c>
      <c r="EX361">
        <v>54.05612</v>
      </c>
      <c r="EY361">
        <v>54.275179999999999</v>
      </c>
      <c r="EZ361">
        <v>53.39875</v>
      </c>
      <c r="FA361">
        <v>52.202080000000002</v>
      </c>
      <c r="FB361">
        <v>50.75029</v>
      </c>
      <c r="FC361">
        <v>58.734740000000002</v>
      </c>
      <c r="FD361">
        <v>67.758610000000004</v>
      </c>
      <c r="FE361">
        <v>72.933300000000003</v>
      </c>
      <c r="FF361">
        <v>77.791179999999997</v>
      </c>
      <c r="FG361">
        <v>81.316860000000005</v>
      </c>
      <c r="FH361">
        <v>81.419269999999997</v>
      </c>
      <c r="FI361">
        <v>80.060010000000005</v>
      </c>
      <c r="FJ361">
        <v>79.607990000000001</v>
      </c>
      <c r="FK361">
        <v>76.615740000000002</v>
      </c>
      <c r="FL361">
        <v>70.785650000000004</v>
      </c>
      <c r="FM361">
        <v>64.370660000000001</v>
      </c>
      <c r="FN361">
        <v>60.427329999999998</v>
      </c>
      <c r="FO361">
        <v>60.045850000000002</v>
      </c>
      <c r="FP361">
        <v>58.472299999999997</v>
      </c>
      <c r="FQ361">
        <v>57.302680000000002</v>
      </c>
      <c r="FR361">
        <v>56.181579999999997</v>
      </c>
      <c r="FS361">
        <v>0.5834878</v>
      </c>
      <c r="FT361">
        <v>2.5807E-2</v>
      </c>
      <c r="FU361">
        <v>3.1190499999999999E-2</v>
      </c>
    </row>
    <row r="362" spans="1:177" x14ac:dyDescent="0.2">
      <c r="A362" t="s">
        <v>226</v>
      </c>
      <c r="B362" t="s">
        <v>199</v>
      </c>
      <c r="C362" t="s">
        <v>273</v>
      </c>
      <c r="D362" s="32" t="s">
        <v>234</v>
      </c>
      <c r="E362" t="s">
        <v>219</v>
      </c>
      <c r="F362">
        <v>5433</v>
      </c>
      <c r="G362">
        <v>0.55450889999999997</v>
      </c>
      <c r="H362">
        <v>0.5163605</v>
      </c>
      <c r="I362">
        <v>0.4903711</v>
      </c>
      <c r="J362">
        <v>0.48695709999999998</v>
      </c>
      <c r="K362">
        <v>0.50650850000000003</v>
      </c>
      <c r="L362">
        <v>0.57487319999999997</v>
      </c>
      <c r="M362">
        <v>0.67189359999999998</v>
      </c>
      <c r="N362">
        <v>0.70345100000000005</v>
      </c>
      <c r="O362">
        <v>0.61646210000000001</v>
      </c>
      <c r="P362">
        <v>0.57238290000000003</v>
      </c>
      <c r="Q362">
        <v>0.52598860000000003</v>
      </c>
      <c r="R362">
        <v>0.50913569999999997</v>
      </c>
      <c r="S362">
        <v>0.50895820000000003</v>
      </c>
      <c r="T362">
        <v>0.50150890000000004</v>
      </c>
      <c r="U362">
        <v>0.49554769999999998</v>
      </c>
      <c r="V362">
        <v>0.5365664</v>
      </c>
      <c r="W362">
        <v>0.60462179999999999</v>
      </c>
      <c r="X362">
        <v>0.77890680000000001</v>
      </c>
      <c r="Y362">
        <v>0.96787780000000001</v>
      </c>
      <c r="Z362">
        <v>0.99007089999999998</v>
      </c>
      <c r="AA362">
        <v>0.95640440000000004</v>
      </c>
      <c r="AB362">
        <v>0.88039230000000002</v>
      </c>
      <c r="AC362">
        <v>0.76014899999999996</v>
      </c>
      <c r="AD362">
        <v>0.64093929999999999</v>
      </c>
      <c r="AE362">
        <v>-9.02221E-2</v>
      </c>
      <c r="AF362">
        <v>-8.5199800000000006E-2</v>
      </c>
      <c r="AG362">
        <v>-7.9870499999999997E-2</v>
      </c>
      <c r="AH362">
        <v>-6.9396299999999994E-2</v>
      </c>
      <c r="AI362">
        <v>-5.4555399999999997E-2</v>
      </c>
      <c r="AJ362">
        <v>-4.3889600000000001E-2</v>
      </c>
      <c r="AK362">
        <v>-4.7529599999999998E-2</v>
      </c>
      <c r="AL362">
        <v>-4.5074799999999998E-2</v>
      </c>
      <c r="AM362">
        <v>-5.1763999999999998E-2</v>
      </c>
      <c r="AN362">
        <v>-2.8815799999999999E-2</v>
      </c>
      <c r="AO362">
        <v>-2.1429E-2</v>
      </c>
      <c r="AP362">
        <v>-2.28043E-2</v>
      </c>
      <c r="AQ362">
        <v>-7.4387999999999998E-3</v>
      </c>
      <c r="AR362">
        <v>6.7840000000000001E-4</v>
      </c>
      <c r="AS362">
        <v>-7.7381999999999998E-3</v>
      </c>
      <c r="AT362">
        <v>-6.973E-3</v>
      </c>
      <c r="AU362">
        <v>-1.2892300000000001E-2</v>
      </c>
      <c r="AV362">
        <v>-2.4535100000000001E-2</v>
      </c>
      <c r="AW362">
        <v>-1.7274500000000002E-2</v>
      </c>
      <c r="AX362">
        <v>-8.1028000000000003E-3</v>
      </c>
      <c r="AY362">
        <v>-2.3983299999999999E-2</v>
      </c>
      <c r="AZ362">
        <v>-4.6031799999999998E-2</v>
      </c>
      <c r="BA362">
        <v>-5.7639099999999999E-2</v>
      </c>
      <c r="BB362">
        <v>-6.1386299999999998E-2</v>
      </c>
      <c r="BC362">
        <v>-7.5552400000000006E-2</v>
      </c>
      <c r="BD362">
        <v>-7.0787799999999998E-2</v>
      </c>
      <c r="BE362">
        <v>-6.6219299999999995E-2</v>
      </c>
      <c r="BF362">
        <v>-5.68117E-2</v>
      </c>
      <c r="BG362">
        <v>-4.18252E-2</v>
      </c>
      <c r="BH362">
        <v>-3.1234100000000001E-2</v>
      </c>
      <c r="BI362">
        <v>-3.47002E-2</v>
      </c>
      <c r="BJ362">
        <v>-3.1639100000000003E-2</v>
      </c>
      <c r="BK362">
        <v>-3.8354300000000001E-2</v>
      </c>
      <c r="BL362">
        <v>-1.6154399999999999E-2</v>
      </c>
      <c r="BM362">
        <v>-9.0492000000000003E-3</v>
      </c>
      <c r="BN362">
        <v>-1.06578E-2</v>
      </c>
      <c r="BO362">
        <v>3.5802E-3</v>
      </c>
      <c r="BP362">
        <v>1.21501E-2</v>
      </c>
      <c r="BQ362">
        <v>3.2038000000000001E-3</v>
      </c>
      <c r="BR362">
        <v>4.1650999999999997E-3</v>
      </c>
      <c r="BS362">
        <v>-1.4970000000000001E-3</v>
      </c>
      <c r="BT362">
        <v>-1.2747100000000001E-2</v>
      </c>
      <c r="BU362">
        <v>-4.5531E-3</v>
      </c>
      <c r="BV362">
        <v>4.7764000000000001E-3</v>
      </c>
      <c r="BW362">
        <v>-1.0702100000000001E-2</v>
      </c>
      <c r="BX362">
        <v>-3.2150699999999997E-2</v>
      </c>
      <c r="BY362">
        <v>-4.40848E-2</v>
      </c>
      <c r="BZ362">
        <v>-4.8529000000000003E-2</v>
      </c>
      <c r="CA362">
        <v>-6.5392199999999998E-2</v>
      </c>
      <c r="CB362">
        <v>-6.0806100000000002E-2</v>
      </c>
      <c r="CC362">
        <v>-5.67644E-2</v>
      </c>
      <c r="CD362">
        <v>-4.8095600000000002E-2</v>
      </c>
      <c r="CE362">
        <v>-3.3008299999999997E-2</v>
      </c>
      <c r="CF362">
        <v>-2.24689E-2</v>
      </c>
      <c r="CG362">
        <v>-2.58146E-2</v>
      </c>
      <c r="CH362">
        <v>-2.2333599999999999E-2</v>
      </c>
      <c r="CI362">
        <v>-2.9066700000000001E-2</v>
      </c>
      <c r="CJ362">
        <v>-7.3851999999999998E-3</v>
      </c>
      <c r="CK362">
        <v>-4.749E-4</v>
      </c>
      <c r="CL362">
        <v>-2.2452000000000001E-3</v>
      </c>
      <c r="CM362">
        <v>1.12119E-2</v>
      </c>
      <c r="CN362">
        <v>2.00953E-2</v>
      </c>
      <c r="CO362">
        <v>1.07822E-2</v>
      </c>
      <c r="CP362">
        <v>1.1879300000000001E-2</v>
      </c>
      <c r="CQ362">
        <v>6.3952999999999996E-3</v>
      </c>
      <c r="CR362">
        <v>-4.5827999999999997E-3</v>
      </c>
      <c r="CS362">
        <v>4.2576999999999997E-3</v>
      </c>
      <c r="CT362">
        <v>1.3696399999999999E-2</v>
      </c>
      <c r="CU362">
        <v>-1.5035999999999999E-3</v>
      </c>
      <c r="CV362">
        <v>-2.25367E-2</v>
      </c>
      <c r="CW362">
        <v>-3.4697199999999997E-2</v>
      </c>
      <c r="CX362">
        <v>-3.9623999999999999E-2</v>
      </c>
      <c r="CY362">
        <v>-5.5232000000000003E-2</v>
      </c>
      <c r="CZ362">
        <v>-5.0824300000000003E-2</v>
      </c>
      <c r="DA362">
        <v>-4.73096E-2</v>
      </c>
      <c r="DB362">
        <v>-3.9379600000000001E-2</v>
      </c>
      <c r="DC362">
        <v>-2.4191399999999998E-2</v>
      </c>
      <c r="DD362">
        <v>-1.3703699999999999E-2</v>
      </c>
      <c r="DE362">
        <v>-1.6929E-2</v>
      </c>
      <c r="DF362">
        <v>-1.3028100000000001E-2</v>
      </c>
      <c r="DG362">
        <v>-1.97792E-2</v>
      </c>
      <c r="DH362">
        <v>1.384E-3</v>
      </c>
      <c r="DI362">
        <v>8.0993000000000002E-3</v>
      </c>
      <c r="DJ362">
        <v>6.1674E-3</v>
      </c>
      <c r="DK362">
        <v>1.8843599999999999E-2</v>
      </c>
      <c r="DL362">
        <v>2.8040599999999999E-2</v>
      </c>
      <c r="DM362">
        <v>1.8360600000000001E-2</v>
      </c>
      <c r="DN362">
        <v>1.95935E-2</v>
      </c>
      <c r="DO362">
        <v>1.4287599999999999E-2</v>
      </c>
      <c r="DP362">
        <v>3.5815E-3</v>
      </c>
      <c r="DQ362">
        <v>1.3068400000000001E-2</v>
      </c>
      <c r="DR362">
        <v>2.2616500000000001E-2</v>
      </c>
      <c r="DS362">
        <v>7.6949999999999996E-3</v>
      </c>
      <c r="DT362">
        <v>-1.2922700000000001E-2</v>
      </c>
      <c r="DU362">
        <v>-2.5309499999999999E-2</v>
      </c>
      <c r="DV362">
        <v>-3.0719099999999999E-2</v>
      </c>
      <c r="DW362">
        <v>-4.05622E-2</v>
      </c>
      <c r="DX362">
        <v>-3.6412300000000002E-2</v>
      </c>
      <c r="DY362">
        <v>-3.3658300000000002E-2</v>
      </c>
      <c r="DZ362">
        <v>-2.6794999999999999E-2</v>
      </c>
      <c r="EA362">
        <v>-1.14612E-2</v>
      </c>
      <c r="EB362">
        <v>-1.0482E-3</v>
      </c>
      <c r="EC362">
        <v>-4.0997000000000004E-3</v>
      </c>
      <c r="ED362">
        <v>4.0749999999999998E-4</v>
      </c>
      <c r="EE362">
        <v>-6.3695000000000002E-3</v>
      </c>
      <c r="EF362">
        <v>1.40454E-2</v>
      </c>
      <c r="EG362">
        <v>2.04791E-2</v>
      </c>
      <c r="EH362">
        <v>1.8313800000000002E-2</v>
      </c>
      <c r="EI362">
        <v>2.98625E-2</v>
      </c>
      <c r="EJ362">
        <v>3.95123E-2</v>
      </c>
      <c r="EK362">
        <v>2.9302600000000002E-2</v>
      </c>
      <c r="EL362">
        <v>3.0731600000000001E-2</v>
      </c>
      <c r="EM362">
        <v>2.5682900000000002E-2</v>
      </c>
      <c r="EN362">
        <v>1.5369499999999999E-2</v>
      </c>
      <c r="EO362">
        <v>2.5789800000000002E-2</v>
      </c>
      <c r="EP362">
        <v>3.5495699999999998E-2</v>
      </c>
      <c r="EQ362">
        <v>2.09762E-2</v>
      </c>
      <c r="ER362">
        <v>9.5839999999999999E-4</v>
      </c>
      <c r="ES362">
        <v>-1.17552E-2</v>
      </c>
      <c r="ET362">
        <v>-1.7861800000000001E-2</v>
      </c>
      <c r="EU362">
        <v>51.115830000000003</v>
      </c>
      <c r="EV362">
        <v>50.032330000000002</v>
      </c>
      <c r="EW362">
        <v>49.350470000000001</v>
      </c>
      <c r="EX362">
        <v>48.865580000000001</v>
      </c>
      <c r="EY362">
        <v>48.639760000000003</v>
      </c>
      <c r="EZ362">
        <v>48.12988</v>
      </c>
      <c r="FA362">
        <v>48.090969999999999</v>
      </c>
      <c r="FB362">
        <v>48.21743</v>
      </c>
      <c r="FC362">
        <v>52.345149999999997</v>
      </c>
      <c r="FD362">
        <v>57.385480000000001</v>
      </c>
      <c r="FE362">
        <v>61.178519999999999</v>
      </c>
      <c r="FF362">
        <v>63.799390000000002</v>
      </c>
      <c r="FG362">
        <v>64.824370000000002</v>
      </c>
      <c r="FH362">
        <v>65.280609999999996</v>
      </c>
      <c r="FI362">
        <v>65.065860000000001</v>
      </c>
      <c r="FJ362">
        <v>64.431950000000001</v>
      </c>
      <c r="FK362">
        <v>63.377589999999998</v>
      </c>
      <c r="FL362">
        <v>61.446190000000001</v>
      </c>
      <c r="FM362">
        <v>58.405909999999999</v>
      </c>
      <c r="FN362">
        <v>56.478760000000001</v>
      </c>
      <c r="FO362">
        <v>54.677059999999997</v>
      </c>
      <c r="FP362">
        <v>53.486559999999997</v>
      </c>
      <c r="FQ362">
        <v>52.305680000000002</v>
      </c>
      <c r="FR362">
        <v>51.585929999999998</v>
      </c>
      <c r="FS362">
        <v>0.28895409999999999</v>
      </c>
      <c r="FT362">
        <v>1.2368499999999999E-2</v>
      </c>
      <c r="FU362">
        <v>1.40143E-2</v>
      </c>
    </row>
    <row r="363" spans="1:177" x14ac:dyDescent="0.2">
      <c r="A363" t="s">
        <v>226</v>
      </c>
      <c r="B363" t="s">
        <v>199</v>
      </c>
      <c r="C363" t="s">
        <v>273</v>
      </c>
      <c r="D363" s="32" t="s">
        <v>234</v>
      </c>
      <c r="E363" t="s">
        <v>220</v>
      </c>
      <c r="F363">
        <v>3324</v>
      </c>
      <c r="G363">
        <v>0.53691040000000001</v>
      </c>
      <c r="H363">
        <v>0.49024289999999998</v>
      </c>
      <c r="I363">
        <v>0.46686030000000001</v>
      </c>
      <c r="J363">
        <v>0.45515800000000001</v>
      </c>
      <c r="K363">
        <v>0.46036929999999998</v>
      </c>
      <c r="L363">
        <v>0.51162949999999996</v>
      </c>
      <c r="M363">
        <v>0.61500379999999999</v>
      </c>
      <c r="N363">
        <v>0.65787490000000004</v>
      </c>
      <c r="O363">
        <v>0.59085849999999995</v>
      </c>
      <c r="P363">
        <v>0.56470209999999998</v>
      </c>
      <c r="Q363">
        <v>0.53320060000000002</v>
      </c>
      <c r="R363">
        <v>0.52203109999999997</v>
      </c>
      <c r="S363">
        <v>0.5223179</v>
      </c>
      <c r="T363">
        <v>0.5149108</v>
      </c>
      <c r="U363">
        <v>0.50493080000000001</v>
      </c>
      <c r="V363">
        <v>0.53491469999999997</v>
      </c>
      <c r="W363">
        <v>0.59310070000000004</v>
      </c>
      <c r="X363">
        <v>0.76228189999999996</v>
      </c>
      <c r="Y363">
        <v>0.94732170000000004</v>
      </c>
      <c r="Z363">
        <v>0.96708919999999998</v>
      </c>
      <c r="AA363">
        <v>0.93596710000000005</v>
      </c>
      <c r="AB363">
        <v>0.86304029999999998</v>
      </c>
      <c r="AC363">
        <v>0.73776699999999995</v>
      </c>
      <c r="AD363">
        <v>0.61589240000000001</v>
      </c>
      <c r="AE363">
        <v>-9.3219800000000005E-2</v>
      </c>
      <c r="AF363">
        <v>-8.5966000000000001E-2</v>
      </c>
      <c r="AG363">
        <v>-7.63321E-2</v>
      </c>
      <c r="AH363">
        <v>-6.8972500000000006E-2</v>
      </c>
      <c r="AI363">
        <v>-5.6863299999999999E-2</v>
      </c>
      <c r="AJ363">
        <v>-3.8451199999999998E-2</v>
      </c>
      <c r="AK363">
        <v>-3.8609499999999998E-2</v>
      </c>
      <c r="AL363">
        <v>-3.7792699999999999E-2</v>
      </c>
      <c r="AM363">
        <v>-4.7905499999999997E-2</v>
      </c>
      <c r="AN363">
        <v>-3.2960000000000003E-2</v>
      </c>
      <c r="AO363">
        <v>-2.2883899999999999E-2</v>
      </c>
      <c r="AP363">
        <v>-1.9874699999999999E-2</v>
      </c>
      <c r="AQ363">
        <v>-8.4162000000000004E-3</v>
      </c>
      <c r="AR363">
        <v>6.8351000000000002E-3</v>
      </c>
      <c r="AS363">
        <v>1.8837999999999999E-3</v>
      </c>
      <c r="AT363">
        <v>-2.4315000000000001E-3</v>
      </c>
      <c r="AU363">
        <v>-9.3846999999999993E-3</v>
      </c>
      <c r="AV363">
        <v>-2.6050199999999999E-2</v>
      </c>
      <c r="AW363">
        <v>-2.8448600000000001E-2</v>
      </c>
      <c r="AX363">
        <v>-1.06912E-2</v>
      </c>
      <c r="AY363">
        <v>-1.6725199999999999E-2</v>
      </c>
      <c r="AZ363">
        <v>-3.6850300000000002E-2</v>
      </c>
      <c r="BA363">
        <v>-5.7055599999999998E-2</v>
      </c>
      <c r="BB363">
        <v>-6.1414099999999999E-2</v>
      </c>
      <c r="BC363">
        <v>-7.7150800000000005E-2</v>
      </c>
      <c r="BD363">
        <v>-7.0814500000000002E-2</v>
      </c>
      <c r="BE363">
        <v>-6.2023000000000002E-2</v>
      </c>
      <c r="BF363">
        <v>-5.6178199999999998E-2</v>
      </c>
      <c r="BG363">
        <v>-4.4383499999999999E-2</v>
      </c>
      <c r="BH363">
        <v>-2.6750599999999999E-2</v>
      </c>
      <c r="BI363">
        <v>-2.72488E-2</v>
      </c>
      <c r="BJ363">
        <v>-2.6097200000000001E-2</v>
      </c>
      <c r="BK363">
        <v>-3.6124299999999998E-2</v>
      </c>
      <c r="BL363">
        <v>-2.0122899999999999E-2</v>
      </c>
      <c r="BM363">
        <v>-9.1902000000000008E-3</v>
      </c>
      <c r="BN363">
        <v>-6.3581000000000002E-3</v>
      </c>
      <c r="BO363">
        <v>4.1184000000000004E-3</v>
      </c>
      <c r="BP363">
        <v>1.96116E-2</v>
      </c>
      <c r="BQ363">
        <v>1.4870100000000001E-2</v>
      </c>
      <c r="BR363">
        <v>1.1200699999999999E-2</v>
      </c>
      <c r="BS363">
        <v>4.5544000000000001E-3</v>
      </c>
      <c r="BT363">
        <v>-1.17228E-2</v>
      </c>
      <c r="BU363">
        <v>-1.27642E-2</v>
      </c>
      <c r="BV363">
        <v>4.7837000000000001E-3</v>
      </c>
      <c r="BW363">
        <v>-8.5130000000000004E-4</v>
      </c>
      <c r="BX363">
        <v>-1.9964200000000001E-2</v>
      </c>
      <c r="BY363">
        <v>-4.15284E-2</v>
      </c>
      <c r="BZ363">
        <v>-4.6994099999999997E-2</v>
      </c>
      <c r="CA363">
        <v>-6.6021399999999994E-2</v>
      </c>
      <c r="CB363">
        <v>-6.0320600000000002E-2</v>
      </c>
      <c r="CC363">
        <v>-5.2112499999999999E-2</v>
      </c>
      <c r="CD363">
        <v>-4.7316900000000002E-2</v>
      </c>
      <c r="CE363">
        <v>-3.5740099999999997E-2</v>
      </c>
      <c r="CF363">
        <v>-1.8646699999999999E-2</v>
      </c>
      <c r="CG363">
        <v>-1.9380499999999998E-2</v>
      </c>
      <c r="CH363">
        <v>-1.7996999999999999E-2</v>
      </c>
      <c r="CI363">
        <v>-2.7964599999999999E-2</v>
      </c>
      <c r="CJ363">
        <v>-1.12319E-2</v>
      </c>
      <c r="CK363">
        <v>2.9399999999999999E-4</v>
      </c>
      <c r="CL363">
        <v>3.0033999999999998E-3</v>
      </c>
      <c r="CM363">
        <v>1.27998E-2</v>
      </c>
      <c r="CN363">
        <v>2.84605E-2</v>
      </c>
      <c r="CO363">
        <v>2.3864400000000001E-2</v>
      </c>
      <c r="CP363">
        <v>2.0642299999999999E-2</v>
      </c>
      <c r="CQ363">
        <v>1.42086E-2</v>
      </c>
      <c r="CR363">
        <v>-1.7997E-3</v>
      </c>
      <c r="CS363">
        <v>-1.9013000000000001E-3</v>
      </c>
      <c r="CT363">
        <v>1.5501600000000001E-2</v>
      </c>
      <c r="CU363">
        <v>1.01429E-2</v>
      </c>
      <c r="CV363">
        <v>-8.2688999999999992E-3</v>
      </c>
      <c r="CW363">
        <v>-3.0774300000000001E-2</v>
      </c>
      <c r="CX363">
        <v>-3.7006799999999999E-2</v>
      </c>
      <c r="CY363">
        <v>-5.4892099999999999E-2</v>
      </c>
      <c r="CZ363">
        <v>-4.9826700000000002E-2</v>
      </c>
      <c r="DA363">
        <v>-4.2202000000000003E-2</v>
      </c>
      <c r="DB363">
        <v>-3.8455700000000002E-2</v>
      </c>
      <c r="DC363">
        <v>-2.7096599999999998E-2</v>
      </c>
      <c r="DD363">
        <v>-1.0542899999999999E-2</v>
      </c>
      <c r="DE363" s="74">
        <v>-1.1512100000000001E-2</v>
      </c>
      <c r="DF363" s="74">
        <v>-9.8968000000000007E-3</v>
      </c>
      <c r="DG363" s="74">
        <v>-1.98049E-2</v>
      </c>
      <c r="DH363">
        <v>-2.3410000000000002E-3</v>
      </c>
      <c r="DI363">
        <v>9.7780999999999996E-3</v>
      </c>
      <c r="DJ363">
        <v>1.2364999999999999E-2</v>
      </c>
      <c r="DK363">
        <v>2.1481199999999999E-2</v>
      </c>
      <c r="DL363">
        <v>3.73094E-2</v>
      </c>
      <c r="DM363">
        <v>3.2858600000000002E-2</v>
      </c>
      <c r="DN363">
        <v>3.00839E-2</v>
      </c>
      <c r="DO363">
        <v>2.38628E-2</v>
      </c>
      <c r="DP363">
        <v>8.1233999999999994E-3</v>
      </c>
      <c r="DQ363">
        <v>8.9616000000000001E-3</v>
      </c>
      <c r="DR363">
        <v>2.62194E-2</v>
      </c>
      <c r="DS363">
        <v>2.1137099999999999E-2</v>
      </c>
      <c r="DT363">
        <v>3.4263000000000002E-3</v>
      </c>
      <c r="DU363">
        <v>-2.0020199999999998E-2</v>
      </c>
      <c r="DV363">
        <v>-2.7019600000000001E-2</v>
      </c>
      <c r="DW363">
        <v>-3.8823000000000003E-2</v>
      </c>
      <c r="DX363">
        <v>-3.4675200000000003E-2</v>
      </c>
      <c r="DY363">
        <v>-2.7892900000000002E-2</v>
      </c>
      <c r="DZ363">
        <v>-2.5661400000000001E-2</v>
      </c>
      <c r="EA363">
        <v>-1.46169E-2</v>
      </c>
      <c r="EB363">
        <v>1.1577E-3</v>
      </c>
      <c r="EC363">
        <v>-1.515E-4</v>
      </c>
      <c r="ED363">
        <v>1.7987000000000001E-3</v>
      </c>
      <c r="EE363">
        <v>-8.0236999999999999E-3</v>
      </c>
      <c r="EF363">
        <v>1.0496200000000001E-2</v>
      </c>
      <c r="EG363">
        <v>2.3471800000000001E-2</v>
      </c>
      <c r="EH363">
        <v>2.5881600000000001E-2</v>
      </c>
      <c r="EI363">
        <v>3.4015700000000003E-2</v>
      </c>
      <c r="EJ363">
        <v>5.0085900000000003E-2</v>
      </c>
      <c r="EK363">
        <v>4.5844900000000001E-2</v>
      </c>
      <c r="EL363">
        <v>4.3716100000000001E-2</v>
      </c>
      <c r="EM363">
        <v>3.7802000000000002E-2</v>
      </c>
      <c r="EN363">
        <v>2.24508E-2</v>
      </c>
      <c r="EO363">
        <v>2.4645899999999998E-2</v>
      </c>
      <c r="EP363">
        <v>4.16944E-2</v>
      </c>
      <c r="EQ363">
        <v>3.7011000000000002E-2</v>
      </c>
      <c r="ER363">
        <v>2.0312400000000001E-2</v>
      </c>
      <c r="ES363">
        <v>-4.4929999999999996E-3</v>
      </c>
      <c r="ET363">
        <v>-1.2599600000000001E-2</v>
      </c>
      <c r="EU363">
        <v>52.400129999999997</v>
      </c>
      <c r="EV363">
        <v>51.310929999999999</v>
      </c>
      <c r="EW363">
        <v>50.634999999999998</v>
      </c>
      <c r="EX363">
        <v>50.214120000000001</v>
      </c>
      <c r="EY363">
        <v>49.958889999999997</v>
      </c>
      <c r="EZ363">
        <v>49.563079999999999</v>
      </c>
      <c r="FA363">
        <v>49.591090000000001</v>
      </c>
      <c r="FB363">
        <v>49.804169999999999</v>
      </c>
      <c r="FC363">
        <v>53.765560000000001</v>
      </c>
      <c r="FD363">
        <v>58.362560000000002</v>
      </c>
      <c r="FE363">
        <v>61.696820000000002</v>
      </c>
      <c r="FF363">
        <v>63.933540000000001</v>
      </c>
      <c r="FG363">
        <v>64.758529999999993</v>
      </c>
      <c r="FH363">
        <v>65.147000000000006</v>
      </c>
      <c r="FI363">
        <v>64.658230000000003</v>
      </c>
      <c r="FJ363">
        <v>64.163349999999994</v>
      </c>
      <c r="FK363">
        <v>63.212049999999998</v>
      </c>
      <c r="FL363">
        <v>61.450400000000002</v>
      </c>
      <c r="FM363">
        <v>58.76549</v>
      </c>
      <c r="FN363">
        <v>57.139449999999997</v>
      </c>
      <c r="FO363">
        <v>55.506309999999999</v>
      </c>
      <c r="FP363">
        <v>54.486730000000001</v>
      </c>
      <c r="FQ363">
        <v>53.434170000000002</v>
      </c>
      <c r="FR363">
        <v>52.910670000000003</v>
      </c>
      <c r="FS363">
        <v>0.30509219999999998</v>
      </c>
      <c r="FT363">
        <v>1.2915100000000001E-2</v>
      </c>
      <c r="FU363">
        <v>1.72017E-2</v>
      </c>
    </row>
    <row r="364" spans="1:177" x14ac:dyDescent="0.2">
      <c r="A364" t="s">
        <v>226</v>
      </c>
      <c r="B364" t="s">
        <v>199</v>
      </c>
      <c r="C364" t="s">
        <v>273</v>
      </c>
      <c r="D364" s="32" t="s">
        <v>234</v>
      </c>
      <c r="E364" t="s">
        <v>221</v>
      </c>
      <c r="F364">
        <v>2109</v>
      </c>
      <c r="G364">
        <v>0.58568810000000004</v>
      </c>
      <c r="H364">
        <v>0.56077759999999999</v>
      </c>
      <c r="I364">
        <v>0.53029510000000002</v>
      </c>
      <c r="J364">
        <v>0.54028529999999997</v>
      </c>
      <c r="K364">
        <v>0.58370949999999999</v>
      </c>
      <c r="L364">
        <v>0.68046580000000001</v>
      </c>
      <c r="M364">
        <v>0.76755260000000003</v>
      </c>
      <c r="N364">
        <v>0.78050229999999998</v>
      </c>
      <c r="O364">
        <v>0.66140940000000004</v>
      </c>
      <c r="P364">
        <v>0.58862890000000001</v>
      </c>
      <c r="Q364">
        <v>0.51930480000000001</v>
      </c>
      <c r="R364">
        <v>0.49219299999999999</v>
      </c>
      <c r="S364">
        <v>0.49147249999999998</v>
      </c>
      <c r="T364">
        <v>0.4838037</v>
      </c>
      <c r="U364">
        <v>0.48339270000000001</v>
      </c>
      <c r="V364">
        <v>0.54187799999999997</v>
      </c>
      <c r="W364">
        <v>0.62496490000000005</v>
      </c>
      <c r="X364">
        <v>0.80631070000000005</v>
      </c>
      <c r="Y364">
        <v>1.002178</v>
      </c>
      <c r="Z364">
        <v>1.0280419999999999</v>
      </c>
      <c r="AA364">
        <v>0.98944940000000003</v>
      </c>
      <c r="AB364">
        <v>0.908941</v>
      </c>
      <c r="AC364">
        <v>0.79853870000000005</v>
      </c>
      <c r="AD364">
        <v>0.68427309999999997</v>
      </c>
      <c r="AE364">
        <v>-0.10391450000000001</v>
      </c>
      <c r="AF364">
        <v>-0.1019531</v>
      </c>
      <c r="AG364">
        <v>-0.1040034</v>
      </c>
      <c r="AH364">
        <v>-8.7665300000000002E-2</v>
      </c>
      <c r="AI364">
        <v>-6.9217299999999995E-2</v>
      </c>
      <c r="AJ364">
        <v>-7.2237300000000004E-2</v>
      </c>
      <c r="AK364">
        <v>-8.1399299999999994E-2</v>
      </c>
      <c r="AL364">
        <v>-7.7544399999999999E-2</v>
      </c>
      <c r="AM364">
        <v>-7.8602099999999994E-2</v>
      </c>
      <c r="AN364">
        <v>-4.3428300000000003E-2</v>
      </c>
      <c r="AO364">
        <v>-4.0515000000000002E-2</v>
      </c>
      <c r="AP364">
        <v>-4.9063299999999997E-2</v>
      </c>
      <c r="AQ364">
        <v>-2.3715E-2</v>
      </c>
      <c r="AR364">
        <v>-2.81701E-2</v>
      </c>
      <c r="AS364">
        <v>-4.2859000000000001E-2</v>
      </c>
      <c r="AT364">
        <v>-3.38537E-2</v>
      </c>
      <c r="AU364">
        <v>-3.8347300000000001E-2</v>
      </c>
      <c r="AV364">
        <v>-4.3593699999999999E-2</v>
      </c>
      <c r="AW364">
        <v>-2.1703199999999999E-2</v>
      </c>
      <c r="AX364">
        <v>-2.74165E-2</v>
      </c>
      <c r="AY364">
        <v>-6.0296200000000001E-2</v>
      </c>
      <c r="AZ364">
        <v>-8.6069900000000005E-2</v>
      </c>
      <c r="BA364">
        <v>-8.1602300000000003E-2</v>
      </c>
      <c r="BB364">
        <v>-8.1687399999999993E-2</v>
      </c>
      <c r="BC364">
        <v>-7.9185500000000006E-2</v>
      </c>
      <c r="BD364">
        <v>-7.6610800000000007E-2</v>
      </c>
      <c r="BE364">
        <v>-7.9339199999999999E-2</v>
      </c>
      <c r="BF364">
        <v>-6.3846399999999998E-2</v>
      </c>
      <c r="BG364">
        <v>-4.40877E-2</v>
      </c>
      <c r="BH364">
        <v>-4.5775099999999999E-2</v>
      </c>
      <c r="BI364">
        <v>-5.41419E-2</v>
      </c>
      <c r="BJ364">
        <v>-4.8669400000000002E-2</v>
      </c>
      <c r="BK364">
        <v>-5.02166E-2</v>
      </c>
      <c r="BL364">
        <v>-1.8157900000000001E-2</v>
      </c>
      <c r="BM364">
        <v>-1.6887900000000001E-2</v>
      </c>
      <c r="BN364">
        <v>-2.60033E-2</v>
      </c>
      <c r="BO364">
        <v>-3.6440000000000001E-3</v>
      </c>
      <c r="BP364">
        <v>-6.8291000000000003E-3</v>
      </c>
      <c r="BQ364">
        <v>-2.34422E-2</v>
      </c>
      <c r="BR364">
        <v>-1.48478E-2</v>
      </c>
      <c r="BS364">
        <v>-1.8919499999999999E-2</v>
      </c>
      <c r="BT364">
        <v>-2.30957E-2</v>
      </c>
      <c r="BU364">
        <v>9.7100000000000002E-5</v>
      </c>
      <c r="BV364">
        <v>-4.6249999999999998E-3</v>
      </c>
      <c r="BW364">
        <v>-3.6773199999999999E-2</v>
      </c>
      <c r="BX364">
        <v>-6.2429499999999999E-2</v>
      </c>
      <c r="BY364">
        <v>-5.7030699999999997E-2</v>
      </c>
      <c r="BZ364">
        <v>-5.8378899999999997E-2</v>
      </c>
      <c r="CA364">
        <v>-6.2058299999999997E-2</v>
      </c>
      <c r="CB364">
        <v>-5.9058899999999998E-2</v>
      </c>
      <c r="CC364">
        <v>-6.2256800000000001E-2</v>
      </c>
      <c r="CD364">
        <v>-4.7349599999999999E-2</v>
      </c>
      <c r="CE364">
        <v>-2.6682999999999998E-2</v>
      </c>
      <c r="CF364">
        <v>-2.74475E-2</v>
      </c>
      <c r="CG364">
        <v>-3.5263599999999999E-2</v>
      </c>
      <c r="CH364">
        <v>-2.8670600000000001E-2</v>
      </c>
      <c r="CI364">
        <v>-3.0556900000000001E-2</v>
      </c>
      <c r="CJ364">
        <v>-6.5569999999999995E-4</v>
      </c>
      <c r="CK364">
        <v>-5.2380000000000005E-4</v>
      </c>
      <c r="CL364">
        <v>-1.0031999999999999E-2</v>
      </c>
      <c r="CM364">
        <v>1.02571E-2</v>
      </c>
      <c r="CN364">
        <v>7.9515999999999996E-3</v>
      </c>
      <c r="CO364">
        <v>-9.9942E-3</v>
      </c>
      <c r="CP364">
        <v>-1.6842999999999999E-3</v>
      </c>
      <c r="CQ364">
        <v>-5.4638999999999998E-3</v>
      </c>
      <c r="CR364">
        <v>-8.8988000000000001E-3</v>
      </c>
      <c r="CS364">
        <v>1.51959E-2</v>
      </c>
      <c r="CT364">
        <v>1.1160399999999999E-2</v>
      </c>
      <c r="CU364">
        <v>-2.0481200000000001E-2</v>
      </c>
      <c r="CV364">
        <v>-4.6056199999999999E-2</v>
      </c>
      <c r="CW364">
        <v>-4.0012399999999997E-2</v>
      </c>
      <c r="CX364">
        <v>-4.2235399999999999E-2</v>
      </c>
      <c r="CY364">
        <v>-4.4931100000000002E-2</v>
      </c>
      <c r="CZ364">
        <v>-4.1507000000000002E-2</v>
      </c>
      <c r="DA364">
        <v>-4.5174400000000003E-2</v>
      </c>
      <c r="DB364">
        <v>-3.08527E-2</v>
      </c>
      <c r="DC364">
        <v>-9.2782000000000003E-3</v>
      </c>
      <c r="DD364">
        <v>-9.1199000000000002E-3</v>
      </c>
      <c r="DE364">
        <v>-1.6385199999999999E-2</v>
      </c>
      <c r="DF364">
        <v>-8.6718999999999997E-3</v>
      </c>
      <c r="DG364">
        <v>-1.08973E-2</v>
      </c>
      <c r="DH364">
        <v>1.68465E-2</v>
      </c>
      <c r="DI364">
        <v>1.5840199999999999E-2</v>
      </c>
      <c r="DJ364">
        <v>5.9392999999999998E-3</v>
      </c>
      <c r="DK364">
        <v>2.4158200000000001E-2</v>
      </c>
      <c r="DL364">
        <v>2.2732200000000001E-2</v>
      </c>
      <c r="DM364">
        <v>3.4539000000000002E-3</v>
      </c>
      <c r="DN364">
        <v>1.14792E-2</v>
      </c>
      <c r="DO364">
        <v>7.9915999999999997E-3</v>
      </c>
      <c r="DP364">
        <v>5.2979999999999998E-3</v>
      </c>
      <c r="DQ364">
        <v>3.02948E-2</v>
      </c>
      <c r="DR364">
        <v>2.69457E-2</v>
      </c>
      <c r="DS364">
        <v>-4.1891999999999997E-3</v>
      </c>
      <c r="DT364">
        <v>-2.9683000000000001E-2</v>
      </c>
      <c r="DU364">
        <v>-2.2994199999999999E-2</v>
      </c>
      <c r="DV364">
        <v>-2.6092000000000001E-2</v>
      </c>
      <c r="DW364">
        <v>-2.02022E-2</v>
      </c>
      <c r="DX364">
        <v>-1.61648E-2</v>
      </c>
      <c r="DY364">
        <v>-2.05101E-2</v>
      </c>
      <c r="DZ364">
        <v>-7.0337999999999998E-3</v>
      </c>
      <c r="EA364">
        <v>1.5851400000000002E-2</v>
      </c>
      <c r="EB364">
        <v>1.7342300000000001E-2</v>
      </c>
      <c r="EC364">
        <v>1.08722E-2</v>
      </c>
      <c r="ED364">
        <v>2.0203100000000002E-2</v>
      </c>
      <c r="EE364">
        <v>1.7488199999999999E-2</v>
      </c>
      <c r="EF364">
        <v>4.2117000000000002E-2</v>
      </c>
      <c r="EG364">
        <v>3.9467299999999997E-2</v>
      </c>
      <c r="EH364">
        <v>2.8999299999999999E-2</v>
      </c>
      <c r="EI364">
        <v>4.4229200000000003E-2</v>
      </c>
      <c r="EJ364">
        <v>4.40732E-2</v>
      </c>
      <c r="EK364">
        <v>2.2870700000000001E-2</v>
      </c>
      <c r="EL364">
        <v>3.0485100000000001E-2</v>
      </c>
      <c r="EM364">
        <v>2.74194E-2</v>
      </c>
      <c r="EN364">
        <v>2.5796099999999999E-2</v>
      </c>
      <c r="EO364">
        <v>5.2095099999999998E-2</v>
      </c>
      <c r="EP364">
        <v>4.9737200000000002E-2</v>
      </c>
      <c r="EQ364">
        <v>1.9333900000000001E-2</v>
      </c>
      <c r="ER364">
        <v>-6.0426000000000004E-3</v>
      </c>
      <c r="ES364">
        <v>1.5774000000000001E-3</v>
      </c>
      <c r="ET364">
        <v>-2.7834000000000001E-3</v>
      </c>
      <c r="EU364">
        <v>48.990769999999998</v>
      </c>
      <c r="EV364">
        <v>47.915550000000003</v>
      </c>
      <c r="EW364">
        <v>47.223480000000002</v>
      </c>
      <c r="EX364">
        <v>46.631900000000002</v>
      </c>
      <c r="EY364">
        <v>46.45543</v>
      </c>
      <c r="EZ364">
        <v>45.756630000000001</v>
      </c>
      <c r="FA364">
        <v>45.606670000000001</v>
      </c>
      <c r="FB364">
        <v>45.58963</v>
      </c>
      <c r="FC364">
        <v>49.99239</v>
      </c>
      <c r="FD364">
        <v>55.7669</v>
      </c>
      <c r="FE364">
        <v>60.320819999999998</v>
      </c>
      <c r="FF364">
        <v>63.582740000000001</v>
      </c>
      <c r="FG364">
        <v>64.940749999999994</v>
      </c>
      <c r="FH364">
        <v>65.511120000000005</v>
      </c>
      <c r="FI364">
        <v>65.749529999999993</v>
      </c>
      <c r="FJ364">
        <v>64.884479999999996</v>
      </c>
      <c r="FK364">
        <v>63.657910000000001</v>
      </c>
      <c r="FL364">
        <v>61.444180000000003</v>
      </c>
      <c r="FM364">
        <v>57.81382</v>
      </c>
      <c r="FN364">
        <v>55.386870000000002</v>
      </c>
      <c r="FO364">
        <v>53.304859999999998</v>
      </c>
      <c r="FP364">
        <v>51.830880000000001</v>
      </c>
      <c r="FQ364">
        <v>50.438049999999997</v>
      </c>
      <c r="FR364">
        <v>49.39367</v>
      </c>
      <c r="FS364">
        <v>0.54802600000000001</v>
      </c>
      <c r="FT364">
        <v>2.3988900000000001E-2</v>
      </c>
      <c r="FU364">
        <v>2.4015100000000001E-2</v>
      </c>
    </row>
    <row r="365" spans="1:177" x14ac:dyDescent="0.2">
      <c r="A365" t="s">
        <v>226</v>
      </c>
      <c r="B365" t="s">
        <v>199</v>
      </c>
      <c r="C365" t="s">
        <v>273</v>
      </c>
      <c r="D365" s="32" t="s">
        <v>246</v>
      </c>
      <c r="E365" t="s">
        <v>219</v>
      </c>
      <c r="F365">
        <v>5433</v>
      </c>
      <c r="G365">
        <v>0.7037601</v>
      </c>
      <c r="H365">
        <v>0.65599490000000005</v>
      </c>
      <c r="I365">
        <v>0.62088399999999999</v>
      </c>
      <c r="J365">
        <v>0.60695129999999997</v>
      </c>
      <c r="K365">
        <v>0.6216353</v>
      </c>
      <c r="L365">
        <v>0.69728840000000003</v>
      </c>
      <c r="M365">
        <v>0.79424430000000001</v>
      </c>
      <c r="N365">
        <v>0.79417629999999995</v>
      </c>
      <c r="O365">
        <v>0.69092699999999996</v>
      </c>
      <c r="P365">
        <v>0.64676029999999995</v>
      </c>
      <c r="Q365">
        <v>0.63048479999999996</v>
      </c>
      <c r="R365">
        <v>0.61273469999999997</v>
      </c>
      <c r="S365">
        <v>0.56887319999999997</v>
      </c>
      <c r="T365">
        <v>0.53375260000000002</v>
      </c>
      <c r="U365">
        <v>0.55428809999999995</v>
      </c>
      <c r="V365">
        <v>0.57597010000000004</v>
      </c>
      <c r="W365">
        <v>0.66959939999999996</v>
      </c>
      <c r="X365">
        <v>0.85294449999999999</v>
      </c>
      <c r="Y365">
        <v>1.0572729999999999</v>
      </c>
      <c r="Z365">
        <v>1.098884</v>
      </c>
      <c r="AA365">
        <v>1.088368</v>
      </c>
      <c r="AB365">
        <v>1.005503</v>
      </c>
      <c r="AC365">
        <v>0.88162689999999999</v>
      </c>
      <c r="AD365">
        <v>0.75191540000000001</v>
      </c>
      <c r="AE365">
        <v>-6.2854199999999999E-2</v>
      </c>
      <c r="AF365">
        <v>-6.8629499999999996E-2</v>
      </c>
      <c r="AG365">
        <v>-7.4033500000000002E-2</v>
      </c>
      <c r="AH365">
        <v>-6.4147099999999999E-2</v>
      </c>
      <c r="AI365">
        <v>-5.8131500000000003E-2</v>
      </c>
      <c r="AJ365">
        <v>-3.5709900000000003E-2</v>
      </c>
      <c r="AK365">
        <v>-5.1844399999999999E-2</v>
      </c>
      <c r="AL365">
        <v>-5.5321099999999998E-2</v>
      </c>
      <c r="AM365">
        <v>-4.9954100000000001E-2</v>
      </c>
      <c r="AN365">
        <v>-3.69214E-2</v>
      </c>
      <c r="AO365">
        <v>-3.2842099999999999E-2</v>
      </c>
      <c r="AP365">
        <v>-2.8107400000000001E-2</v>
      </c>
      <c r="AQ365">
        <v>-2.85597E-2</v>
      </c>
      <c r="AR365">
        <v>-1.9662200000000001E-2</v>
      </c>
      <c r="AS365">
        <v>-1.4249100000000001E-2</v>
      </c>
      <c r="AT365">
        <v>-1.0442399999999999E-2</v>
      </c>
      <c r="AU365">
        <v>-6.3800000000000003E-3</v>
      </c>
      <c r="AV365">
        <v>-1.4738299999999999E-2</v>
      </c>
      <c r="AW365">
        <v>-2.6305200000000001E-2</v>
      </c>
      <c r="AX365">
        <v>-1.6891400000000001E-2</v>
      </c>
      <c r="AY365">
        <v>-1.7309100000000001E-2</v>
      </c>
      <c r="AZ365">
        <v>-4.99888E-2</v>
      </c>
      <c r="BA365">
        <v>-5.1898300000000001E-2</v>
      </c>
      <c r="BB365">
        <v>-5.7829199999999997E-2</v>
      </c>
      <c r="BC365">
        <v>-4.7250800000000003E-2</v>
      </c>
      <c r="BD365">
        <v>-5.3398800000000003E-2</v>
      </c>
      <c r="BE365">
        <v>-6.0172000000000003E-2</v>
      </c>
      <c r="BF365">
        <v>-5.1228799999999998E-2</v>
      </c>
      <c r="BG365">
        <v>-4.5916100000000001E-2</v>
      </c>
      <c r="BH365">
        <v>-2.40632E-2</v>
      </c>
      <c r="BI365">
        <v>-3.9905499999999997E-2</v>
      </c>
      <c r="BJ365">
        <v>-4.14869E-2</v>
      </c>
      <c r="BK365">
        <v>-3.5675199999999997E-2</v>
      </c>
      <c r="BL365">
        <v>-2.3348000000000001E-2</v>
      </c>
      <c r="BM365">
        <v>-1.9174099999999999E-2</v>
      </c>
      <c r="BN365">
        <v>-1.3717500000000001E-2</v>
      </c>
      <c r="BO365">
        <v>-1.4306599999999999E-2</v>
      </c>
      <c r="BP365">
        <v>-5.1649E-3</v>
      </c>
      <c r="BQ365">
        <v>4.2999999999999999E-4</v>
      </c>
      <c r="BR365">
        <v>4.2319999999999997E-3</v>
      </c>
      <c r="BS365">
        <v>9.1696E-3</v>
      </c>
      <c r="BT365">
        <v>9.9189999999999999E-4</v>
      </c>
      <c r="BU365">
        <v>-1.05676E-2</v>
      </c>
      <c r="BV365">
        <v>-1.3269E-3</v>
      </c>
      <c r="BW365">
        <v>-1.7005E-3</v>
      </c>
      <c r="BX365">
        <v>-3.47231E-2</v>
      </c>
      <c r="BY365">
        <v>-3.6870199999999999E-2</v>
      </c>
      <c r="BZ365">
        <v>-4.4053799999999997E-2</v>
      </c>
      <c r="CA365">
        <v>-3.6443900000000001E-2</v>
      </c>
      <c r="CB365">
        <v>-4.2849999999999999E-2</v>
      </c>
      <c r="CC365">
        <v>-5.0571499999999998E-2</v>
      </c>
      <c r="CD365">
        <v>-4.2281600000000003E-2</v>
      </c>
      <c r="CE365">
        <v>-3.7455799999999997E-2</v>
      </c>
      <c r="CF365">
        <v>-1.5996799999999999E-2</v>
      </c>
      <c r="CG365">
        <v>-3.1636600000000001E-2</v>
      </c>
      <c r="CH365">
        <v>-3.19054E-2</v>
      </c>
      <c r="CI365">
        <v>-2.5785700000000002E-2</v>
      </c>
      <c r="CJ365">
        <v>-1.39471E-2</v>
      </c>
      <c r="CK365">
        <v>-9.7076999999999997E-3</v>
      </c>
      <c r="CL365">
        <v>-3.7510999999999998E-3</v>
      </c>
      <c r="CM365">
        <v>-4.4349999999999997E-3</v>
      </c>
      <c r="CN365">
        <v>4.8758999999999999E-3</v>
      </c>
      <c r="CO365">
        <v>1.0596599999999999E-2</v>
      </c>
      <c r="CP365">
        <v>1.4395399999999999E-2</v>
      </c>
      <c r="CQ365">
        <v>1.9939200000000001E-2</v>
      </c>
      <c r="CR365">
        <v>1.1886499999999999E-2</v>
      </c>
      <c r="CS365">
        <v>3.322E-4</v>
      </c>
      <c r="CT365">
        <v>9.4531000000000007E-3</v>
      </c>
      <c r="CU365">
        <v>9.11E-3</v>
      </c>
      <c r="CV365">
        <v>-2.41502E-2</v>
      </c>
      <c r="CW365">
        <v>-2.6461800000000001E-2</v>
      </c>
      <c r="CX365">
        <v>-3.4513000000000002E-2</v>
      </c>
      <c r="CY365">
        <v>-2.5637E-2</v>
      </c>
      <c r="CZ365">
        <v>-3.2301299999999998E-2</v>
      </c>
      <c r="DA365">
        <v>-4.0971E-2</v>
      </c>
      <c r="DB365">
        <v>-3.3334500000000003E-2</v>
      </c>
      <c r="DC365">
        <v>-2.89955E-2</v>
      </c>
      <c r="DD365">
        <v>-7.9304000000000006E-3</v>
      </c>
      <c r="DE365">
        <v>-2.3367700000000002E-2</v>
      </c>
      <c r="DF365">
        <v>-2.2323900000000001E-2</v>
      </c>
      <c r="DG365">
        <v>-1.5896199999999999E-2</v>
      </c>
      <c r="DH365">
        <v>-4.5462999999999996E-3</v>
      </c>
      <c r="DI365">
        <v>-2.4130000000000001E-4</v>
      </c>
      <c r="DJ365">
        <v>6.2153E-3</v>
      </c>
      <c r="DK365">
        <v>5.4367E-3</v>
      </c>
      <c r="DL365">
        <v>1.49166E-2</v>
      </c>
      <c r="DM365">
        <v>2.0763299999999998E-2</v>
      </c>
      <c r="DN365">
        <v>2.4558900000000002E-2</v>
      </c>
      <c r="DO365">
        <v>3.0708900000000001E-2</v>
      </c>
      <c r="DP365">
        <v>2.2781200000000001E-2</v>
      </c>
      <c r="DQ365">
        <v>1.1232000000000001E-2</v>
      </c>
      <c r="DR365">
        <v>2.0233000000000001E-2</v>
      </c>
      <c r="DS365">
        <v>1.9920500000000001E-2</v>
      </c>
      <c r="DT365">
        <v>-1.35773E-2</v>
      </c>
      <c r="DU365">
        <v>-1.6053399999999999E-2</v>
      </c>
      <c r="DV365" s="74">
        <v>-2.49722E-2</v>
      </c>
      <c r="DW365" s="74">
        <v>-1.00336E-2</v>
      </c>
      <c r="DX365">
        <v>-1.7070599999999998E-2</v>
      </c>
      <c r="DY365">
        <v>-2.7109399999999999E-2</v>
      </c>
      <c r="DZ365">
        <v>-2.0416199999999999E-2</v>
      </c>
      <c r="EA365">
        <v>-1.6780099999999999E-2</v>
      </c>
      <c r="EB365">
        <v>3.7163000000000001E-3</v>
      </c>
      <c r="EC365">
        <v>-1.1428799999999999E-2</v>
      </c>
      <c r="ED365">
        <v>-8.4896999999999993E-3</v>
      </c>
      <c r="EE365">
        <v>-1.6174E-3</v>
      </c>
      <c r="EF365">
        <v>9.0270999999999997E-3</v>
      </c>
      <c r="EG365">
        <v>1.34266E-2</v>
      </c>
      <c r="EH365">
        <v>2.0605200000000001E-2</v>
      </c>
      <c r="EI365">
        <v>1.9689700000000001E-2</v>
      </c>
      <c r="EJ365">
        <v>2.94139E-2</v>
      </c>
      <c r="EK365">
        <v>3.5442300000000003E-2</v>
      </c>
      <c r="EL365">
        <v>3.9233299999999999E-2</v>
      </c>
      <c r="EM365">
        <v>4.6258500000000001E-2</v>
      </c>
      <c r="EN365">
        <v>3.8511400000000001E-2</v>
      </c>
      <c r="EO365">
        <v>2.69696E-2</v>
      </c>
      <c r="EP365">
        <v>3.5797599999999999E-2</v>
      </c>
      <c r="EQ365">
        <v>3.5529100000000001E-2</v>
      </c>
      <c r="ER365">
        <v>1.6883E-3</v>
      </c>
      <c r="ES365">
        <v>-1.0253E-3</v>
      </c>
      <c r="ET365">
        <v>-1.11968E-2</v>
      </c>
      <c r="EU365">
        <v>40.569890000000001</v>
      </c>
      <c r="EV365">
        <v>40.083840000000002</v>
      </c>
      <c r="EW365">
        <v>40.139690000000002</v>
      </c>
      <c r="EX365">
        <v>39.166759999999996</v>
      </c>
      <c r="EY365">
        <v>41.127099999999999</v>
      </c>
      <c r="EZ365">
        <v>40.95402</v>
      </c>
      <c r="FA365">
        <v>41.924869999999999</v>
      </c>
      <c r="FB365">
        <v>42.797750000000001</v>
      </c>
      <c r="FC365">
        <v>47.16816</v>
      </c>
      <c r="FD365">
        <v>50.997100000000003</v>
      </c>
      <c r="FE365">
        <v>53.458440000000003</v>
      </c>
      <c r="FF365">
        <v>54.570369999999997</v>
      </c>
      <c r="FG365">
        <v>53.477699999999999</v>
      </c>
      <c r="FH365">
        <v>55.586860000000001</v>
      </c>
      <c r="FI365">
        <v>56.531219999999998</v>
      </c>
      <c r="FJ365">
        <v>56.979210000000002</v>
      </c>
      <c r="FK365">
        <v>56.740459999999999</v>
      </c>
      <c r="FL365">
        <v>55.537590000000002</v>
      </c>
      <c r="FM365">
        <v>52.849209999999999</v>
      </c>
      <c r="FN365">
        <v>50.643810000000002</v>
      </c>
      <c r="FO365">
        <v>48.269109999999998</v>
      </c>
      <c r="FP365">
        <v>46.78754</v>
      </c>
      <c r="FQ365">
        <v>45.185189999999999</v>
      </c>
      <c r="FR365">
        <v>44.417050000000003</v>
      </c>
      <c r="FS365">
        <v>0.29680400000000001</v>
      </c>
      <c r="FT365">
        <v>1.3004399999999999E-2</v>
      </c>
      <c r="FU365">
        <v>1.6574800000000001E-2</v>
      </c>
    </row>
    <row r="366" spans="1:177" x14ac:dyDescent="0.2">
      <c r="A366" t="s">
        <v>226</v>
      </c>
      <c r="B366" t="s">
        <v>199</v>
      </c>
      <c r="C366" t="s">
        <v>273</v>
      </c>
      <c r="D366" s="32" t="s">
        <v>246</v>
      </c>
      <c r="E366" t="s">
        <v>220</v>
      </c>
      <c r="F366">
        <v>3324</v>
      </c>
      <c r="G366">
        <v>0.66382050000000004</v>
      </c>
      <c r="H366">
        <v>0.60521820000000004</v>
      </c>
      <c r="I366">
        <v>0.56404849999999995</v>
      </c>
      <c r="J366">
        <v>0.55119779999999996</v>
      </c>
      <c r="K366">
        <v>0.55899750000000004</v>
      </c>
      <c r="L366">
        <v>0.61691859999999998</v>
      </c>
      <c r="M366">
        <v>0.72303360000000005</v>
      </c>
      <c r="N366">
        <v>0.73498819999999998</v>
      </c>
      <c r="O366">
        <v>0.65502910000000003</v>
      </c>
      <c r="P366">
        <v>0.62985849999999999</v>
      </c>
      <c r="Q366">
        <v>0.62146319999999999</v>
      </c>
      <c r="R366">
        <v>0.59737989999999996</v>
      </c>
      <c r="S366">
        <v>0.56819399999999998</v>
      </c>
      <c r="T366">
        <v>0.53935140000000004</v>
      </c>
      <c r="U366">
        <v>0.53850830000000005</v>
      </c>
      <c r="V366">
        <v>0.5672159</v>
      </c>
      <c r="W366">
        <v>0.63609680000000002</v>
      </c>
      <c r="X366">
        <v>0.81030610000000003</v>
      </c>
      <c r="Y366">
        <v>1.00447</v>
      </c>
      <c r="Z366">
        <v>1.0445420000000001</v>
      </c>
      <c r="AA366">
        <v>1.033134</v>
      </c>
      <c r="AB366">
        <v>0.9460189</v>
      </c>
      <c r="AC366">
        <v>0.84322459999999999</v>
      </c>
      <c r="AD366">
        <v>0.71897820000000001</v>
      </c>
      <c r="AE366">
        <v>-5.8057999999999998E-2</v>
      </c>
      <c r="AF366">
        <v>-7.1976399999999996E-2</v>
      </c>
      <c r="AG366">
        <v>-7.6559600000000005E-2</v>
      </c>
      <c r="AH366">
        <v>-6.8432000000000007E-2</v>
      </c>
      <c r="AI366">
        <v>-5.9446199999999998E-2</v>
      </c>
      <c r="AJ366">
        <v>-3.88096E-2</v>
      </c>
      <c r="AK366">
        <v>-4.9187500000000002E-2</v>
      </c>
      <c r="AL366">
        <v>-6.3617699999999999E-2</v>
      </c>
      <c r="AM366">
        <v>-5.5468700000000003E-2</v>
      </c>
      <c r="AN366">
        <v>-3.8412599999999998E-2</v>
      </c>
      <c r="AO366">
        <v>-2.87795E-2</v>
      </c>
      <c r="AP366">
        <v>-2.9308500000000001E-2</v>
      </c>
      <c r="AQ366">
        <v>-2.6866999999999999E-2</v>
      </c>
      <c r="AR366">
        <v>-1.7484800000000002E-2</v>
      </c>
      <c r="AS366">
        <v>-1.43965E-2</v>
      </c>
      <c r="AT366">
        <v>3.7767999999999999E-3</v>
      </c>
      <c r="AU366">
        <v>-3.2336999999999999E-3</v>
      </c>
      <c r="AV366">
        <v>-1.7553599999999999E-2</v>
      </c>
      <c r="AW366">
        <v>-3.7745800000000003E-2</v>
      </c>
      <c r="AX366">
        <v>-2.35163E-2</v>
      </c>
      <c r="AY366">
        <v>-2.4092200000000001E-2</v>
      </c>
      <c r="AZ366">
        <v>-5.3197399999999999E-2</v>
      </c>
      <c r="BA366">
        <v>-6.0255099999999999E-2</v>
      </c>
      <c r="BB366">
        <v>-5.86215E-2</v>
      </c>
      <c r="BC366">
        <v>-4.2060199999999999E-2</v>
      </c>
      <c r="BD366">
        <v>-5.6031499999999998E-2</v>
      </c>
      <c r="BE366">
        <v>-6.2234200000000003E-2</v>
      </c>
      <c r="BF366">
        <v>-5.3608599999999999E-2</v>
      </c>
      <c r="BG366">
        <v>-4.7099099999999998E-2</v>
      </c>
      <c r="BH366">
        <v>-2.6242399999999999E-2</v>
      </c>
      <c r="BI366">
        <v>-3.6753500000000001E-2</v>
      </c>
      <c r="BJ366">
        <v>-5.0382799999999998E-2</v>
      </c>
      <c r="BK366">
        <v>-4.1482199999999997E-2</v>
      </c>
      <c r="BL366">
        <v>-2.3506900000000001E-2</v>
      </c>
      <c r="BM366">
        <v>-1.34608E-2</v>
      </c>
      <c r="BN366">
        <v>-1.2806700000000001E-2</v>
      </c>
      <c r="BO366">
        <v>-1.09763E-2</v>
      </c>
      <c r="BP366">
        <v>-7.963E-4</v>
      </c>
      <c r="BQ366">
        <v>3.0698000000000001E-3</v>
      </c>
      <c r="BR366">
        <v>2.1132999999999999E-2</v>
      </c>
      <c r="BS366">
        <v>1.46877E-2</v>
      </c>
      <c r="BT366">
        <v>6.0979999999999997E-4</v>
      </c>
      <c r="BU366">
        <v>-1.97307E-2</v>
      </c>
      <c r="BV366">
        <v>-5.4018E-3</v>
      </c>
      <c r="BW366">
        <v>-6.7355000000000002E-3</v>
      </c>
      <c r="BX366">
        <v>-3.6967300000000002E-2</v>
      </c>
      <c r="BY366">
        <v>-4.4044899999999998E-2</v>
      </c>
      <c r="BZ366">
        <v>-4.4428599999999999E-2</v>
      </c>
      <c r="CA366">
        <v>-3.09801E-2</v>
      </c>
      <c r="CB366">
        <v>-4.4988100000000003E-2</v>
      </c>
      <c r="CC366">
        <v>-5.2312499999999998E-2</v>
      </c>
      <c r="CD366">
        <v>-4.3341999999999999E-2</v>
      </c>
      <c r="CE366">
        <v>-3.8547499999999998E-2</v>
      </c>
      <c r="CF366">
        <v>-1.7538399999999999E-2</v>
      </c>
      <c r="CG366">
        <v>-2.8141699999999999E-2</v>
      </c>
      <c r="CH366">
        <v>-4.1216299999999997E-2</v>
      </c>
      <c r="CI366">
        <v>-3.1795200000000003E-2</v>
      </c>
      <c r="CJ366">
        <v>-1.3183200000000001E-2</v>
      </c>
      <c r="CK366">
        <v>-2.8511999999999999E-3</v>
      </c>
      <c r="CL366">
        <v>-1.3776999999999999E-3</v>
      </c>
      <c r="CM366">
        <v>2.9499999999999999E-5</v>
      </c>
      <c r="CN366">
        <v>1.07621E-2</v>
      </c>
      <c r="CO366">
        <v>1.5166900000000001E-2</v>
      </c>
      <c r="CP366">
        <v>3.3153799999999997E-2</v>
      </c>
      <c r="CQ366">
        <v>2.7099999999999999E-2</v>
      </c>
      <c r="CR366">
        <v>1.31897E-2</v>
      </c>
      <c r="CS366">
        <v>-7.2534000000000001E-3</v>
      </c>
      <c r="CT366">
        <v>7.1443000000000001E-3</v>
      </c>
      <c r="CU366">
        <v>5.2858000000000002E-3</v>
      </c>
      <c r="CV366">
        <v>-2.5726300000000001E-2</v>
      </c>
      <c r="CW366">
        <v>-3.2817699999999998E-2</v>
      </c>
      <c r="CX366">
        <v>-3.45986E-2</v>
      </c>
      <c r="CY366">
        <v>-1.99001E-2</v>
      </c>
      <c r="CZ366">
        <v>-3.3944700000000001E-2</v>
      </c>
      <c r="DA366">
        <v>-4.2390799999999999E-2</v>
      </c>
      <c r="DB366">
        <v>-3.3075399999999998E-2</v>
      </c>
      <c r="DC366">
        <v>-2.9995899999999999E-2</v>
      </c>
      <c r="DD366">
        <v>-8.8343999999999992E-3</v>
      </c>
      <c r="DE366">
        <v>-1.9529899999999999E-2</v>
      </c>
      <c r="DF366">
        <v>-3.2049800000000003E-2</v>
      </c>
      <c r="DG366" s="74">
        <v>-2.2108200000000001E-2</v>
      </c>
      <c r="DH366">
        <v>-2.8595000000000001E-3</v>
      </c>
      <c r="DI366">
        <v>7.7584999999999998E-3</v>
      </c>
      <c r="DJ366">
        <v>1.00514E-2</v>
      </c>
      <c r="DK366">
        <v>1.10353E-2</v>
      </c>
      <c r="DL366">
        <v>2.23205E-2</v>
      </c>
      <c r="DM366">
        <v>2.7264E-2</v>
      </c>
      <c r="DN366">
        <v>4.5174600000000002E-2</v>
      </c>
      <c r="DO366">
        <v>3.95123E-2</v>
      </c>
      <c r="DP366">
        <v>2.57696E-2</v>
      </c>
      <c r="DQ366">
        <v>5.2237999999999998E-3</v>
      </c>
      <c r="DR366">
        <v>1.9690300000000001E-2</v>
      </c>
      <c r="DS366">
        <v>1.7306999999999999E-2</v>
      </c>
      <c r="DT366">
        <v>-1.44853E-2</v>
      </c>
      <c r="DU366">
        <v>-2.1590499999999999E-2</v>
      </c>
      <c r="DV366">
        <v>-2.4768499999999999E-2</v>
      </c>
      <c r="DW366">
        <v>-3.9022000000000002E-3</v>
      </c>
      <c r="DX366">
        <v>-1.79997E-2</v>
      </c>
      <c r="DY366">
        <v>-2.80655E-2</v>
      </c>
      <c r="DZ366">
        <v>-1.82521E-2</v>
      </c>
      <c r="EA366">
        <v>-1.7648799999999999E-2</v>
      </c>
      <c r="EB366">
        <v>3.7328000000000001E-3</v>
      </c>
      <c r="EC366">
        <v>-7.0958000000000002E-3</v>
      </c>
      <c r="ED366">
        <v>-1.8814899999999999E-2</v>
      </c>
      <c r="EE366">
        <v>-8.1217000000000008E-3</v>
      </c>
      <c r="EF366">
        <v>1.2046299999999999E-2</v>
      </c>
      <c r="EG366">
        <v>2.3077199999999999E-2</v>
      </c>
      <c r="EH366">
        <v>2.65531E-2</v>
      </c>
      <c r="EI366">
        <v>2.6925999999999999E-2</v>
      </c>
      <c r="EJ366">
        <v>3.9009000000000002E-2</v>
      </c>
      <c r="EK366">
        <v>4.4730399999999997E-2</v>
      </c>
      <c r="EL366">
        <v>6.2530799999999997E-2</v>
      </c>
      <c r="EM366">
        <v>5.7433699999999997E-2</v>
      </c>
      <c r="EN366">
        <v>4.3933E-2</v>
      </c>
      <c r="EO366">
        <v>2.3238999999999999E-2</v>
      </c>
      <c r="EP366">
        <v>3.78048E-2</v>
      </c>
      <c r="EQ366">
        <v>3.4663800000000002E-2</v>
      </c>
      <c r="ER366">
        <v>1.7447999999999999E-3</v>
      </c>
      <c r="ES366">
        <v>-5.3801999999999999E-3</v>
      </c>
      <c r="ET366">
        <v>-1.0575599999999999E-2</v>
      </c>
      <c r="EU366">
        <v>42.969769999999997</v>
      </c>
      <c r="EV366">
        <v>42.372790000000002</v>
      </c>
      <c r="EW366">
        <v>42.188279999999999</v>
      </c>
      <c r="EX366">
        <v>41.32582</v>
      </c>
      <c r="EY366">
        <v>43.610579999999999</v>
      </c>
      <c r="EZ366">
        <v>42.989980000000003</v>
      </c>
      <c r="FA366">
        <v>43.938809999999997</v>
      </c>
      <c r="FB366">
        <v>45.413089999999997</v>
      </c>
      <c r="FC366">
        <v>48.7301</v>
      </c>
      <c r="FD366">
        <v>52.279380000000003</v>
      </c>
      <c r="FE366">
        <v>53.8705</v>
      </c>
      <c r="FF366">
        <v>54.74635</v>
      </c>
      <c r="FG366">
        <v>54.015340000000002</v>
      </c>
      <c r="FH366">
        <v>57.288640000000001</v>
      </c>
      <c r="FI366">
        <v>57.693950000000001</v>
      </c>
      <c r="FJ366">
        <v>58.106200000000001</v>
      </c>
      <c r="FK366">
        <v>57.605289999999997</v>
      </c>
      <c r="FL366">
        <v>56.150039999999997</v>
      </c>
      <c r="FM366">
        <v>53.805720000000001</v>
      </c>
      <c r="FN366">
        <v>51.413519999999998</v>
      </c>
      <c r="FO366">
        <v>49.533819999999999</v>
      </c>
      <c r="FP366">
        <v>48.675429999999999</v>
      </c>
      <c r="FQ366">
        <v>46.937660000000001</v>
      </c>
      <c r="FR366">
        <v>46.225639999999999</v>
      </c>
      <c r="FS366">
        <v>0.30969550000000001</v>
      </c>
      <c r="FT366">
        <v>1.3340899999999999E-2</v>
      </c>
      <c r="FU366">
        <v>1.88363E-2</v>
      </c>
    </row>
    <row r="367" spans="1:177" x14ac:dyDescent="0.2">
      <c r="A367" t="s">
        <v>226</v>
      </c>
      <c r="B367" t="s">
        <v>199</v>
      </c>
      <c r="C367" t="s">
        <v>273</v>
      </c>
      <c r="D367" s="32" t="s">
        <v>246</v>
      </c>
      <c r="E367" t="s">
        <v>221</v>
      </c>
      <c r="F367">
        <v>2109</v>
      </c>
      <c r="G367">
        <v>0.76675420000000005</v>
      </c>
      <c r="H367">
        <v>0.73707940000000005</v>
      </c>
      <c r="I367">
        <v>0.71128040000000003</v>
      </c>
      <c r="J367">
        <v>0.69431200000000004</v>
      </c>
      <c r="K367">
        <v>0.71825209999999995</v>
      </c>
      <c r="L367">
        <v>0.82111769999999995</v>
      </c>
      <c r="M367">
        <v>0.90439999999999998</v>
      </c>
      <c r="N367">
        <v>0.88682620000000001</v>
      </c>
      <c r="O367">
        <v>0.74732050000000005</v>
      </c>
      <c r="P367">
        <v>0.67281219999999997</v>
      </c>
      <c r="Q367">
        <v>0.64342270000000001</v>
      </c>
      <c r="R367">
        <v>0.63344529999999999</v>
      </c>
      <c r="S367">
        <v>0.56786360000000002</v>
      </c>
      <c r="T367">
        <v>0.52302590000000004</v>
      </c>
      <c r="U367">
        <v>0.57430479999999995</v>
      </c>
      <c r="V367">
        <v>0.58666560000000001</v>
      </c>
      <c r="W367">
        <v>0.71968390000000004</v>
      </c>
      <c r="X367">
        <v>0.91759500000000005</v>
      </c>
      <c r="Y367">
        <v>1.1386259999999999</v>
      </c>
      <c r="Z367">
        <v>1.181338</v>
      </c>
      <c r="AA367">
        <v>1.172223</v>
      </c>
      <c r="AB367">
        <v>1.0982590000000001</v>
      </c>
      <c r="AC367">
        <v>0.94253019999999998</v>
      </c>
      <c r="AD367">
        <v>0.80450200000000005</v>
      </c>
      <c r="AE367">
        <v>-8.7986900000000007E-2</v>
      </c>
      <c r="AF367">
        <v>-8.1565499999999999E-2</v>
      </c>
      <c r="AG367">
        <v>-8.7682300000000005E-2</v>
      </c>
      <c r="AH367">
        <v>-7.6598299999999994E-2</v>
      </c>
      <c r="AI367">
        <v>-7.3465699999999995E-2</v>
      </c>
      <c r="AJ367">
        <v>-5.0169999999999999E-2</v>
      </c>
      <c r="AK367">
        <v>-7.5679700000000003E-2</v>
      </c>
      <c r="AL367">
        <v>-6.3988500000000004E-2</v>
      </c>
      <c r="AM367">
        <v>-6.3798199999999999E-2</v>
      </c>
      <c r="AN367">
        <v>-5.7574500000000001E-2</v>
      </c>
      <c r="AO367">
        <v>-6.2486699999999999E-2</v>
      </c>
      <c r="AP367">
        <v>-5.0573300000000002E-2</v>
      </c>
      <c r="AQ367">
        <v>-5.6116300000000001E-2</v>
      </c>
      <c r="AR367">
        <v>-4.89688E-2</v>
      </c>
      <c r="AS367">
        <v>-3.9694E-2</v>
      </c>
      <c r="AT367">
        <v>-5.8461199999999998E-2</v>
      </c>
      <c r="AU367">
        <v>-3.92635E-2</v>
      </c>
      <c r="AV367">
        <v>-3.9298800000000002E-2</v>
      </c>
      <c r="AW367">
        <v>-3.6960399999999997E-2</v>
      </c>
      <c r="AX367">
        <v>-3.5675499999999999E-2</v>
      </c>
      <c r="AY367">
        <v>-3.5897100000000001E-2</v>
      </c>
      <c r="AZ367">
        <v>-7.0788299999999998E-2</v>
      </c>
      <c r="BA367">
        <v>-6.3062599999999996E-2</v>
      </c>
      <c r="BB367">
        <v>-7.6429200000000003E-2</v>
      </c>
      <c r="BC367">
        <v>-6.09373E-2</v>
      </c>
      <c r="BD367">
        <v>-5.4226900000000001E-2</v>
      </c>
      <c r="BE367">
        <v>-6.1578899999999999E-2</v>
      </c>
      <c r="BF367">
        <v>-5.3621099999999998E-2</v>
      </c>
      <c r="BG367">
        <v>-5.0180099999999998E-2</v>
      </c>
      <c r="BH367">
        <v>-2.8044199999999998E-2</v>
      </c>
      <c r="BI367">
        <v>-5.2520600000000001E-2</v>
      </c>
      <c r="BJ367">
        <v>-3.5601899999999999E-2</v>
      </c>
      <c r="BK367">
        <v>-3.5237600000000001E-2</v>
      </c>
      <c r="BL367">
        <v>-3.2164900000000003E-2</v>
      </c>
      <c r="BM367">
        <v>-3.7112100000000002E-2</v>
      </c>
      <c r="BN367">
        <v>-2.5068300000000002E-2</v>
      </c>
      <c r="BO367">
        <v>-2.9828400000000001E-2</v>
      </c>
      <c r="BP367">
        <v>-2.2748399999999998E-2</v>
      </c>
      <c r="BQ367">
        <v>-1.4793799999999999E-2</v>
      </c>
      <c r="BR367">
        <v>-3.2725400000000002E-2</v>
      </c>
      <c r="BS367">
        <v>-1.1241299999999999E-2</v>
      </c>
      <c r="BT367">
        <v>-1.0701E-2</v>
      </c>
      <c r="BU367">
        <v>-8.0213999999999997E-3</v>
      </c>
      <c r="BV367">
        <v>-7.2537000000000001E-3</v>
      </c>
      <c r="BW367">
        <v>-6.1912E-3</v>
      </c>
      <c r="BX367">
        <v>-4.1090799999999997E-2</v>
      </c>
      <c r="BY367">
        <v>-3.47277E-2</v>
      </c>
      <c r="BZ367">
        <v>-5.0470500000000001E-2</v>
      </c>
      <c r="CA367">
        <v>-4.2202799999999999E-2</v>
      </c>
      <c r="CB367">
        <v>-3.5292200000000003E-2</v>
      </c>
      <c r="CC367">
        <v>-4.3499700000000002E-2</v>
      </c>
      <c r="CD367">
        <v>-3.77071E-2</v>
      </c>
      <c r="CE367">
        <v>-3.4052499999999999E-2</v>
      </c>
      <c r="CF367">
        <v>-1.2719899999999999E-2</v>
      </c>
      <c r="CG367">
        <v>-3.6480699999999998E-2</v>
      </c>
      <c r="CH367">
        <v>-1.5941500000000001E-2</v>
      </c>
      <c r="CI367">
        <v>-1.54567E-2</v>
      </c>
      <c r="CJ367">
        <v>-1.4566300000000001E-2</v>
      </c>
      <c r="CK367">
        <v>-1.9537700000000002E-2</v>
      </c>
      <c r="CL367">
        <v>-7.4037E-3</v>
      </c>
      <c r="CM367">
        <v>-1.16215E-2</v>
      </c>
      <c r="CN367">
        <v>-4.5881999999999997E-3</v>
      </c>
      <c r="CO367">
        <v>2.4520000000000002E-3</v>
      </c>
      <c r="CP367">
        <v>-1.4900999999999999E-2</v>
      </c>
      <c r="CQ367">
        <v>8.1668000000000001E-3</v>
      </c>
      <c r="CR367">
        <v>9.1056999999999996E-3</v>
      </c>
      <c r="CS367">
        <v>1.20216E-2</v>
      </c>
      <c r="CT367">
        <v>1.24311E-2</v>
      </c>
      <c r="CU367">
        <v>1.4383099999999999E-2</v>
      </c>
      <c r="CV367">
        <v>-2.05224E-2</v>
      </c>
      <c r="CW367">
        <v>-1.5103E-2</v>
      </c>
      <c r="CX367">
        <v>-3.24915E-2</v>
      </c>
      <c r="CY367">
        <v>-2.3468300000000001E-2</v>
      </c>
      <c r="CZ367">
        <v>-1.6357500000000001E-2</v>
      </c>
      <c r="DA367">
        <v>-2.5420600000000002E-2</v>
      </c>
      <c r="DB367">
        <v>-2.1793199999999999E-2</v>
      </c>
      <c r="DC367">
        <v>-1.7924900000000001E-2</v>
      </c>
      <c r="DD367">
        <v>2.6044000000000002E-3</v>
      </c>
      <c r="DE367">
        <v>-2.0440799999999999E-2</v>
      </c>
      <c r="DF367">
        <v>3.7190000000000001E-3</v>
      </c>
      <c r="DG367">
        <v>4.3242999999999997E-3</v>
      </c>
      <c r="DH367">
        <v>3.0322999999999999E-3</v>
      </c>
      <c r="DI367">
        <v>-1.9632999999999999E-3</v>
      </c>
      <c r="DJ367">
        <v>1.0260999999999999E-2</v>
      </c>
      <c r="DK367">
        <v>6.5853999999999999E-3</v>
      </c>
      <c r="DL367">
        <v>1.35719E-2</v>
      </c>
      <c r="DM367">
        <v>1.9697800000000001E-2</v>
      </c>
      <c r="DN367">
        <v>2.9234999999999999E-3</v>
      </c>
      <c r="DO367">
        <v>2.7574999999999999E-2</v>
      </c>
      <c r="DP367">
        <v>2.8912400000000001E-2</v>
      </c>
      <c r="DQ367">
        <v>3.2064700000000002E-2</v>
      </c>
      <c r="DR367">
        <v>3.2115900000000003E-2</v>
      </c>
      <c r="DS367">
        <v>3.4957299999999997E-2</v>
      </c>
      <c r="DT367">
        <v>4.6100000000000002E-5</v>
      </c>
      <c r="DU367">
        <v>4.5217E-3</v>
      </c>
      <c r="DV367">
        <v>-1.4512499999999999E-2</v>
      </c>
      <c r="DW367">
        <v>3.5812999999999999E-3</v>
      </c>
      <c r="DX367">
        <v>1.0981100000000001E-2</v>
      </c>
      <c r="DY367">
        <v>6.8280000000000001E-4</v>
      </c>
      <c r="DZ367">
        <v>1.1839999999999999E-3</v>
      </c>
      <c r="EA367">
        <v>5.3607000000000004E-3</v>
      </c>
      <c r="EB367">
        <v>2.4730200000000001E-2</v>
      </c>
      <c r="EC367">
        <v>2.7182999999999999E-3</v>
      </c>
      <c r="ED367">
        <v>3.2105599999999998E-2</v>
      </c>
      <c r="EE367">
        <v>3.2884799999999999E-2</v>
      </c>
      <c r="EF367">
        <v>2.8441899999999999E-2</v>
      </c>
      <c r="EG367">
        <v>2.3411299999999999E-2</v>
      </c>
      <c r="EH367">
        <v>3.5765999999999999E-2</v>
      </c>
      <c r="EI367">
        <v>3.2873199999999998E-2</v>
      </c>
      <c r="EJ367">
        <v>3.9792300000000003E-2</v>
      </c>
      <c r="EK367">
        <v>4.4597999999999999E-2</v>
      </c>
      <c r="EL367">
        <v>2.8659299999999999E-2</v>
      </c>
      <c r="EM367">
        <v>5.5597199999999999E-2</v>
      </c>
      <c r="EN367">
        <v>5.7510199999999997E-2</v>
      </c>
      <c r="EO367">
        <v>6.1003700000000001E-2</v>
      </c>
      <c r="EP367">
        <v>6.0537599999999997E-2</v>
      </c>
      <c r="EQ367">
        <v>6.4663300000000007E-2</v>
      </c>
      <c r="ER367">
        <v>2.9743599999999999E-2</v>
      </c>
      <c r="ES367">
        <v>3.28566E-2</v>
      </c>
      <c r="ET367">
        <v>1.14462E-2</v>
      </c>
      <c r="EU367">
        <v>36.892150000000001</v>
      </c>
      <c r="EV367">
        <v>36.575139999999998</v>
      </c>
      <c r="EW367">
        <v>37.000360000000001</v>
      </c>
      <c r="EX367">
        <v>35.858539999999998</v>
      </c>
      <c r="EY367">
        <v>37.320900000000002</v>
      </c>
      <c r="EZ367">
        <v>37.832329999999999</v>
      </c>
      <c r="FA367">
        <v>38.836190000000002</v>
      </c>
      <c r="FB367">
        <v>38.788060000000002</v>
      </c>
      <c r="FC367">
        <v>44.774340000000002</v>
      </c>
      <c r="FD367">
        <v>49.0319</v>
      </c>
      <c r="FE367">
        <v>52.828139999999998</v>
      </c>
      <c r="FF367">
        <v>54.304720000000003</v>
      </c>
      <c r="FG367">
        <v>52.653289999999998</v>
      </c>
      <c r="FH367">
        <v>52.977989999999998</v>
      </c>
      <c r="FI367">
        <v>54.748469999999998</v>
      </c>
      <c r="FJ367">
        <v>55.253869999999999</v>
      </c>
      <c r="FK367">
        <v>55.416229999999999</v>
      </c>
      <c r="FL367">
        <v>54.599490000000003</v>
      </c>
      <c r="FM367">
        <v>51.384360000000001</v>
      </c>
      <c r="FN367">
        <v>49.463990000000003</v>
      </c>
      <c r="FO367">
        <v>46.329239999999999</v>
      </c>
      <c r="FP367">
        <v>43.891260000000003</v>
      </c>
      <c r="FQ367">
        <v>42.499679999999998</v>
      </c>
      <c r="FR367">
        <v>41.645159999999997</v>
      </c>
      <c r="FS367">
        <v>0.57444300000000004</v>
      </c>
      <c r="FT367">
        <v>2.53805E-2</v>
      </c>
      <c r="FU367">
        <v>3.0861900000000001E-2</v>
      </c>
    </row>
    <row r="368" spans="1:177" x14ac:dyDescent="0.2">
      <c r="A368" t="s">
        <v>226</v>
      </c>
      <c r="B368" t="s">
        <v>199</v>
      </c>
      <c r="C368" t="s">
        <v>273</v>
      </c>
      <c r="D368" s="32" t="s">
        <v>235</v>
      </c>
      <c r="E368" t="s">
        <v>219</v>
      </c>
      <c r="F368">
        <v>4807</v>
      </c>
      <c r="G368">
        <v>0.590526</v>
      </c>
      <c r="H368">
        <v>0.53917440000000005</v>
      </c>
      <c r="I368">
        <v>0.50881810000000005</v>
      </c>
      <c r="J368">
        <v>0.50731479999999995</v>
      </c>
      <c r="K368">
        <v>0.52442100000000003</v>
      </c>
      <c r="L368">
        <v>0.58563849999999995</v>
      </c>
      <c r="M368">
        <v>0.6869594</v>
      </c>
      <c r="N368">
        <v>0.73079150000000004</v>
      </c>
      <c r="O368">
        <v>0.66544689999999995</v>
      </c>
      <c r="P368">
        <v>0.62469739999999996</v>
      </c>
      <c r="Q368">
        <v>0.58102540000000003</v>
      </c>
      <c r="R368">
        <v>0.57243500000000003</v>
      </c>
      <c r="S368">
        <v>0.55516829999999995</v>
      </c>
      <c r="T368">
        <v>0.55342040000000003</v>
      </c>
      <c r="U368">
        <v>0.54422219999999999</v>
      </c>
      <c r="V368">
        <v>0.58996309999999996</v>
      </c>
      <c r="W368">
        <v>0.67838319999999996</v>
      </c>
      <c r="X368">
        <v>0.88945890000000005</v>
      </c>
      <c r="Y368">
        <v>1.020991</v>
      </c>
      <c r="Z368">
        <v>1.0212779999999999</v>
      </c>
      <c r="AA368">
        <v>0.98641909999999999</v>
      </c>
      <c r="AB368">
        <v>0.90569900000000003</v>
      </c>
      <c r="AC368">
        <v>0.77814689999999997</v>
      </c>
      <c r="AD368">
        <v>0.6646782</v>
      </c>
      <c r="AE368">
        <v>-9.6040600000000004E-2</v>
      </c>
      <c r="AF368">
        <v>-9.0089600000000006E-2</v>
      </c>
      <c r="AG368">
        <v>-8.32677E-2</v>
      </c>
      <c r="AH368">
        <v>-6.74704E-2</v>
      </c>
      <c r="AI368">
        <v>-4.8382399999999999E-2</v>
      </c>
      <c r="AJ368">
        <v>-3.50076E-2</v>
      </c>
      <c r="AK368">
        <v>-3.3090799999999997E-2</v>
      </c>
      <c r="AL368">
        <v>-2.8780300000000002E-2</v>
      </c>
      <c r="AM368">
        <v>-4.87958E-2</v>
      </c>
      <c r="AN368">
        <v>-3.2646500000000002E-2</v>
      </c>
      <c r="AO368">
        <v>-3.1266799999999997E-2</v>
      </c>
      <c r="AP368">
        <v>-1.4182800000000001E-2</v>
      </c>
      <c r="AQ368">
        <v>-2.0300200000000001E-2</v>
      </c>
      <c r="AR368">
        <v>-2.2811600000000001E-2</v>
      </c>
      <c r="AS368">
        <v>-3.3413199999999997E-2</v>
      </c>
      <c r="AT368">
        <v>-2.6247300000000001E-2</v>
      </c>
      <c r="AU368">
        <v>-1.5480600000000001E-2</v>
      </c>
      <c r="AV368">
        <v>-2.01087E-2</v>
      </c>
      <c r="AW368">
        <v>-1.7833399999999999E-2</v>
      </c>
      <c r="AX368">
        <v>-1.8564500000000001E-2</v>
      </c>
      <c r="AY368">
        <v>-2.3976399999999998E-2</v>
      </c>
      <c r="AZ368">
        <v>-4.4901099999999999E-2</v>
      </c>
      <c r="BA368">
        <v>-6.81649E-2</v>
      </c>
      <c r="BB368">
        <v>-6.7688499999999999E-2</v>
      </c>
      <c r="BC368">
        <v>-7.7538300000000004E-2</v>
      </c>
      <c r="BD368">
        <v>-7.2852100000000003E-2</v>
      </c>
      <c r="BE368">
        <v>-6.7173300000000005E-2</v>
      </c>
      <c r="BF368">
        <v>-5.23869E-2</v>
      </c>
      <c r="BG368">
        <v>-3.3748300000000002E-2</v>
      </c>
      <c r="BH368">
        <v>-2.0821599999999999E-2</v>
      </c>
      <c r="BI368">
        <v>-1.8054600000000001E-2</v>
      </c>
      <c r="BJ368">
        <v>-1.30218E-2</v>
      </c>
      <c r="BK368">
        <v>-3.2791099999999997E-2</v>
      </c>
      <c r="BL368">
        <v>-1.7265800000000001E-2</v>
      </c>
      <c r="BM368">
        <v>-1.6413199999999999E-2</v>
      </c>
      <c r="BN368">
        <v>4.5199999999999998E-4</v>
      </c>
      <c r="BO368">
        <v>-5.6353999999999996E-3</v>
      </c>
      <c r="BP368">
        <v>-7.4193999999999996E-3</v>
      </c>
      <c r="BQ368">
        <v>-1.8256600000000001E-2</v>
      </c>
      <c r="BR368">
        <v>-1.1022499999999999E-2</v>
      </c>
      <c r="BS368">
        <v>-4.4499999999999997E-5</v>
      </c>
      <c r="BT368">
        <v>-3.9012000000000001E-3</v>
      </c>
      <c r="BU368">
        <v>1.5200000000000001E-4</v>
      </c>
      <c r="BV368">
        <v>-2.7740000000000002E-4</v>
      </c>
      <c r="BW368">
        <v>-5.3788000000000004E-3</v>
      </c>
      <c r="BX368">
        <v>-2.5990900000000001E-2</v>
      </c>
      <c r="BY368">
        <v>-5.0278900000000001E-2</v>
      </c>
      <c r="BZ368">
        <v>-5.0923599999999999E-2</v>
      </c>
      <c r="CA368">
        <v>-6.4723600000000006E-2</v>
      </c>
      <c r="CB368">
        <v>-6.0913399999999999E-2</v>
      </c>
      <c r="CC368">
        <v>-5.60265E-2</v>
      </c>
      <c r="CD368">
        <v>-4.1940199999999997E-2</v>
      </c>
      <c r="CE368">
        <v>-2.36128E-2</v>
      </c>
      <c r="CF368">
        <v>-1.09964E-2</v>
      </c>
      <c r="CG368">
        <v>-7.6407000000000003E-3</v>
      </c>
      <c r="CH368">
        <v>-2.1075E-3</v>
      </c>
      <c r="CI368">
        <v>-2.1706300000000001E-2</v>
      </c>
      <c r="CJ368">
        <v>-6.6131999999999996E-3</v>
      </c>
      <c r="CK368">
        <v>-6.1257000000000004E-3</v>
      </c>
      <c r="CL368">
        <v>1.05881E-2</v>
      </c>
      <c r="CM368">
        <v>4.5214000000000001E-3</v>
      </c>
      <c r="CN368">
        <v>3.2412000000000001E-3</v>
      </c>
      <c r="CO368">
        <v>-7.7592E-3</v>
      </c>
      <c r="CP368">
        <v>-4.7790000000000002E-4</v>
      </c>
      <c r="CQ368">
        <v>1.06465E-2</v>
      </c>
      <c r="CR368">
        <v>7.3239999999999998E-3</v>
      </c>
      <c r="CS368">
        <v>1.26087E-2</v>
      </c>
      <c r="CT368">
        <v>1.23882E-2</v>
      </c>
      <c r="CU368">
        <v>7.5018000000000003E-3</v>
      </c>
      <c r="CV368">
        <v>-1.28938E-2</v>
      </c>
      <c r="CW368">
        <v>-3.7891099999999997E-2</v>
      </c>
      <c r="CX368">
        <v>-3.9312300000000001E-2</v>
      </c>
      <c r="CY368">
        <v>-5.1908999999999997E-2</v>
      </c>
      <c r="CZ368">
        <v>-4.8974799999999999E-2</v>
      </c>
      <c r="DA368">
        <v>-4.4879599999999999E-2</v>
      </c>
      <c r="DB368">
        <v>-3.1493399999999998E-2</v>
      </c>
      <c r="DC368">
        <v>-1.34774E-2</v>
      </c>
      <c r="DD368">
        <v>-1.1712999999999999E-3</v>
      </c>
      <c r="DE368">
        <v>2.7732999999999998E-3</v>
      </c>
      <c r="DF368">
        <v>8.8068E-3</v>
      </c>
      <c r="DG368">
        <v>-1.06214E-2</v>
      </c>
      <c r="DH368">
        <v>4.0394000000000003E-3</v>
      </c>
      <c r="DI368">
        <v>4.1618999999999996E-3</v>
      </c>
      <c r="DJ368">
        <v>2.0724099999999999E-2</v>
      </c>
      <c r="DK368">
        <v>1.46783E-2</v>
      </c>
      <c r="DL368">
        <v>1.3901699999999999E-2</v>
      </c>
      <c r="DM368">
        <v>2.7380999999999998E-3</v>
      </c>
      <c r="DN368">
        <v>1.00667E-2</v>
      </c>
      <c r="DO368">
        <v>2.1337399999999999E-2</v>
      </c>
      <c r="DP368">
        <v>1.8549300000000001E-2</v>
      </c>
      <c r="DQ368">
        <v>2.5065299999999999E-2</v>
      </c>
      <c r="DR368">
        <v>2.5053800000000001E-2</v>
      </c>
      <c r="DS368">
        <v>2.0382399999999998E-2</v>
      </c>
      <c r="DT368">
        <v>2.0340000000000001E-4</v>
      </c>
      <c r="DU368">
        <v>-2.55033E-2</v>
      </c>
      <c r="DV368">
        <v>-2.7701E-2</v>
      </c>
      <c r="DW368">
        <v>-3.3406699999999998E-2</v>
      </c>
      <c r="DX368">
        <v>-3.1737300000000003E-2</v>
      </c>
      <c r="DY368">
        <v>-2.87852E-2</v>
      </c>
      <c r="DZ368">
        <v>-1.6410000000000001E-2</v>
      </c>
      <c r="EA368">
        <v>1.1567000000000001E-3</v>
      </c>
      <c r="EB368">
        <v>1.3014700000000001E-2</v>
      </c>
      <c r="EC368">
        <v>1.7809499999999999E-2</v>
      </c>
      <c r="ED368">
        <v>2.4565400000000001E-2</v>
      </c>
      <c r="EE368">
        <v>5.3832999999999997E-3</v>
      </c>
      <c r="EF368">
        <v>1.9420099999999999E-2</v>
      </c>
      <c r="EG368">
        <v>1.9015399999999998E-2</v>
      </c>
      <c r="EH368">
        <v>3.5358899999999999E-2</v>
      </c>
      <c r="EI368">
        <v>2.93431E-2</v>
      </c>
      <c r="EJ368">
        <v>2.9293900000000001E-2</v>
      </c>
      <c r="EK368">
        <v>1.7894699999999999E-2</v>
      </c>
      <c r="EL368">
        <v>2.5291500000000001E-2</v>
      </c>
      <c r="EM368">
        <v>3.6773500000000001E-2</v>
      </c>
      <c r="EN368">
        <v>3.4756799999999997E-2</v>
      </c>
      <c r="EO368">
        <v>4.3050699999999997E-2</v>
      </c>
      <c r="EP368">
        <v>4.3340999999999998E-2</v>
      </c>
      <c r="EQ368">
        <v>3.8980000000000001E-2</v>
      </c>
      <c r="ER368">
        <v>1.9113499999999999E-2</v>
      </c>
      <c r="ES368">
        <v>-7.6172999999999996E-3</v>
      </c>
      <c r="ET368">
        <v>-1.0936100000000001E-2</v>
      </c>
      <c r="EU368">
        <v>54.649709999999999</v>
      </c>
      <c r="EV368">
        <v>53.841079999999998</v>
      </c>
      <c r="EW368">
        <v>53.316139999999997</v>
      </c>
      <c r="EX368">
        <v>52.607370000000003</v>
      </c>
      <c r="EY368">
        <v>51.932090000000002</v>
      </c>
      <c r="EZ368">
        <v>51.575189999999999</v>
      </c>
      <c r="FA368">
        <v>51.358759999999997</v>
      </c>
      <c r="FB368">
        <v>51.571390000000001</v>
      </c>
      <c r="FC368">
        <v>54.831940000000003</v>
      </c>
      <c r="FD368">
        <v>60.450200000000002</v>
      </c>
      <c r="FE368">
        <v>64.989729999999994</v>
      </c>
      <c r="FF368">
        <v>68.679270000000002</v>
      </c>
      <c r="FG368">
        <v>70.503640000000004</v>
      </c>
      <c r="FH368">
        <v>71.103629999999995</v>
      </c>
      <c r="FI368">
        <v>70.646259999999998</v>
      </c>
      <c r="FJ368">
        <v>69.504019999999997</v>
      </c>
      <c r="FK368">
        <v>67.649739999999994</v>
      </c>
      <c r="FL368">
        <v>64.519720000000007</v>
      </c>
      <c r="FM368">
        <v>61.662840000000003</v>
      </c>
      <c r="FN368">
        <v>59.98563</v>
      </c>
      <c r="FO368">
        <v>58.429900000000004</v>
      </c>
      <c r="FP368">
        <v>57.18618</v>
      </c>
      <c r="FQ368">
        <v>55.936700000000002</v>
      </c>
      <c r="FR368">
        <v>54.929400000000001</v>
      </c>
      <c r="FS368">
        <v>0.37246790000000002</v>
      </c>
      <c r="FT368">
        <v>1.5875500000000001E-2</v>
      </c>
      <c r="FU368">
        <v>2.0298500000000001E-2</v>
      </c>
    </row>
    <row r="369" spans="1:177" x14ac:dyDescent="0.2">
      <c r="A369" t="s">
        <v>226</v>
      </c>
      <c r="B369" t="s">
        <v>199</v>
      </c>
      <c r="C369" t="s">
        <v>273</v>
      </c>
      <c r="D369" s="32" t="s">
        <v>235</v>
      </c>
      <c r="E369" t="s">
        <v>220</v>
      </c>
      <c r="F369">
        <v>2891</v>
      </c>
      <c r="G369">
        <v>0.57856240000000003</v>
      </c>
      <c r="H369">
        <v>0.51788829999999997</v>
      </c>
      <c r="I369">
        <v>0.4932376</v>
      </c>
      <c r="J369">
        <v>0.48209380000000002</v>
      </c>
      <c r="K369">
        <v>0.48954199999999998</v>
      </c>
      <c r="L369">
        <v>0.53292249999999997</v>
      </c>
      <c r="M369">
        <v>0.63129069999999998</v>
      </c>
      <c r="N369">
        <v>0.67787269999999999</v>
      </c>
      <c r="O369">
        <v>0.63892499999999997</v>
      </c>
      <c r="P369">
        <v>0.6244208</v>
      </c>
      <c r="Q369">
        <v>0.59179990000000005</v>
      </c>
      <c r="R369">
        <v>0.59336440000000001</v>
      </c>
      <c r="S369">
        <v>0.59222810000000004</v>
      </c>
      <c r="T369">
        <v>0.58647079999999996</v>
      </c>
      <c r="U369">
        <v>0.569245</v>
      </c>
      <c r="V369">
        <v>0.60413689999999998</v>
      </c>
      <c r="W369">
        <v>0.6844015</v>
      </c>
      <c r="X369">
        <v>0.88809349999999998</v>
      </c>
      <c r="Y369">
        <v>1.018875</v>
      </c>
      <c r="Z369">
        <v>1.020419</v>
      </c>
      <c r="AA369">
        <v>0.98396459999999997</v>
      </c>
      <c r="AB369">
        <v>0.90775790000000001</v>
      </c>
      <c r="AC369">
        <v>0.78040129999999996</v>
      </c>
      <c r="AD369">
        <v>0.65848180000000001</v>
      </c>
      <c r="AE369">
        <v>-0.11068269999999999</v>
      </c>
      <c r="AF369">
        <v>-9.7785700000000003E-2</v>
      </c>
      <c r="AG369">
        <v>-8.3158399999999993E-2</v>
      </c>
      <c r="AH369">
        <v>-6.9781499999999996E-2</v>
      </c>
      <c r="AI369">
        <v>-5.0512899999999999E-2</v>
      </c>
      <c r="AJ369">
        <v>-2.62042E-2</v>
      </c>
      <c r="AK369">
        <v>-3.4483699999999999E-2</v>
      </c>
      <c r="AL369">
        <v>-3.65587E-2</v>
      </c>
      <c r="AM369">
        <v>-4.8644800000000002E-2</v>
      </c>
      <c r="AN369">
        <v>-3.7532000000000003E-2</v>
      </c>
      <c r="AO369">
        <v>-3.6524599999999997E-2</v>
      </c>
      <c r="AP369">
        <v>-1.7965700000000001E-2</v>
      </c>
      <c r="AQ369">
        <v>-2.4302999999999998E-3</v>
      </c>
      <c r="AR369">
        <v>-1.2661E-3</v>
      </c>
      <c r="AS369">
        <v>-1.3625999999999999E-2</v>
      </c>
      <c r="AT369">
        <v>-2.9957999999999999E-3</v>
      </c>
      <c r="AU369">
        <v>5.3654000000000002E-3</v>
      </c>
      <c r="AV369">
        <v>-1.38558E-2</v>
      </c>
      <c r="AW369">
        <v>-1.8328000000000001E-2</v>
      </c>
      <c r="AX369">
        <v>-1.3938600000000001E-2</v>
      </c>
      <c r="AY369">
        <v>-8.1531999999999993E-3</v>
      </c>
      <c r="AZ369">
        <v>-2.3362600000000001E-2</v>
      </c>
      <c r="BA369">
        <v>-4.7967700000000002E-2</v>
      </c>
      <c r="BB369">
        <v>-4.9169299999999999E-2</v>
      </c>
      <c r="BC369">
        <v>-8.9028499999999997E-2</v>
      </c>
      <c r="BD369">
        <v>-7.8743900000000006E-2</v>
      </c>
      <c r="BE369">
        <v>-6.5477999999999995E-2</v>
      </c>
      <c r="BF369">
        <v>-5.3684900000000001E-2</v>
      </c>
      <c r="BG369">
        <v>-3.49152E-2</v>
      </c>
      <c r="BH369">
        <v>-1.14498E-2</v>
      </c>
      <c r="BI369">
        <v>-1.9388499999999999E-2</v>
      </c>
      <c r="BJ369">
        <v>-2.0661800000000001E-2</v>
      </c>
      <c r="BK369">
        <v>-3.2333399999999998E-2</v>
      </c>
      <c r="BL369">
        <v>-2.0340400000000002E-2</v>
      </c>
      <c r="BM369">
        <v>-1.85548E-2</v>
      </c>
      <c r="BN369">
        <v>2.8410000000000002E-4</v>
      </c>
      <c r="BO369">
        <v>1.4167000000000001E-2</v>
      </c>
      <c r="BP369">
        <v>1.6049500000000001E-2</v>
      </c>
      <c r="BQ369">
        <v>4.2795999999999997E-3</v>
      </c>
      <c r="BR369">
        <v>1.50823E-2</v>
      </c>
      <c r="BS369">
        <v>2.3750500000000001E-2</v>
      </c>
      <c r="BT369">
        <v>5.6708000000000001E-3</v>
      </c>
      <c r="BU369">
        <v>3.0587000000000001E-3</v>
      </c>
      <c r="BV369">
        <v>6.9792999999999999E-3</v>
      </c>
      <c r="BW369">
        <v>1.2846099999999999E-2</v>
      </c>
      <c r="BX369">
        <v>-2.1424E-3</v>
      </c>
      <c r="BY369">
        <v>-2.8192600000000002E-2</v>
      </c>
      <c r="BZ369">
        <v>-3.0892599999999999E-2</v>
      </c>
      <c r="CA369">
        <v>-7.4030899999999997E-2</v>
      </c>
      <c r="CB369">
        <v>-6.5555699999999995E-2</v>
      </c>
      <c r="CC369">
        <v>-5.3232700000000001E-2</v>
      </c>
      <c r="CD369">
        <v>-4.2536400000000002E-2</v>
      </c>
      <c r="CE369">
        <v>-2.41122E-2</v>
      </c>
      <c r="CF369">
        <v>-1.2309E-3</v>
      </c>
      <c r="CG369">
        <v>-8.9335000000000005E-3</v>
      </c>
      <c r="CH369">
        <v>-9.6515999999999998E-3</v>
      </c>
      <c r="CI369">
        <v>-2.1036200000000001E-2</v>
      </c>
      <c r="CJ369">
        <v>-8.4335E-3</v>
      </c>
      <c r="CK369">
        <v>-6.1089999999999998E-3</v>
      </c>
      <c r="CL369">
        <v>1.2923799999999999E-2</v>
      </c>
      <c r="CM369">
        <v>2.56622E-2</v>
      </c>
      <c r="CN369">
        <v>2.80422E-2</v>
      </c>
      <c r="CO369">
        <v>1.6680899999999999E-2</v>
      </c>
      <c r="CP369">
        <v>2.7603099999999998E-2</v>
      </c>
      <c r="CQ369">
        <v>3.6484000000000003E-2</v>
      </c>
      <c r="CR369">
        <v>1.9195E-2</v>
      </c>
      <c r="CS369">
        <v>1.7871000000000001E-2</v>
      </c>
      <c r="CT369">
        <v>2.1467E-2</v>
      </c>
      <c r="CU369">
        <v>2.73902E-2</v>
      </c>
      <c r="CV369">
        <v>1.25547E-2</v>
      </c>
      <c r="CW369">
        <v>-1.44963E-2</v>
      </c>
      <c r="CX369">
        <v>-1.82341E-2</v>
      </c>
      <c r="CY369">
        <v>-5.9033299999999997E-2</v>
      </c>
      <c r="CZ369">
        <v>-5.2367400000000001E-2</v>
      </c>
      <c r="DA369">
        <v>-4.0987299999999997E-2</v>
      </c>
      <c r="DB369">
        <v>-3.1387900000000003E-2</v>
      </c>
      <c r="DC369">
        <v>-1.33093E-2</v>
      </c>
      <c r="DD369">
        <v>8.9879999999999995E-3</v>
      </c>
      <c r="DE369">
        <v>1.5214E-3</v>
      </c>
      <c r="DF369">
        <v>1.3584999999999999E-3</v>
      </c>
      <c r="DG369">
        <v>-9.7389999999999994E-3</v>
      </c>
      <c r="DH369">
        <v>3.4732999999999999E-3</v>
      </c>
      <c r="DI369">
        <v>6.3368000000000001E-3</v>
      </c>
      <c r="DJ369">
        <v>2.5563599999999999E-2</v>
      </c>
      <c r="DK369">
        <v>3.71574E-2</v>
      </c>
      <c r="DL369">
        <v>4.0034899999999998E-2</v>
      </c>
      <c r="DM369">
        <v>2.9082299999999998E-2</v>
      </c>
      <c r="DN369">
        <v>4.0123899999999997E-2</v>
      </c>
      <c r="DO369">
        <v>4.9217499999999997E-2</v>
      </c>
      <c r="DP369">
        <v>3.2719100000000001E-2</v>
      </c>
      <c r="DQ369">
        <v>3.2683400000000001E-2</v>
      </c>
      <c r="DR369">
        <v>3.5954699999999999E-2</v>
      </c>
      <c r="DS369">
        <v>4.1934199999999998E-2</v>
      </c>
      <c r="DT369">
        <v>2.72518E-2</v>
      </c>
      <c r="DU369">
        <v>-8.0009999999999999E-4</v>
      </c>
      <c r="DV369">
        <v>-5.5757000000000003E-3</v>
      </c>
      <c r="DW369">
        <v>-3.7379200000000001E-2</v>
      </c>
      <c r="DX369">
        <v>-3.3325599999999997E-2</v>
      </c>
      <c r="DY369">
        <v>-2.3307000000000001E-2</v>
      </c>
      <c r="DZ369">
        <v>-1.5291300000000001E-2</v>
      </c>
      <c r="EA369">
        <v>2.2885000000000002E-3</v>
      </c>
      <c r="EB369">
        <v>2.37424E-2</v>
      </c>
      <c r="EC369">
        <v>1.6616599999999999E-2</v>
      </c>
      <c r="ED369">
        <v>1.7255400000000001E-2</v>
      </c>
      <c r="EE369">
        <v>6.5723999999999999E-3</v>
      </c>
      <c r="EF369">
        <v>2.0664999999999999E-2</v>
      </c>
      <c r="EG369">
        <v>2.4306500000000002E-2</v>
      </c>
      <c r="EH369">
        <v>4.3813400000000002E-2</v>
      </c>
      <c r="EI369">
        <v>5.3754700000000002E-2</v>
      </c>
      <c r="EJ369">
        <v>5.7350400000000003E-2</v>
      </c>
      <c r="EK369">
        <v>4.6987899999999999E-2</v>
      </c>
      <c r="EL369">
        <v>5.8201999999999997E-2</v>
      </c>
      <c r="EM369">
        <v>6.7602700000000002E-2</v>
      </c>
      <c r="EN369">
        <v>5.2245699999999999E-2</v>
      </c>
      <c r="EO369">
        <v>5.4070100000000003E-2</v>
      </c>
      <c r="EP369">
        <v>5.6872600000000002E-2</v>
      </c>
      <c r="EQ369">
        <v>6.2933600000000006E-2</v>
      </c>
      <c r="ER369">
        <v>4.8472000000000001E-2</v>
      </c>
      <c r="ES369">
        <v>1.8974999999999999E-2</v>
      </c>
      <c r="ET369">
        <v>1.27011E-2</v>
      </c>
      <c r="EU369">
        <v>55.970489999999998</v>
      </c>
      <c r="EV369">
        <v>55.264339999999997</v>
      </c>
      <c r="EW369">
        <v>54.755299999999998</v>
      </c>
      <c r="EX369">
        <v>54.089530000000003</v>
      </c>
      <c r="EY369">
        <v>53.350499999999997</v>
      </c>
      <c r="EZ369">
        <v>53.093440000000001</v>
      </c>
      <c r="FA369">
        <v>53.049259999999997</v>
      </c>
      <c r="FB369">
        <v>53.156109999999998</v>
      </c>
      <c r="FC369">
        <v>56.588970000000003</v>
      </c>
      <c r="FD369">
        <v>61.88749</v>
      </c>
      <c r="FE369">
        <v>65.900819999999996</v>
      </c>
      <c r="FF369">
        <v>69.13691</v>
      </c>
      <c r="FG369">
        <v>70.478669999999994</v>
      </c>
      <c r="FH369">
        <v>70.794420000000002</v>
      </c>
      <c r="FI369">
        <v>70.139870000000002</v>
      </c>
      <c r="FJ369">
        <v>69.099950000000007</v>
      </c>
      <c r="FK369">
        <v>67.371260000000007</v>
      </c>
      <c r="FL369">
        <v>64.653490000000005</v>
      </c>
      <c r="FM369">
        <v>62.123010000000001</v>
      </c>
      <c r="FN369">
        <v>60.627569999999999</v>
      </c>
      <c r="FO369">
        <v>59.228180000000002</v>
      </c>
      <c r="FP369">
        <v>58.163899999999998</v>
      </c>
      <c r="FQ369">
        <v>56.96931</v>
      </c>
      <c r="FR369">
        <v>56.07047</v>
      </c>
      <c r="FS369">
        <v>0.41451919999999998</v>
      </c>
      <c r="FT369">
        <v>1.7772E-2</v>
      </c>
      <c r="FU369">
        <v>2.3542400000000002E-2</v>
      </c>
    </row>
    <row r="370" spans="1:177" x14ac:dyDescent="0.2">
      <c r="A370" t="s">
        <v>226</v>
      </c>
      <c r="B370" t="s">
        <v>199</v>
      </c>
      <c r="C370" t="s">
        <v>273</v>
      </c>
      <c r="D370" s="32" t="s">
        <v>235</v>
      </c>
      <c r="E370" t="s">
        <v>221</v>
      </c>
      <c r="F370">
        <v>1916</v>
      </c>
      <c r="G370">
        <v>0.61204429999999999</v>
      </c>
      <c r="H370">
        <v>0.57324039999999998</v>
      </c>
      <c r="I370">
        <v>0.53409669999999998</v>
      </c>
      <c r="J370">
        <v>0.54751070000000002</v>
      </c>
      <c r="K370">
        <v>0.57965849999999997</v>
      </c>
      <c r="L370">
        <v>0.66838880000000001</v>
      </c>
      <c r="M370">
        <v>0.77542069999999996</v>
      </c>
      <c r="N370">
        <v>0.81448880000000001</v>
      </c>
      <c r="O370">
        <v>0.70952119999999996</v>
      </c>
      <c r="P370">
        <v>0.63117860000000003</v>
      </c>
      <c r="Q370">
        <v>0.5717371</v>
      </c>
      <c r="R370">
        <v>0.54832760000000003</v>
      </c>
      <c r="S370">
        <v>0.50446000000000002</v>
      </c>
      <c r="T370">
        <v>0.50804959999999999</v>
      </c>
      <c r="U370">
        <v>0.50949560000000005</v>
      </c>
      <c r="V370">
        <v>0.56892929999999997</v>
      </c>
      <c r="W370">
        <v>0.66792680000000004</v>
      </c>
      <c r="X370">
        <v>0.88933209999999996</v>
      </c>
      <c r="Y370">
        <v>1.0215460000000001</v>
      </c>
      <c r="Z370">
        <v>1.0196460000000001</v>
      </c>
      <c r="AA370">
        <v>0.9869696</v>
      </c>
      <c r="AB370">
        <v>0.90026300000000004</v>
      </c>
      <c r="AC370">
        <v>0.77391390000000004</v>
      </c>
      <c r="AD370">
        <v>0.67427510000000002</v>
      </c>
      <c r="AE370">
        <v>-9.5883800000000005E-2</v>
      </c>
      <c r="AF370">
        <v>-9.93724E-2</v>
      </c>
      <c r="AG370">
        <v>-0.10475429999999999</v>
      </c>
      <c r="AH370">
        <v>-8.4836099999999998E-2</v>
      </c>
      <c r="AI370">
        <v>-6.5912399999999996E-2</v>
      </c>
      <c r="AJ370">
        <v>-7.0413799999999999E-2</v>
      </c>
      <c r="AK370">
        <v>-5.2716499999999999E-2</v>
      </c>
      <c r="AL370">
        <v>-3.9628799999999999E-2</v>
      </c>
      <c r="AM370">
        <v>-7.3060399999999998E-2</v>
      </c>
      <c r="AN370">
        <v>-5.0311700000000001E-2</v>
      </c>
      <c r="AO370">
        <v>-4.7713400000000003E-2</v>
      </c>
      <c r="AP370">
        <v>-3.2524900000000002E-2</v>
      </c>
      <c r="AQ370">
        <v>-7.3485800000000004E-2</v>
      </c>
      <c r="AR370">
        <v>-8.2754499999999995E-2</v>
      </c>
      <c r="AS370">
        <v>-9.1430200000000003E-2</v>
      </c>
      <c r="AT370">
        <v>-9.0349299999999994E-2</v>
      </c>
      <c r="AU370">
        <v>-7.5903999999999999E-2</v>
      </c>
      <c r="AV370">
        <v>-5.9539599999999998E-2</v>
      </c>
      <c r="AW370">
        <v>-4.9849499999999998E-2</v>
      </c>
      <c r="AX370">
        <v>-5.9033000000000002E-2</v>
      </c>
      <c r="AY370">
        <v>-8.25964E-2</v>
      </c>
      <c r="AZ370">
        <v>-0.1133224</v>
      </c>
      <c r="BA370">
        <v>-0.13146240000000001</v>
      </c>
      <c r="BB370">
        <v>-0.12493899999999999</v>
      </c>
      <c r="BC370">
        <v>-6.7240800000000003E-2</v>
      </c>
      <c r="BD370">
        <v>-7.0719299999999999E-2</v>
      </c>
      <c r="BE370">
        <v>-7.7238000000000001E-2</v>
      </c>
      <c r="BF370">
        <v>-5.7733699999999999E-2</v>
      </c>
      <c r="BG370">
        <v>-3.95089E-2</v>
      </c>
      <c r="BH370">
        <v>-4.3792400000000002E-2</v>
      </c>
      <c r="BI370">
        <v>-2.3910799999999999E-2</v>
      </c>
      <c r="BJ370">
        <v>-9.5580000000000005E-3</v>
      </c>
      <c r="BK370">
        <v>-4.31203E-2</v>
      </c>
      <c r="BL370">
        <v>-2.26517E-2</v>
      </c>
      <c r="BM370">
        <v>-2.24181E-2</v>
      </c>
      <c r="BN370">
        <v>-8.5734000000000001E-3</v>
      </c>
      <c r="BO370">
        <v>-4.6700699999999998E-2</v>
      </c>
      <c r="BP370">
        <v>-5.4511799999999999E-2</v>
      </c>
      <c r="BQ370">
        <v>-6.45284E-2</v>
      </c>
      <c r="BR370">
        <v>-6.3389200000000007E-2</v>
      </c>
      <c r="BS370">
        <v>-4.8706699999999999E-2</v>
      </c>
      <c r="BT370">
        <v>-3.1170300000000001E-2</v>
      </c>
      <c r="BU370">
        <v>-1.7789800000000001E-2</v>
      </c>
      <c r="BV370">
        <v>-2.5237900000000001E-2</v>
      </c>
      <c r="BW370">
        <v>-4.78962E-2</v>
      </c>
      <c r="BX370">
        <v>-7.7895099999999995E-2</v>
      </c>
      <c r="BY370">
        <v>-9.78628E-2</v>
      </c>
      <c r="BZ370">
        <v>-9.3535900000000005E-2</v>
      </c>
      <c r="CA370">
        <v>-4.7402699999999999E-2</v>
      </c>
      <c r="CB370">
        <v>-5.0874299999999997E-2</v>
      </c>
      <c r="CC370">
        <v>-5.81804E-2</v>
      </c>
      <c r="CD370">
        <v>-3.89626E-2</v>
      </c>
      <c r="CE370">
        <v>-2.1222000000000001E-2</v>
      </c>
      <c r="CF370">
        <v>-2.5354499999999999E-2</v>
      </c>
      <c r="CG370">
        <v>-3.9601000000000003E-3</v>
      </c>
      <c r="CH370">
        <v>1.12689E-2</v>
      </c>
      <c r="CI370">
        <v>-2.2383900000000002E-2</v>
      </c>
      <c r="CJ370">
        <v>-3.4945000000000002E-3</v>
      </c>
      <c r="CK370">
        <v>-4.8986000000000003E-3</v>
      </c>
      <c r="CL370">
        <v>8.0154000000000006E-3</v>
      </c>
      <c r="CM370">
        <v>-2.8149400000000002E-2</v>
      </c>
      <c r="CN370">
        <v>-3.49509E-2</v>
      </c>
      <c r="CO370">
        <v>-4.5896300000000001E-2</v>
      </c>
      <c r="CP370">
        <v>-4.4716699999999998E-2</v>
      </c>
      <c r="CQ370">
        <v>-2.9870000000000001E-2</v>
      </c>
      <c r="CR370">
        <v>-1.15218E-2</v>
      </c>
      <c r="CS370">
        <v>4.4146999999999997E-3</v>
      </c>
      <c r="CT370">
        <v>-1.8315E-3</v>
      </c>
      <c r="CU370">
        <v>-2.3862899999999999E-2</v>
      </c>
      <c r="CV370">
        <v>-5.3358299999999997E-2</v>
      </c>
      <c r="CW370">
        <v>-7.4591900000000003E-2</v>
      </c>
      <c r="CX370">
        <v>-7.1786199999999994E-2</v>
      </c>
      <c r="CY370">
        <v>-2.7564600000000002E-2</v>
      </c>
      <c r="CZ370">
        <v>-3.10292E-2</v>
      </c>
      <c r="DA370">
        <v>-3.9122700000000003E-2</v>
      </c>
      <c r="DB370">
        <v>-2.0191600000000001E-2</v>
      </c>
      <c r="DC370">
        <v>-2.9350000000000001E-3</v>
      </c>
      <c r="DD370">
        <v>-6.9166999999999996E-3</v>
      </c>
      <c r="DE370">
        <v>1.5990600000000001E-2</v>
      </c>
      <c r="DF370">
        <v>3.2095800000000001E-2</v>
      </c>
      <c r="DG370">
        <v>-1.6475000000000001E-3</v>
      </c>
      <c r="DH370">
        <v>1.5662700000000002E-2</v>
      </c>
      <c r="DI370">
        <v>1.26208E-2</v>
      </c>
      <c r="DJ370">
        <v>2.46042E-2</v>
      </c>
      <c r="DK370">
        <v>-9.5981E-3</v>
      </c>
      <c r="DL370">
        <v>-1.53901E-2</v>
      </c>
      <c r="DM370">
        <v>-2.7264099999999999E-2</v>
      </c>
      <c r="DN370">
        <v>-2.60442E-2</v>
      </c>
      <c r="DO370">
        <v>-1.10332E-2</v>
      </c>
      <c r="DP370">
        <v>8.1267000000000006E-3</v>
      </c>
      <c r="DQ370">
        <v>2.66191E-2</v>
      </c>
      <c r="DR370">
        <v>2.1574800000000002E-2</v>
      </c>
      <c r="DS370">
        <v>1.7029999999999999E-4</v>
      </c>
      <c r="DT370">
        <v>-2.88215E-2</v>
      </c>
      <c r="DU370">
        <v>-5.1320900000000003E-2</v>
      </c>
      <c r="DV370">
        <v>-5.0036600000000001E-2</v>
      </c>
      <c r="DW370">
        <v>1.0785E-3</v>
      </c>
      <c r="DX370">
        <v>-2.3762000000000002E-3</v>
      </c>
      <c r="DY370">
        <v>-1.16065E-2</v>
      </c>
      <c r="DZ370">
        <v>6.9107999999999999E-3</v>
      </c>
      <c r="EA370">
        <v>2.34685E-2</v>
      </c>
      <c r="EB370">
        <v>1.9704699999999999E-2</v>
      </c>
      <c r="EC370">
        <v>4.4796299999999997E-2</v>
      </c>
      <c r="ED370">
        <v>6.2166600000000002E-2</v>
      </c>
      <c r="EE370">
        <v>2.8292600000000001E-2</v>
      </c>
      <c r="EF370">
        <v>4.3322600000000003E-2</v>
      </c>
      <c r="EG370">
        <v>3.7916100000000001E-2</v>
      </c>
      <c r="EH370">
        <v>4.8555800000000003E-2</v>
      </c>
      <c r="EI370">
        <v>1.7186900000000001E-2</v>
      </c>
      <c r="EJ370">
        <v>1.28527E-2</v>
      </c>
      <c r="EK370">
        <v>-3.6230000000000002E-4</v>
      </c>
      <c r="EL370">
        <v>9.1589999999999998E-4</v>
      </c>
      <c r="EM370">
        <v>1.6164000000000001E-2</v>
      </c>
      <c r="EN370">
        <v>3.6496000000000001E-2</v>
      </c>
      <c r="EO370">
        <v>5.8678899999999999E-2</v>
      </c>
      <c r="EP370">
        <v>5.53699E-2</v>
      </c>
      <c r="EQ370">
        <v>3.4870499999999999E-2</v>
      </c>
      <c r="ER370">
        <v>6.6058000000000002E-3</v>
      </c>
      <c r="ES370">
        <v>-1.7721299999999999E-2</v>
      </c>
      <c r="ET370">
        <v>-1.8633500000000001E-2</v>
      </c>
      <c r="EU370">
        <v>52.581359999999997</v>
      </c>
      <c r="EV370">
        <v>51.612169999999999</v>
      </c>
      <c r="EW370">
        <v>51.062980000000003</v>
      </c>
      <c r="EX370">
        <v>50.28642</v>
      </c>
      <c r="EY370">
        <v>49.711170000000003</v>
      </c>
      <c r="EZ370">
        <v>49.198509999999999</v>
      </c>
      <c r="FA370">
        <v>48.711269999999999</v>
      </c>
      <c r="FB370">
        <v>49.092359999999999</v>
      </c>
      <c r="FC370">
        <v>52.083440000000003</v>
      </c>
      <c r="FD370">
        <v>58.20317</v>
      </c>
      <c r="FE370">
        <v>63.56812</v>
      </c>
      <c r="FF370">
        <v>67.970680000000002</v>
      </c>
      <c r="FG370">
        <v>70.558779999999999</v>
      </c>
      <c r="FH370">
        <v>71.609350000000006</v>
      </c>
      <c r="FI370">
        <v>71.46069</v>
      </c>
      <c r="FJ370">
        <v>70.155240000000006</v>
      </c>
      <c r="FK370">
        <v>68.101470000000006</v>
      </c>
      <c r="FL370">
        <v>64.319789999999998</v>
      </c>
      <c r="FM370">
        <v>60.9482</v>
      </c>
      <c r="FN370">
        <v>58.986789999999999</v>
      </c>
      <c r="FO370">
        <v>57.181950000000001</v>
      </c>
      <c r="FP370">
        <v>55.655119999999997</v>
      </c>
      <c r="FQ370">
        <v>54.32114</v>
      </c>
      <c r="FR370">
        <v>53.141979999999997</v>
      </c>
      <c r="FS370">
        <v>0.66895000000000004</v>
      </c>
      <c r="FT370">
        <v>2.86094E-2</v>
      </c>
      <c r="FU370">
        <v>3.7006200000000003E-2</v>
      </c>
    </row>
    <row r="371" spans="1:177" x14ac:dyDescent="0.2">
      <c r="A371" t="s">
        <v>226</v>
      </c>
      <c r="B371" t="s">
        <v>199</v>
      </c>
      <c r="C371" t="s">
        <v>273</v>
      </c>
      <c r="D371" s="32" t="s">
        <v>247</v>
      </c>
      <c r="E371" t="s">
        <v>219</v>
      </c>
      <c r="F371">
        <v>4807</v>
      </c>
      <c r="G371">
        <v>0.59432079999999998</v>
      </c>
      <c r="H371">
        <v>0.54190799999999995</v>
      </c>
      <c r="I371">
        <v>0.50103089999999995</v>
      </c>
      <c r="J371">
        <v>0.48824709999999999</v>
      </c>
      <c r="K371">
        <v>0.49024289999999998</v>
      </c>
      <c r="L371">
        <v>0.55351349999999999</v>
      </c>
      <c r="M371">
        <v>0.64397930000000003</v>
      </c>
      <c r="N371">
        <v>0.69393159999999998</v>
      </c>
      <c r="O371">
        <v>0.66453779999999996</v>
      </c>
      <c r="P371">
        <v>0.65394189999999996</v>
      </c>
      <c r="Q371">
        <v>0.62911600000000001</v>
      </c>
      <c r="R371">
        <v>0.59084349999999997</v>
      </c>
      <c r="S371">
        <v>0.56325570000000003</v>
      </c>
      <c r="T371">
        <v>0.57012130000000005</v>
      </c>
      <c r="U371">
        <v>0.61872150000000004</v>
      </c>
      <c r="V371">
        <v>0.70011380000000001</v>
      </c>
      <c r="W371">
        <v>0.83040780000000003</v>
      </c>
      <c r="X371">
        <v>1.0014149999999999</v>
      </c>
      <c r="Y371">
        <v>1.092676</v>
      </c>
      <c r="Z371">
        <v>1.101002</v>
      </c>
      <c r="AA371">
        <v>1.0641389999999999</v>
      </c>
      <c r="AB371">
        <v>0.9511598</v>
      </c>
      <c r="AC371">
        <v>0.82830360000000003</v>
      </c>
      <c r="AD371">
        <v>0.70124200000000003</v>
      </c>
      <c r="AE371">
        <v>-6.0049900000000003E-2</v>
      </c>
      <c r="AF371">
        <v>-6.4194299999999996E-2</v>
      </c>
      <c r="AG371">
        <v>-6.8294199999999999E-2</v>
      </c>
      <c r="AH371">
        <v>-5.8445900000000002E-2</v>
      </c>
      <c r="AI371">
        <v>-5.2831000000000003E-2</v>
      </c>
      <c r="AJ371">
        <v>-3.3410500000000003E-2</v>
      </c>
      <c r="AK371">
        <v>-4.6646E-2</v>
      </c>
      <c r="AL371">
        <v>-5.1470700000000001E-2</v>
      </c>
      <c r="AM371">
        <v>-4.7867800000000002E-2</v>
      </c>
      <c r="AN371">
        <v>-3.5659900000000001E-2</v>
      </c>
      <c r="AO371">
        <v>-3.22379E-2</v>
      </c>
      <c r="AP371">
        <v>-2.8187299999999998E-2</v>
      </c>
      <c r="AQ371">
        <v>-2.8799399999999999E-2</v>
      </c>
      <c r="AR371">
        <v>-2.03962E-2</v>
      </c>
      <c r="AS371">
        <v>-1.4561899999999999E-2</v>
      </c>
      <c r="AT371">
        <v>-9.7128000000000006E-3</v>
      </c>
      <c r="AU371">
        <v>-3.774E-3</v>
      </c>
      <c r="AV371">
        <v>-1.37275E-2</v>
      </c>
      <c r="AW371">
        <v>-2.6441599999999999E-2</v>
      </c>
      <c r="AX371">
        <v>-1.6671700000000001E-2</v>
      </c>
      <c r="AY371">
        <v>-1.6970499999999999E-2</v>
      </c>
      <c r="AZ371">
        <v>-4.90605E-2</v>
      </c>
      <c r="BA371">
        <v>-5.0687200000000002E-2</v>
      </c>
      <c r="BB371">
        <v>-5.63052E-2</v>
      </c>
      <c r="BC371">
        <v>-4.4063100000000001E-2</v>
      </c>
      <c r="BD371">
        <v>-4.8550200000000002E-2</v>
      </c>
      <c r="BE371">
        <v>-5.4022000000000001E-2</v>
      </c>
      <c r="BF371">
        <v>-4.5173199999999997E-2</v>
      </c>
      <c r="BG371">
        <v>-4.0327700000000001E-2</v>
      </c>
      <c r="BH371">
        <v>-2.1528700000000001E-2</v>
      </c>
      <c r="BI371">
        <v>-3.4456300000000002E-2</v>
      </c>
      <c r="BJ371">
        <v>-3.7308000000000001E-2</v>
      </c>
      <c r="BK371">
        <v>-3.3231400000000001E-2</v>
      </c>
      <c r="BL371">
        <v>-2.1786300000000001E-2</v>
      </c>
      <c r="BM371">
        <v>-1.82785E-2</v>
      </c>
      <c r="BN371">
        <v>-1.3509E-2</v>
      </c>
      <c r="BO371" s="74">
        <v>-1.4227500000000001E-2</v>
      </c>
      <c r="BP371">
        <v>-5.6054E-3</v>
      </c>
      <c r="BQ371">
        <v>4.4329999999999999E-4</v>
      </c>
      <c r="BR371">
        <v>5.2528999999999996E-3</v>
      </c>
      <c r="BS371">
        <v>1.20991E-2</v>
      </c>
      <c r="BT371">
        <v>2.3135999999999999E-3</v>
      </c>
      <c r="BU371">
        <v>-1.04534E-2</v>
      </c>
      <c r="BV371">
        <v>-8.9309999999999997E-4</v>
      </c>
      <c r="BW371">
        <v>-1.1590999999999999E-3</v>
      </c>
      <c r="BX371">
        <v>-3.3534099999999997E-2</v>
      </c>
      <c r="BY371">
        <v>-3.5357300000000001E-2</v>
      </c>
      <c r="BZ371">
        <v>-4.22388E-2</v>
      </c>
      <c r="CA371">
        <v>-3.2990600000000002E-2</v>
      </c>
      <c r="CB371">
        <v>-3.7715100000000001E-2</v>
      </c>
      <c r="CC371">
        <v>-4.4137099999999999E-2</v>
      </c>
      <c r="CD371">
        <v>-3.5980600000000001E-2</v>
      </c>
      <c r="CE371">
        <v>-3.1667899999999999E-2</v>
      </c>
      <c r="CF371">
        <v>-1.3299500000000001E-2</v>
      </c>
      <c r="CG371">
        <v>-2.60138E-2</v>
      </c>
      <c r="CH371">
        <v>-2.74989E-2</v>
      </c>
      <c r="CI371">
        <v>-2.3094300000000002E-2</v>
      </c>
      <c r="CJ371">
        <v>-1.2177500000000001E-2</v>
      </c>
      <c r="CK371">
        <v>-8.6102000000000001E-3</v>
      </c>
      <c r="CL371">
        <v>-3.3427999999999999E-3</v>
      </c>
      <c r="CM371">
        <v>-4.1349999999999998E-3</v>
      </c>
      <c r="CN371">
        <v>4.6385999999999997E-3</v>
      </c>
      <c r="CO371">
        <v>1.0835900000000001E-2</v>
      </c>
      <c r="CP371">
        <v>1.5618099999999999E-2</v>
      </c>
      <c r="CQ371">
        <v>2.3092700000000001E-2</v>
      </c>
      <c r="CR371">
        <v>1.3423600000000001E-2</v>
      </c>
      <c r="CS371">
        <v>6.1990000000000005E-4</v>
      </c>
      <c r="CT371">
        <v>1.00351E-2</v>
      </c>
      <c r="CU371">
        <v>9.7917999999999998E-3</v>
      </c>
      <c r="CV371">
        <v>-2.2780600000000002E-2</v>
      </c>
      <c r="CW371">
        <v>-2.4739899999999999E-2</v>
      </c>
      <c r="CX371">
        <v>-3.2496499999999998E-2</v>
      </c>
      <c r="CY371">
        <v>-2.1918199999999999E-2</v>
      </c>
      <c r="CZ371">
        <v>-2.6880000000000001E-2</v>
      </c>
      <c r="DA371">
        <v>-3.4252199999999997E-2</v>
      </c>
      <c r="DB371">
        <v>-2.6787999999999999E-2</v>
      </c>
      <c r="DC371">
        <v>-2.3008199999999999E-2</v>
      </c>
      <c r="DD371">
        <v>-5.0702000000000004E-3</v>
      </c>
      <c r="DE371">
        <v>-1.7571300000000002E-2</v>
      </c>
      <c r="DF371">
        <v>-1.7689799999999999E-2</v>
      </c>
      <c r="DG371">
        <v>-1.29572E-2</v>
      </c>
      <c r="DH371">
        <v>-2.5687000000000001E-3</v>
      </c>
      <c r="DI371">
        <v>1.0581E-3</v>
      </c>
      <c r="DJ371">
        <v>6.8234000000000003E-3</v>
      </c>
      <c r="DK371">
        <v>5.9575000000000001E-3</v>
      </c>
      <c r="DL371">
        <v>1.48827E-2</v>
      </c>
      <c r="DM371">
        <v>2.1228400000000001E-2</v>
      </c>
      <c r="DN371">
        <v>2.5983200000000001E-2</v>
      </c>
      <c r="DO371">
        <v>3.4086400000000003E-2</v>
      </c>
      <c r="DP371">
        <v>2.4533599999999999E-2</v>
      </c>
      <c r="DQ371">
        <v>1.1693200000000001E-2</v>
      </c>
      <c r="DR371">
        <v>2.0963300000000001E-2</v>
      </c>
      <c r="DS371">
        <v>2.0742799999999999E-2</v>
      </c>
      <c r="DT371">
        <v>-1.2026999999999999E-2</v>
      </c>
      <c r="DU371">
        <v>-1.41224E-2</v>
      </c>
      <c r="DV371">
        <v>-2.2754099999999999E-2</v>
      </c>
      <c r="DW371">
        <v>-5.9313999999999999E-3</v>
      </c>
      <c r="DX371">
        <v>-1.12359E-2</v>
      </c>
      <c r="DY371">
        <v>-1.9980000000000001E-2</v>
      </c>
      <c r="DZ371">
        <v>-1.35154E-2</v>
      </c>
      <c r="EA371">
        <v>-1.05048E-2</v>
      </c>
      <c r="EB371">
        <v>6.8116000000000001E-3</v>
      </c>
      <c r="EC371">
        <v>-5.3816000000000003E-3</v>
      </c>
      <c r="ED371">
        <v>-3.5270000000000002E-3</v>
      </c>
      <c r="EE371">
        <v>1.6791E-3</v>
      </c>
      <c r="EF371">
        <v>1.13048E-2</v>
      </c>
      <c r="EG371">
        <v>1.5017600000000001E-2</v>
      </c>
      <c r="EH371">
        <v>2.1501800000000001E-2</v>
      </c>
      <c r="EI371">
        <v>2.0529499999999999E-2</v>
      </c>
      <c r="EJ371">
        <v>2.9673499999999998E-2</v>
      </c>
      <c r="EK371">
        <v>3.6233599999999998E-2</v>
      </c>
      <c r="EL371">
        <v>4.0948900000000003E-2</v>
      </c>
      <c r="EM371">
        <v>4.9959400000000001E-2</v>
      </c>
      <c r="EN371">
        <v>4.0574600000000002E-2</v>
      </c>
      <c r="EO371">
        <v>2.7681299999999999E-2</v>
      </c>
      <c r="EP371">
        <v>3.6741900000000001E-2</v>
      </c>
      <c r="EQ371">
        <v>3.6554099999999999E-2</v>
      </c>
      <c r="ER371">
        <v>3.4992999999999999E-3</v>
      </c>
      <c r="ES371">
        <v>1.2074E-3</v>
      </c>
      <c r="ET371">
        <v>-8.6876999999999996E-3</v>
      </c>
      <c r="EU371">
        <v>62.095179999999999</v>
      </c>
      <c r="EV371">
        <v>60.43479</v>
      </c>
      <c r="EW371">
        <v>60.215809999999998</v>
      </c>
      <c r="EX371">
        <v>60.004539999999999</v>
      </c>
      <c r="EY371">
        <v>61.180590000000002</v>
      </c>
      <c r="EZ371">
        <v>60.885739999999998</v>
      </c>
      <c r="FA371">
        <v>63.212809999999998</v>
      </c>
      <c r="FB371">
        <v>59.911149999999999</v>
      </c>
      <c r="FC371">
        <v>57.346409999999999</v>
      </c>
      <c r="FD371">
        <v>57.306820000000002</v>
      </c>
      <c r="FE371">
        <v>58.113570000000003</v>
      </c>
      <c r="FF371">
        <v>59.54175</v>
      </c>
      <c r="FG371">
        <v>61.245289999999997</v>
      </c>
      <c r="FH371">
        <v>61.773519999999998</v>
      </c>
      <c r="FI371">
        <v>61.565240000000003</v>
      </c>
      <c r="FJ371">
        <v>59.063510000000001</v>
      </c>
      <c r="FK371">
        <v>57.799079999999996</v>
      </c>
      <c r="FL371">
        <v>56.770580000000002</v>
      </c>
      <c r="FM371">
        <v>56.287660000000002</v>
      </c>
      <c r="FN371">
        <v>56.43535</v>
      </c>
      <c r="FO371">
        <v>56.885429999999999</v>
      </c>
      <c r="FP371">
        <v>56.983379999999997</v>
      </c>
      <c r="FQ371">
        <v>56.636130000000001</v>
      </c>
      <c r="FR371">
        <v>57.160060000000001</v>
      </c>
      <c r="FS371">
        <v>0.3034365</v>
      </c>
      <c r="FT371">
        <v>1.3312900000000001E-2</v>
      </c>
      <c r="FU371">
        <v>1.6852599999999999E-2</v>
      </c>
    </row>
    <row r="372" spans="1:177" x14ac:dyDescent="0.2">
      <c r="A372" t="s">
        <v>226</v>
      </c>
      <c r="B372" t="s">
        <v>199</v>
      </c>
      <c r="C372" t="s">
        <v>273</v>
      </c>
      <c r="D372" s="32" t="s">
        <v>247</v>
      </c>
      <c r="E372" t="s">
        <v>220</v>
      </c>
      <c r="F372">
        <v>2891</v>
      </c>
      <c r="G372">
        <v>0.61034770000000005</v>
      </c>
      <c r="H372">
        <v>0.54137769999999996</v>
      </c>
      <c r="I372">
        <v>0.50029279999999998</v>
      </c>
      <c r="J372">
        <v>0.4787825</v>
      </c>
      <c r="K372">
        <v>0.47827730000000002</v>
      </c>
      <c r="L372">
        <v>0.52210650000000003</v>
      </c>
      <c r="M372">
        <v>0.59985060000000001</v>
      </c>
      <c r="N372">
        <v>0.64439109999999999</v>
      </c>
      <c r="O372">
        <v>0.62943309999999997</v>
      </c>
      <c r="P372">
        <v>0.62912639999999997</v>
      </c>
      <c r="Q372">
        <v>0.61377870000000001</v>
      </c>
      <c r="R372">
        <v>0.5896806</v>
      </c>
      <c r="S372">
        <v>0.56385300000000005</v>
      </c>
      <c r="T372">
        <v>0.5736907</v>
      </c>
      <c r="U372">
        <v>0.6167395</v>
      </c>
      <c r="V372">
        <v>0.70294999999999996</v>
      </c>
      <c r="W372">
        <v>0.80287019999999998</v>
      </c>
      <c r="X372">
        <v>0.96343599999999996</v>
      </c>
      <c r="Y372">
        <v>1.055599</v>
      </c>
      <c r="Z372">
        <v>1.0680719999999999</v>
      </c>
      <c r="AA372">
        <v>1.02704</v>
      </c>
      <c r="AB372">
        <v>0.92634669999999997</v>
      </c>
      <c r="AC372">
        <v>0.80824119999999999</v>
      </c>
      <c r="AD372">
        <v>0.69301330000000005</v>
      </c>
      <c r="AE372">
        <v>-5.4668300000000003E-2</v>
      </c>
      <c r="AF372">
        <v>-6.6930699999999996E-2</v>
      </c>
      <c r="AG372">
        <v>-7.0863399999999993E-2</v>
      </c>
      <c r="AH372">
        <v>-6.2520999999999993E-2</v>
      </c>
      <c r="AI372">
        <v>-5.3517700000000001E-2</v>
      </c>
      <c r="AJ372">
        <v>-3.6075000000000003E-2</v>
      </c>
      <c r="AK372">
        <v>-4.40013E-2</v>
      </c>
      <c r="AL372">
        <v>-5.7776000000000001E-2</v>
      </c>
      <c r="AM372">
        <v>-5.2907500000000003E-2</v>
      </c>
      <c r="AN372">
        <v>-3.7520600000000001E-2</v>
      </c>
      <c r="AO372">
        <v>-2.83285E-2</v>
      </c>
      <c r="AP372">
        <v>-2.9440399999999999E-2</v>
      </c>
      <c r="AQ372">
        <v>-2.7078000000000001E-2</v>
      </c>
      <c r="AR372">
        <v>-1.82995E-2</v>
      </c>
      <c r="AS372">
        <v>-1.4298099999999999E-2</v>
      </c>
      <c r="AT372">
        <v>6.8998000000000002E-3</v>
      </c>
      <c r="AU372">
        <v>1.4031E-3</v>
      </c>
      <c r="AV372">
        <v>-1.5864E-2</v>
      </c>
      <c r="AW372">
        <v>-3.85852E-2</v>
      </c>
      <c r="AX372">
        <v>-2.3545300000000002E-2</v>
      </c>
      <c r="AY372">
        <v>-2.4167899999999999E-2</v>
      </c>
      <c r="AZ372">
        <v>-5.2984299999999998E-2</v>
      </c>
      <c r="BA372">
        <v>-5.9165700000000002E-2</v>
      </c>
      <c r="BB372">
        <v>-5.7175799999999999E-2</v>
      </c>
      <c r="BC372">
        <v>-3.8531500000000003E-2</v>
      </c>
      <c r="BD372">
        <v>-5.0719300000000002E-2</v>
      </c>
      <c r="BE372">
        <v>-5.6201000000000001E-2</v>
      </c>
      <c r="BF372">
        <v>-4.7291399999999997E-2</v>
      </c>
      <c r="BG372">
        <v>-4.0986599999999998E-2</v>
      </c>
      <c r="BH372">
        <v>-2.3278799999999999E-2</v>
      </c>
      <c r="BI372">
        <v>-3.1343200000000002E-2</v>
      </c>
      <c r="BJ372">
        <v>-4.4275599999999998E-2</v>
      </c>
      <c r="BK372">
        <v>-3.8659600000000002E-2</v>
      </c>
      <c r="BL372">
        <v>-2.2321000000000001E-2</v>
      </c>
      <c r="BM372">
        <v>-1.26873E-2</v>
      </c>
      <c r="BN372">
        <v>-1.26236E-2</v>
      </c>
      <c r="BO372">
        <v>-1.08272E-2</v>
      </c>
      <c r="BP372">
        <v>-1.2392E-3</v>
      </c>
      <c r="BQ372">
        <v>3.6091999999999999E-3</v>
      </c>
      <c r="BR372">
        <v>2.4630599999999999E-2</v>
      </c>
      <c r="BS372">
        <v>1.96922E-2</v>
      </c>
      <c r="BT372">
        <v>2.6825999999999998E-3</v>
      </c>
      <c r="BU372">
        <v>-2.0262499999999999E-2</v>
      </c>
      <c r="BV372">
        <v>-5.1203999999999998E-3</v>
      </c>
      <c r="BW372">
        <v>-6.5411000000000002E-3</v>
      </c>
      <c r="BX372">
        <v>-3.64943E-2</v>
      </c>
      <c r="BY372">
        <v>-4.2691E-2</v>
      </c>
      <c r="BZ372">
        <v>-4.2813900000000002E-2</v>
      </c>
      <c r="CA372">
        <v>-2.73552E-2</v>
      </c>
      <c r="CB372">
        <v>-3.9491400000000003E-2</v>
      </c>
      <c r="CC372">
        <v>-4.6045900000000001E-2</v>
      </c>
      <c r="CD372">
        <v>-3.6743400000000002E-2</v>
      </c>
      <c r="CE372">
        <v>-3.2307500000000003E-2</v>
      </c>
      <c r="CF372">
        <v>-1.4416200000000001E-2</v>
      </c>
      <c r="CG372">
        <v>-2.2576100000000002E-2</v>
      </c>
      <c r="CH372">
        <v>-3.4925299999999999E-2</v>
      </c>
      <c r="CI372">
        <v>-2.8791500000000001E-2</v>
      </c>
      <c r="CJ372">
        <v>-1.17938E-2</v>
      </c>
      <c r="CK372">
        <v>-1.8542000000000001E-3</v>
      </c>
      <c r="CL372">
        <v>-9.7630000000000004E-4</v>
      </c>
      <c r="CM372">
        <v>4.281E-4</v>
      </c>
      <c r="CN372">
        <v>1.05767E-2</v>
      </c>
      <c r="CO372">
        <v>1.60117E-2</v>
      </c>
      <c r="CP372">
        <v>3.6910800000000001E-2</v>
      </c>
      <c r="CQ372">
        <v>3.2359199999999998E-2</v>
      </c>
      <c r="CR372">
        <v>1.5527900000000001E-2</v>
      </c>
      <c r="CS372">
        <v>-7.5722000000000003E-3</v>
      </c>
      <c r="CT372">
        <v>7.6407000000000003E-3</v>
      </c>
      <c r="CU372">
        <v>5.6671999999999998E-3</v>
      </c>
      <c r="CV372">
        <v>-2.5073399999999999E-2</v>
      </c>
      <c r="CW372">
        <v>-3.1280599999999999E-2</v>
      </c>
      <c r="CX372">
        <v>-3.2867E-2</v>
      </c>
      <c r="CY372">
        <v>-1.61789E-2</v>
      </c>
      <c r="CZ372">
        <v>-2.8263400000000001E-2</v>
      </c>
      <c r="DA372">
        <v>-3.58908E-2</v>
      </c>
      <c r="DB372">
        <v>-2.6195400000000001E-2</v>
      </c>
      <c r="DC372">
        <v>-2.3628400000000001E-2</v>
      </c>
      <c r="DD372">
        <v>-5.5537E-3</v>
      </c>
      <c r="DE372">
        <v>-1.38091E-2</v>
      </c>
      <c r="DF372">
        <v>-2.5575000000000001E-2</v>
      </c>
      <c r="DG372">
        <v>-1.89234E-2</v>
      </c>
      <c r="DH372">
        <v>-1.2666999999999999E-3</v>
      </c>
      <c r="DI372">
        <v>8.9788000000000003E-3</v>
      </c>
      <c r="DJ372">
        <v>1.0671E-2</v>
      </c>
      <c r="DK372">
        <v>1.16834E-2</v>
      </c>
      <c r="DL372">
        <v>2.2392599999999999E-2</v>
      </c>
      <c r="DM372">
        <v>2.8414200000000001E-2</v>
      </c>
      <c r="DN372">
        <v>4.9191100000000001E-2</v>
      </c>
      <c r="DO372">
        <v>4.5026099999999999E-2</v>
      </c>
      <c r="DP372">
        <v>2.8373200000000001E-2</v>
      </c>
      <c r="DQ372">
        <v>5.1181000000000004E-3</v>
      </c>
      <c r="DR372">
        <v>2.0401800000000001E-2</v>
      </c>
      <c r="DS372">
        <v>1.7875499999999999E-2</v>
      </c>
      <c r="DT372">
        <v>-1.36525E-2</v>
      </c>
      <c r="DU372">
        <v>-1.9870200000000001E-2</v>
      </c>
      <c r="DV372">
        <v>-2.2919999999999999E-2</v>
      </c>
      <c r="DW372">
        <v>-4.21E-5</v>
      </c>
      <c r="DX372">
        <v>-1.20521E-2</v>
      </c>
      <c r="DY372">
        <v>-2.1228400000000001E-2</v>
      </c>
      <c r="DZ372">
        <v>-1.09658E-2</v>
      </c>
      <c r="EA372">
        <v>-1.1097299999999999E-2</v>
      </c>
      <c r="EB372">
        <v>7.2424999999999998E-3</v>
      </c>
      <c r="EC372">
        <v>-1.1509000000000001E-3</v>
      </c>
      <c r="ED372">
        <v>-1.20746E-2</v>
      </c>
      <c r="EE372">
        <v>-4.6753999999999997E-3</v>
      </c>
      <c r="EF372">
        <v>1.39329E-2</v>
      </c>
      <c r="EG372">
        <v>2.462E-2</v>
      </c>
      <c r="EH372">
        <v>2.74878E-2</v>
      </c>
      <c r="EI372">
        <v>2.7934199999999999E-2</v>
      </c>
      <c r="EJ372">
        <v>3.9452899999999999E-2</v>
      </c>
      <c r="EK372">
        <v>4.6321399999999999E-2</v>
      </c>
      <c r="EL372">
        <v>6.6921900000000006E-2</v>
      </c>
      <c r="EM372">
        <v>6.3315200000000002E-2</v>
      </c>
      <c r="EN372">
        <v>4.6919700000000002E-2</v>
      </c>
      <c r="EO372">
        <v>2.3440800000000001E-2</v>
      </c>
      <c r="EP372">
        <v>3.8826699999999999E-2</v>
      </c>
      <c r="EQ372">
        <v>3.5502400000000003E-2</v>
      </c>
      <c r="ER372">
        <v>2.8373999999999999E-3</v>
      </c>
      <c r="ES372">
        <v>-3.3953999999999998E-3</v>
      </c>
      <c r="ET372">
        <v>-8.5582000000000002E-3</v>
      </c>
      <c r="EU372">
        <v>63.068530000000003</v>
      </c>
      <c r="EV372">
        <v>61.328380000000003</v>
      </c>
      <c r="EW372">
        <v>61.089559999999999</v>
      </c>
      <c r="EX372">
        <v>60.634149999999998</v>
      </c>
      <c r="EY372">
        <v>61.73939</v>
      </c>
      <c r="EZ372">
        <v>61.456620000000001</v>
      </c>
      <c r="FA372">
        <v>64.392229999999998</v>
      </c>
      <c r="FB372">
        <v>59.677799999999998</v>
      </c>
      <c r="FC372">
        <v>58.089469999999999</v>
      </c>
      <c r="FD372">
        <v>58.588239999999999</v>
      </c>
      <c r="FE372">
        <v>59.244860000000003</v>
      </c>
      <c r="FF372">
        <v>60.839239999999997</v>
      </c>
      <c r="FG372">
        <v>62.570300000000003</v>
      </c>
      <c r="FH372">
        <v>62.858629999999998</v>
      </c>
      <c r="FI372">
        <v>62.464210000000001</v>
      </c>
      <c r="FJ372">
        <v>59.919080000000001</v>
      </c>
      <c r="FK372">
        <v>58.549280000000003</v>
      </c>
      <c r="FL372">
        <v>57.942250000000001</v>
      </c>
      <c r="FM372">
        <v>57.253360000000001</v>
      </c>
      <c r="FN372">
        <v>57.429519999999997</v>
      </c>
      <c r="FO372">
        <v>58.084110000000003</v>
      </c>
      <c r="FP372">
        <v>58.178829999999998</v>
      </c>
      <c r="FQ372">
        <v>57.765279999999997</v>
      </c>
      <c r="FR372">
        <v>58.376399999999997</v>
      </c>
      <c r="FS372">
        <v>0.31577670000000002</v>
      </c>
      <c r="FT372">
        <v>1.36119E-2</v>
      </c>
      <c r="FU372">
        <v>1.9200100000000001E-2</v>
      </c>
    </row>
    <row r="373" spans="1:177" x14ac:dyDescent="0.2">
      <c r="A373" t="s">
        <v>226</v>
      </c>
      <c r="B373" t="s">
        <v>199</v>
      </c>
      <c r="C373" t="s">
        <v>273</v>
      </c>
      <c r="D373" s="32" t="s">
        <v>247</v>
      </c>
      <c r="E373" t="s">
        <v>221</v>
      </c>
      <c r="F373">
        <v>1916</v>
      </c>
      <c r="G373">
        <v>0.57340959999999996</v>
      </c>
      <c r="H373">
        <v>0.5407305</v>
      </c>
      <c r="I373">
        <v>0.50080049999999998</v>
      </c>
      <c r="J373">
        <v>0.50069940000000002</v>
      </c>
      <c r="K373">
        <v>0.507517</v>
      </c>
      <c r="L373">
        <v>0.59795129999999996</v>
      </c>
      <c r="M373">
        <v>0.70760429999999996</v>
      </c>
      <c r="N373">
        <v>0.76704320000000004</v>
      </c>
      <c r="O373">
        <v>0.7161556</v>
      </c>
      <c r="P373">
        <v>0.69009310000000001</v>
      </c>
      <c r="Q373">
        <v>0.6477849</v>
      </c>
      <c r="R373">
        <v>0.59196439999999995</v>
      </c>
      <c r="S373">
        <v>0.56414600000000004</v>
      </c>
      <c r="T373">
        <v>0.56853220000000004</v>
      </c>
      <c r="U373">
        <v>0.62259200000000003</v>
      </c>
      <c r="V373">
        <v>0.69517890000000004</v>
      </c>
      <c r="W373">
        <v>0.86634140000000004</v>
      </c>
      <c r="X373">
        <v>1.052297</v>
      </c>
      <c r="Y373">
        <v>1.1433880000000001</v>
      </c>
      <c r="Z373">
        <v>1.145858</v>
      </c>
      <c r="AA373">
        <v>1.11337</v>
      </c>
      <c r="AB373">
        <v>0.98533579999999998</v>
      </c>
      <c r="AC373">
        <v>0.85710759999999997</v>
      </c>
      <c r="AD373">
        <v>0.71336790000000005</v>
      </c>
      <c r="AE373">
        <v>-8.7158399999999997E-2</v>
      </c>
      <c r="AF373">
        <v>-8.1886E-2</v>
      </c>
      <c r="AG373">
        <v>-8.6275599999999994E-2</v>
      </c>
      <c r="AH373">
        <v>-7.4146000000000004E-2</v>
      </c>
      <c r="AI373">
        <v>-7.0981100000000005E-2</v>
      </c>
      <c r="AJ373">
        <v>-4.9812000000000002E-2</v>
      </c>
      <c r="AK373">
        <v>-7.0541999999999994E-2</v>
      </c>
      <c r="AL373">
        <v>-6.3772400000000007E-2</v>
      </c>
      <c r="AM373">
        <v>-6.2959500000000002E-2</v>
      </c>
      <c r="AN373">
        <v>-5.6009099999999999E-2</v>
      </c>
      <c r="AO373">
        <v>-6.15565E-2</v>
      </c>
      <c r="AP373">
        <v>-5.0722700000000003E-2</v>
      </c>
      <c r="AQ373">
        <v>-5.6590000000000001E-2</v>
      </c>
      <c r="AR373">
        <v>-4.9920300000000001E-2</v>
      </c>
      <c r="AS373">
        <v>-4.0730099999999998E-2</v>
      </c>
      <c r="AT373">
        <v>-5.9729200000000003E-2</v>
      </c>
      <c r="AU373">
        <v>-3.9121400000000001E-2</v>
      </c>
      <c r="AV373">
        <v>-3.95311E-2</v>
      </c>
      <c r="AW373">
        <v>-3.7002100000000003E-2</v>
      </c>
      <c r="AX373">
        <v>-3.5548499999999997E-2</v>
      </c>
      <c r="AY373">
        <v>-3.5420300000000002E-2</v>
      </c>
      <c r="AZ373">
        <v>-6.9650900000000002E-2</v>
      </c>
      <c r="BA373">
        <v>-6.2666799999999995E-2</v>
      </c>
      <c r="BB373">
        <v>-7.5442300000000004E-2</v>
      </c>
      <c r="BC373">
        <v>-5.9475800000000002E-2</v>
      </c>
      <c r="BD373">
        <v>-5.3895800000000001E-2</v>
      </c>
      <c r="BE373">
        <v>-5.95539E-2</v>
      </c>
      <c r="BF373">
        <v>-5.0691699999999999E-2</v>
      </c>
      <c r="BG373">
        <v>-4.72471E-2</v>
      </c>
      <c r="BH373">
        <v>-2.7347900000000001E-2</v>
      </c>
      <c r="BI373">
        <v>-4.7017099999999999E-2</v>
      </c>
      <c r="BJ373">
        <v>-3.4891600000000002E-2</v>
      </c>
      <c r="BK373">
        <v>-3.3840500000000003E-2</v>
      </c>
      <c r="BL373">
        <v>-3.0156700000000002E-2</v>
      </c>
      <c r="BM373">
        <v>-3.5774199999999999E-2</v>
      </c>
      <c r="BN373">
        <v>-2.4838599999999999E-2</v>
      </c>
      <c r="BO373">
        <v>-2.9880299999999999E-2</v>
      </c>
      <c r="BP373">
        <v>-2.33358E-2</v>
      </c>
      <c r="BQ373">
        <v>-1.54816E-2</v>
      </c>
      <c r="BR373">
        <v>-3.36336E-2</v>
      </c>
      <c r="BS373">
        <v>-1.06529E-2</v>
      </c>
      <c r="BT373">
        <v>-1.05229E-2</v>
      </c>
      <c r="BU373">
        <v>-7.7346999999999997E-3</v>
      </c>
      <c r="BV373">
        <v>-6.8808000000000003E-3</v>
      </c>
      <c r="BW373">
        <v>-5.4685999999999997E-3</v>
      </c>
      <c r="BX373">
        <v>-3.9580799999999999E-2</v>
      </c>
      <c r="BY373">
        <v>-3.3879199999999998E-2</v>
      </c>
      <c r="BZ373">
        <v>-4.9016499999999998E-2</v>
      </c>
      <c r="CA373">
        <v>-4.0302999999999999E-2</v>
      </c>
      <c r="CB373">
        <v>-3.45098E-2</v>
      </c>
      <c r="CC373">
        <v>-4.1046600000000003E-2</v>
      </c>
      <c r="CD373">
        <v>-3.4447199999999997E-2</v>
      </c>
      <c r="CE373">
        <v>-3.0809E-2</v>
      </c>
      <c r="CF373">
        <v>-1.17894E-2</v>
      </c>
      <c r="CG373">
        <v>-3.0723899999999998E-2</v>
      </c>
      <c r="CH373">
        <v>-1.4888800000000001E-2</v>
      </c>
      <c r="CI373">
        <v>-1.3672800000000001E-2</v>
      </c>
      <c r="CJ373">
        <v>-1.22513E-2</v>
      </c>
      <c r="CK373">
        <v>-1.79174E-2</v>
      </c>
      <c r="CL373">
        <v>-6.9113999999999998E-3</v>
      </c>
      <c r="CM373">
        <v>-1.13813E-2</v>
      </c>
      <c r="CN373">
        <v>-4.9234999999999999E-3</v>
      </c>
      <c r="CO373">
        <v>2.0054999999999999E-3</v>
      </c>
      <c r="CP373">
        <v>-1.55598E-2</v>
      </c>
      <c r="CQ373">
        <v>9.0643000000000008E-3</v>
      </c>
      <c r="CR373">
        <v>9.5680999999999995E-3</v>
      </c>
      <c r="CS373">
        <v>1.25357E-2</v>
      </c>
      <c r="CT373">
        <v>1.2974299999999999E-2</v>
      </c>
      <c r="CU373">
        <v>1.5275800000000001E-2</v>
      </c>
      <c r="CV373">
        <v>-1.8754400000000001E-2</v>
      </c>
      <c r="CW373">
        <v>-1.39411E-2</v>
      </c>
      <c r="CX373">
        <v>-3.0714000000000002E-2</v>
      </c>
      <c r="CY373">
        <v>-2.1130199999999998E-2</v>
      </c>
      <c r="CZ373">
        <v>-1.5123899999999999E-2</v>
      </c>
      <c r="DA373">
        <v>-2.2539199999999999E-2</v>
      </c>
      <c r="DB373">
        <v>-1.8202800000000002E-2</v>
      </c>
      <c r="DC373">
        <v>-1.4370900000000001E-2</v>
      </c>
      <c r="DD373">
        <v>3.7691999999999999E-3</v>
      </c>
      <c r="DE373">
        <v>-1.44306E-2</v>
      </c>
      <c r="DF373">
        <v>5.1139999999999996E-3</v>
      </c>
      <c r="DG373">
        <v>6.4948999999999996E-3</v>
      </c>
      <c r="DH373">
        <v>5.6540000000000002E-3</v>
      </c>
      <c r="DI373">
        <v>-6.0699999999999998E-5</v>
      </c>
      <c r="DJ373">
        <v>1.10159E-2</v>
      </c>
      <c r="DK373">
        <v>7.1177999999999996E-3</v>
      </c>
      <c r="DL373">
        <v>1.34888E-2</v>
      </c>
      <c r="DM373">
        <v>1.9492499999999999E-2</v>
      </c>
      <c r="DN373">
        <v>2.5138999999999999E-3</v>
      </c>
      <c r="DO373">
        <v>2.8781500000000002E-2</v>
      </c>
      <c r="DP373">
        <v>2.96592E-2</v>
      </c>
      <c r="DQ373">
        <v>3.2806200000000001E-2</v>
      </c>
      <c r="DR373">
        <v>3.2829499999999998E-2</v>
      </c>
      <c r="DS373">
        <v>3.6020299999999998E-2</v>
      </c>
      <c r="DT373">
        <v>2.0720999999999999E-3</v>
      </c>
      <c r="DU373">
        <v>5.9969999999999997E-3</v>
      </c>
      <c r="DV373">
        <v>-1.24116E-2</v>
      </c>
      <c r="DW373">
        <v>6.5523999999999999E-3</v>
      </c>
      <c r="DX373">
        <v>1.2866300000000001E-2</v>
      </c>
      <c r="DY373">
        <v>4.1824000000000002E-3</v>
      </c>
      <c r="DZ373">
        <v>5.2516000000000004E-3</v>
      </c>
      <c r="EA373">
        <v>9.3630999999999992E-3</v>
      </c>
      <c r="EB373">
        <v>2.6233300000000001E-2</v>
      </c>
      <c r="EC373">
        <v>9.0942999999999996E-3</v>
      </c>
      <c r="ED373">
        <v>3.3994799999999999E-2</v>
      </c>
      <c r="EE373">
        <v>3.5613899999999997E-2</v>
      </c>
      <c r="EF373">
        <v>3.1506399999999997E-2</v>
      </c>
      <c r="EG373">
        <v>2.5721600000000001E-2</v>
      </c>
      <c r="EH373">
        <v>3.6900000000000002E-2</v>
      </c>
      <c r="EI373">
        <v>3.3827500000000003E-2</v>
      </c>
      <c r="EJ373">
        <v>4.0073200000000003E-2</v>
      </c>
      <c r="EK373">
        <v>4.4741000000000003E-2</v>
      </c>
      <c r="EL373">
        <v>2.86095E-2</v>
      </c>
      <c r="EM373">
        <v>5.7250000000000002E-2</v>
      </c>
      <c r="EN373">
        <v>5.8667400000000001E-2</v>
      </c>
      <c r="EO373">
        <v>6.20736E-2</v>
      </c>
      <c r="EP373">
        <v>6.1497200000000002E-2</v>
      </c>
      <c r="EQ373">
        <v>6.5972000000000003E-2</v>
      </c>
      <c r="ER373">
        <v>3.2142200000000003E-2</v>
      </c>
      <c r="ES373">
        <v>3.4784500000000003E-2</v>
      </c>
      <c r="ET373">
        <v>1.40143E-2</v>
      </c>
      <c r="EU373">
        <v>60.69294</v>
      </c>
      <c r="EV373">
        <v>59.145099999999999</v>
      </c>
      <c r="EW373">
        <v>58.953229999999998</v>
      </c>
      <c r="EX373">
        <v>59.098579999999998</v>
      </c>
      <c r="EY373">
        <v>60.379390000000001</v>
      </c>
      <c r="EZ373">
        <v>60.066560000000003</v>
      </c>
      <c r="FA373">
        <v>61.512990000000002</v>
      </c>
      <c r="FB373">
        <v>60.256590000000003</v>
      </c>
      <c r="FC373">
        <v>56.275599999999997</v>
      </c>
      <c r="FD373">
        <v>55.452129999999997</v>
      </c>
      <c r="FE373">
        <v>56.47383</v>
      </c>
      <c r="FF373">
        <v>57.663890000000002</v>
      </c>
      <c r="FG373">
        <v>59.324910000000003</v>
      </c>
      <c r="FH373">
        <v>60.205449999999999</v>
      </c>
      <c r="FI373">
        <v>60.270029999999998</v>
      </c>
      <c r="FJ373">
        <v>57.83464</v>
      </c>
      <c r="FK373">
        <v>56.719760000000001</v>
      </c>
      <c r="FL373">
        <v>55.078510000000001</v>
      </c>
      <c r="FM373">
        <v>54.892809999999997</v>
      </c>
      <c r="FN373">
        <v>54.998170000000002</v>
      </c>
      <c r="FO373">
        <v>55.154139999999998</v>
      </c>
      <c r="FP373">
        <v>55.258420000000001</v>
      </c>
      <c r="FQ373">
        <v>55.002189999999999</v>
      </c>
      <c r="FR373">
        <v>55.39837</v>
      </c>
      <c r="FS373">
        <v>0.58405660000000004</v>
      </c>
      <c r="FT373">
        <v>2.5833800000000001E-2</v>
      </c>
      <c r="FU373">
        <v>3.1211099999999999E-2</v>
      </c>
    </row>
    <row r="374" spans="1:177" x14ac:dyDescent="0.2">
      <c r="A374" t="s">
        <v>226</v>
      </c>
      <c r="B374" t="s">
        <v>199</v>
      </c>
      <c r="C374" t="s">
        <v>273</v>
      </c>
      <c r="D374" s="32" t="s">
        <v>236</v>
      </c>
      <c r="E374" t="s">
        <v>219</v>
      </c>
      <c r="F374">
        <v>6817</v>
      </c>
      <c r="G374">
        <v>0.81479749999999995</v>
      </c>
      <c r="H374">
        <v>0.72868080000000002</v>
      </c>
      <c r="I374">
        <v>0.66583550000000002</v>
      </c>
      <c r="J374">
        <v>0.62746009999999997</v>
      </c>
      <c r="K374">
        <v>0.60593050000000004</v>
      </c>
      <c r="L374">
        <v>0.62186260000000004</v>
      </c>
      <c r="M374">
        <v>0.64294790000000002</v>
      </c>
      <c r="N374">
        <v>0.67291590000000001</v>
      </c>
      <c r="O374">
        <v>0.67224620000000002</v>
      </c>
      <c r="P374">
        <v>0.67186950000000001</v>
      </c>
      <c r="Q374">
        <v>0.68031399999999997</v>
      </c>
      <c r="R374">
        <v>0.73265769999999997</v>
      </c>
      <c r="S374">
        <v>0.79358289999999998</v>
      </c>
      <c r="T374">
        <v>0.86668069999999997</v>
      </c>
      <c r="U374">
        <v>0.92709189999999997</v>
      </c>
      <c r="V374">
        <v>1.015962</v>
      </c>
      <c r="W374">
        <v>1.123901</v>
      </c>
      <c r="X374">
        <v>1.2308539999999999</v>
      </c>
      <c r="Y374">
        <v>1.31925</v>
      </c>
      <c r="Z374">
        <v>1.3162700000000001</v>
      </c>
      <c r="AA374">
        <v>1.3348279999999999</v>
      </c>
      <c r="AB374">
        <v>1.2853300000000001</v>
      </c>
      <c r="AC374">
        <v>1.127138</v>
      </c>
      <c r="AD374">
        <v>0.95795980000000003</v>
      </c>
      <c r="AE374">
        <v>-5.2218899999999999E-2</v>
      </c>
      <c r="AF374">
        <v>-5.0228000000000002E-2</v>
      </c>
      <c r="AG374">
        <v>-4.25303E-2</v>
      </c>
      <c r="AH374">
        <v>-3.0525699999999999E-2</v>
      </c>
      <c r="AI374">
        <v>-2.7440800000000001E-2</v>
      </c>
      <c r="AJ374">
        <v>-1.9034499999999999E-2</v>
      </c>
      <c r="AK374">
        <v>-1.83672E-2</v>
      </c>
      <c r="AL374">
        <v>-1.3492000000000001E-2</v>
      </c>
      <c r="AM374">
        <v>-3.5972999999999999E-3</v>
      </c>
      <c r="AN374">
        <v>1.098E-2</v>
      </c>
      <c r="AO374">
        <v>-6.2250000000000001E-4</v>
      </c>
      <c r="AP374">
        <v>1.1098999999999999E-2</v>
      </c>
      <c r="AQ374">
        <v>1.6367699999999999E-2</v>
      </c>
      <c r="AR374">
        <v>2.9144400000000001E-2</v>
      </c>
      <c r="AS374">
        <v>4.6311400000000003E-2</v>
      </c>
      <c r="AT374">
        <v>6.2417100000000003E-2</v>
      </c>
      <c r="AU374">
        <v>9.8455100000000004E-2</v>
      </c>
      <c r="AV374">
        <v>9.5861199999999994E-2</v>
      </c>
      <c r="AW374">
        <v>8.5348800000000002E-2</v>
      </c>
      <c r="AX374">
        <v>6.6576800000000005E-2</v>
      </c>
      <c r="AY374">
        <v>4.2962899999999998E-2</v>
      </c>
      <c r="AZ374">
        <v>9.3307000000000008E-3</v>
      </c>
      <c r="BA374">
        <v>-1.3305900000000001E-2</v>
      </c>
      <c r="BB374">
        <v>-1.84473E-2</v>
      </c>
      <c r="BC374">
        <v>-3.99329E-2</v>
      </c>
      <c r="BD374">
        <v>-3.8033499999999998E-2</v>
      </c>
      <c r="BE374">
        <v>-3.1416300000000001E-2</v>
      </c>
      <c r="BF374">
        <v>-2.0193699999999998E-2</v>
      </c>
      <c r="BG374">
        <v>-1.79817E-2</v>
      </c>
      <c r="BH374">
        <v>-1.0185700000000001E-2</v>
      </c>
      <c r="BI374">
        <v>-9.4333000000000004E-3</v>
      </c>
      <c r="BJ374">
        <v>-4.1326000000000002E-3</v>
      </c>
      <c r="BK374">
        <v>5.9822E-3</v>
      </c>
      <c r="BL374">
        <v>2.2050400000000001E-2</v>
      </c>
      <c r="BM374">
        <v>1.22372E-2</v>
      </c>
      <c r="BN374">
        <v>2.4968400000000002E-2</v>
      </c>
      <c r="BO374">
        <v>3.08445E-2</v>
      </c>
      <c r="BP374">
        <v>4.3782399999999999E-2</v>
      </c>
      <c r="BQ374">
        <v>6.1548400000000003E-2</v>
      </c>
      <c r="BR374">
        <v>7.7943200000000004E-2</v>
      </c>
      <c r="BS374">
        <v>0.1136061</v>
      </c>
      <c r="BT374">
        <v>0.11113439999999999</v>
      </c>
      <c r="BU374">
        <v>0.1005448</v>
      </c>
      <c r="BV374">
        <v>8.1363400000000002E-2</v>
      </c>
      <c r="BW374">
        <v>5.7262800000000003E-2</v>
      </c>
      <c r="BX374">
        <v>2.3639899999999998E-2</v>
      </c>
      <c r="BY374">
        <v>-2.02E-4</v>
      </c>
      <c r="BZ374">
        <v>-6.3081999999999999E-3</v>
      </c>
      <c r="CA374">
        <v>-3.1423600000000003E-2</v>
      </c>
      <c r="CB374">
        <v>-2.9587599999999999E-2</v>
      </c>
      <c r="CC374">
        <v>-2.3718800000000002E-2</v>
      </c>
      <c r="CD374">
        <v>-1.30378E-2</v>
      </c>
      <c r="CE374">
        <v>-1.14304E-2</v>
      </c>
      <c r="CF374">
        <v>-4.0571000000000001E-3</v>
      </c>
      <c r="CG374">
        <v>-3.2456E-3</v>
      </c>
      <c r="CH374">
        <v>2.3495999999999999E-3</v>
      </c>
      <c r="CI374">
        <v>1.26169E-2</v>
      </c>
      <c r="CJ374">
        <v>2.97176E-2</v>
      </c>
      <c r="CK374">
        <v>2.1143800000000001E-2</v>
      </c>
      <c r="CL374">
        <v>3.4574199999999999E-2</v>
      </c>
      <c r="CM374">
        <v>4.0870999999999998E-2</v>
      </c>
      <c r="CN374">
        <v>5.3920599999999999E-2</v>
      </c>
      <c r="CO374">
        <v>7.2101499999999999E-2</v>
      </c>
      <c r="CP374">
        <v>8.86966E-2</v>
      </c>
      <c r="CQ374">
        <v>0.1240996</v>
      </c>
      <c r="CR374">
        <v>0.1217126</v>
      </c>
      <c r="CS374">
        <v>0.1110696</v>
      </c>
      <c r="CT374">
        <v>9.1604599999999994E-2</v>
      </c>
      <c r="CU374">
        <v>6.7166900000000002E-2</v>
      </c>
      <c r="CV374">
        <v>3.3550400000000001E-2</v>
      </c>
      <c r="CW374">
        <v>8.8737E-3</v>
      </c>
      <c r="CX374">
        <v>2.0993000000000001E-3</v>
      </c>
      <c r="CY374">
        <v>-2.2914400000000001E-2</v>
      </c>
      <c r="CZ374">
        <v>-2.1141699999999999E-2</v>
      </c>
      <c r="DA374">
        <v>-1.6021400000000002E-2</v>
      </c>
      <c r="DB374">
        <v>-5.8818999999999998E-3</v>
      </c>
      <c r="DC374">
        <v>-4.8789999999999997E-3</v>
      </c>
      <c r="DD374">
        <v>2.0715999999999998E-3</v>
      </c>
      <c r="DE374">
        <v>2.9420000000000002E-3</v>
      </c>
      <c r="DF374">
        <v>8.8319000000000002E-3</v>
      </c>
      <c r="DG374">
        <v>1.9251600000000001E-2</v>
      </c>
      <c r="DH374">
        <v>3.7384899999999999E-2</v>
      </c>
      <c r="DI374">
        <v>3.0050400000000001E-2</v>
      </c>
      <c r="DJ374">
        <v>4.41801E-2</v>
      </c>
      <c r="DK374">
        <v>5.0897600000000001E-2</v>
      </c>
      <c r="DL374">
        <v>6.4058799999999999E-2</v>
      </c>
      <c r="DM374">
        <v>8.2654599999999995E-2</v>
      </c>
      <c r="DN374">
        <v>9.9449899999999994E-2</v>
      </c>
      <c r="DO374">
        <v>0.1345932</v>
      </c>
      <c r="DP374">
        <v>0.13229089999999999</v>
      </c>
      <c r="DQ374">
        <v>0.1215943</v>
      </c>
      <c r="DR374">
        <v>0.1018458</v>
      </c>
      <c r="DS374">
        <v>7.7071000000000001E-2</v>
      </c>
      <c r="DT374">
        <v>4.3460899999999997E-2</v>
      </c>
      <c r="DU374">
        <v>1.7949400000000001E-2</v>
      </c>
      <c r="DV374">
        <v>1.05068E-2</v>
      </c>
      <c r="DW374">
        <v>-1.06284E-2</v>
      </c>
      <c r="DX374">
        <v>-8.9470999999999995E-3</v>
      </c>
      <c r="DY374">
        <v>-4.9074000000000001E-3</v>
      </c>
      <c r="DZ374">
        <v>4.4501000000000002E-3</v>
      </c>
      <c r="EA374">
        <v>4.5801000000000001E-3</v>
      </c>
      <c r="EB374">
        <v>1.0920300000000001E-2</v>
      </c>
      <c r="EC374">
        <v>1.18759E-2</v>
      </c>
      <c r="ED374">
        <v>1.8191200000000001E-2</v>
      </c>
      <c r="EE374">
        <v>2.8831099999999998E-2</v>
      </c>
      <c r="EF374">
        <v>4.84553E-2</v>
      </c>
      <c r="EG374">
        <v>4.2910200000000003E-2</v>
      </c>
      <c r="EH374">
        <v>5.8049400000000001E-2</v>
      </c>
      <c r="EI374">
        <v>6.5374399999999999E-2</v>
      </c>
      <c r="EJ374">
        <v>7.8696699999999994E-2</v>
      </c>
      <c r="EK374">
        <v>9.7891599999999995E-2</v>
      </c>
      <c r="EL374">
        <v>0.11497599999999999</v>
      </c>
      <c r="EM374">
        <v>0.14974419999999999</v>
      </c>
      <c r="EN374">
        <v>0.1475641</v>
      </c>
      <c r="EO374">
        <v>0.1367903</v>
      </c>
      <c r="EP374">
        <v>0.1166325</v>
      </c>
      <c r="EQ374">
        <v>9.1370900000000005E-2</v>
      </c>
      <c r="ER374">
        <v>5.7770099999999998E-2</v>
      </c>
      <c r="ES374">
        <v>3.1053299999999999E-2</v>
      </c>
      <c r="ET374">
        <v>2.2645800000000001E-2</v>
      </c>
      <c r="EU374">
        <v>69.532709999999994</v>
      </c>
      <c r="EV374">
        <v>69.069789999999998</v>
      </c>
      <c r="EW374">
        <v>68.840540000000004</v>
      </c>
      <c r="EX374">
        <v>68.589950000000002</v>
      </c>
      <c r="EY374">
        <v>68.440119999999993</v>
      </c>
      <c r="EZ374">
        <v>68.314530000000005</v>
      </c>
      <c r="FA374">
        <v>68.316329999999994</v>
      </c>
      <c r="FB374">
        <v>69.415390000000002</v>
      </c>
      <c r="FC374">
        <v>71.453479999999999</v>
      </c>
      <c r="FD374">
        <v>74.457099999999997</v>
      </c>
      <c r="FE374">
        <v>77.419020000000003</v>
      </c>
      <c r="FF374">
        <v>79.729410000000001</v>
      </c>
      <c r="FG374">
        <v>81.273660000000007</v>
      </c>
      <c r="FH374">
        <v>81.890870000000007</v>
      </c>
      <c r="FI374">
        <v>82.265950000000004</v>
      </c>
      <c r="FJ374">
        <v>81.983890000000002</v>
      </c>
      <c r="FK374">
        <v>81.107770000000002</v>
      </c>
      <c r="FL374">
        <v>79.911320000000003</v>
      </c>
      <c r="FM374">
        <v>78.028649999999999</v>
      </c>
      <c r="FN374">
        <v>75.780720000000002</v>
      </c>
      <c r="FO374">
        <v>73.269469999999998</v>
      </c>
      <c r="FP374">
        <v>71.680279999999996</v>
      </c>
      <c r="FQ374">
        <v>71.025480000000002</v>
      </c>
      <c r="FR374">
        <v>70.495199999999997</v>
      </c>
      <c r="FS374">
        <v>0.27352159999999998</v>
      </c>
      <c r="FT374">
        <v>1.2503999999999999E-2</v>
      </c>
      <c r="FU374">
        <v>1.7594599999999998E-2</v>
      </c>
    </row>
    <row r="375" spans="1:177" x14ac:dyDescent="0.2">
      <c r="A375" t="s">
        <v>226</v>
      </c>
      <c r="B375" t="s">
        <v>199</v>
      </c>
      <c r="C375" t="s">
        <v>273</v>
      </c>
      <c r="D375" s="32" t="s">
        <v>236</v>
      </c>
      <c r="E375" t="s">
        <v>220</v>
      </c>
      <c r="F375">
        <v>4130</v>
      </c>
      <c r="G375">
        <v>0.79278649999999995</v>
      </c>
      <c r="H375">
        <v>0.71460950000000001</v>
      </c>
      <c r="I375">
        <v>0.65710769999999996</v>
      </c>
      <c r="J375">
        <v>0.61998160000000002</v>
      </c>
      <c r="K375">
        <v>0.5920356</v>
      </c>
      <c r="L375">
        <v>0.60770100000000005</v>
      </c>
      <c r="M375">
        <v>0.62594700000000003</v>
      </c>
      <c r="N375">
        <v>0.66307680000000002</v>
      </c>
      <c r="O375">
        <v>0.67104889999999995</v>
      </c>
      <c r="P375">
        <v>0.67324519999999999</v>
      </c>
      <c r="Q375">
        <v>0.67894920000000003</v>
      </c>
      <c r="R375">
        <v>0.7215087</v>
      </c>
      <c r="S375">
        <v>0.76351769999999997</v>
      </c>
      <c r="T375">
        <v>0.80933120000000003</v>
      </c>
      <c r="U375">
        <v>0.84804330000000006</v>
      </c>
      <c r="V375">
        <v>0.91962869999999997</v>
      </c>
      <c r="W375">
        <v>1.0096540000000001</v>
      </c>
      <c r="X375">
        <v>1.0993539999999999</v>
      </c>
      <c r="Y375">
        <v>1.182706</v>
      </c>
      <c r="Z375">
        <v>1.197551</v>
      </c>
      <c r="AA375">
        <v>1.243727</v>
      </c>
      <c r="AB375">
        <v>1.2081440000000001</v>
      </c>
      <c r="AC375">
        <v>1.069107</v>
      </c>
      <c r="AD375">
        <v>0.91472050000000005</v>
      </c>
      <c r="AE375">
        <v>-5.5400600000000001E-2</v>
      </c>
      <c r="AF375">
        <v>-5.3468300000000003E-2</v>
      </c>
      <c r="AG375">
        <v>-4.2327200000000002E-2</v>
      </c>
      <c r="AH375">
        <v>-2.5602099999999999E-2</v>
      </c>
      <c r="AI375">
        <v>-2.7093099999999998E-2</v>
      </c>
      <c r="AJ375">
        <v>-1.4808099999999999E-2</v>
      </c>
      <c r="AK375">
        <v>-1.8853700000000001E-2</v>
      </c>
      <c r="AL375">
        <v>-1.9373499999999998E-2</v>
      </c>
      <c r="AM375">
        <v>-9.4514999999999998E-3</v>
      </c>
      <c r="AN375">
        <v>2.2165000000000002E-3</v>
      </c>
      <c r="AO375">
        <v>-7.0540999999999998E-3</v>
      </c>
      <c r="AP375">
        <v>3.8072000000000002E-3</v>
      </c>
      <c r="AQ375">
        <v>1.5675499999999998E-2</v>
      </c>
      <c r="AR375">
        <v>1.9264199999999999E-2</v>
      </c>
      <c r="AS375">
        <v>3.2653599999999998E-2</v>
      </c>
      <c r="AT375">
        <v>4.9436399999999998E-2</v>
      </c>
      <c r="AU375">
        <v>9.1102000000000002E-2</v>
      </c>
      <c r="AV375">
        <v>8.0977199999999999E-2</v>
      </c>
      <c r="AW375">
        <v>7.0948899999999995E-2</v>
      </c>
      <c r="AX375">
        <v>5.0536400000000002E-2</v>
      </c>
      <c r="AY375">
        <v>2.52883E-2</v>
      </c>
      <c r="AZ375">
        <v>-1.31503E-2</v>
      </c>
      <c r="BA375">
        <v>-2.9664200000000002E-2</v>
      </c>
      <c r="BB375">
        <v>-3.30446E-2</v>
      </c>
      <c r="BC375">
        <v>-4.0283300000000001E-2</v>
      </c>
      <c r="BD375">
        <v>-3.84754E-2</v>
      </c>
      <c r="BE375">
        <v>-2.8428100000000001E-2</v>
      </c>
      <c r="BF375">
        <v>-1.28915E-2</v>
      </c>
      <c r="BG375">
        <v>-1.53423E-2</v>
      </c>
      <c r="BH375">
        <v>-3.8503000000000001E-3</v>
      </c>
      <c r="BI375">
        <v>-7.5662000000000004E-3</v>
      </c>
      <c r="BJ375">
        <v>-7.4364000000000001E-3</v>
      </c>
      <c r="BK375">
        <v>2.0533999999999999E-3</v>
      </c>
      <c r="BL375">
        <v>1.53493E-2</v>
      </c>
      <c r="BM375">
        <v>7.8867999999999994E-3</v>
      </c>
      <c r="BN375">
        <v>1.98786E-2</v>
      </c>
      <c r="BO375">
        <v>3.2617199999999999E-2</v>
      </c>
      <c r="BP375">
        <v>3.6631400000000001E-2</v>
      </c>
      <c r="BQ375">
        <v>5.0691399999999998E-2</v>
      </c>
      <c r="BR375">
        <v>6.7800100000000002E-2</v>
      </c>
      <c r="BS375">
        <v>0.1086371</v>
      </c>
      <c r="BT375">
        <v>9.9012799999999998E-2</v>
      </c>
      <c r="BU375">
        <v>8.8581499999999994E-2</v>
      </c>
      <c r="BV375">
        <v>6.8099499999999993E-2</v>
      </c>
      <c r="BW375">
        <v>4.2200599999999998E-2</v>
      </c>
      <c r="BX375">
        <v>4.7381999999999997E-3</v>
      </c>
      <c r="BY375">
        <v>-1.3580699999999999E-2</v>
      </c>
      <c r="BZ375">
        <v>-1.7971999999999998E-2</v>
      </c>
      <c r="CA375">
        <v>-2.9813099999999999E-2</v>
      </c>
      <c r="CB375">
        <v>-2.80913E-2</v>
      </c>
      <c r="CC375">
        <v>-1.8801600000000002E-2</v>
      </c>
      <c r="CD375">
        <v>-4.0882000000000002E-3</v>
      </c>
      <c r="CE375">
        <v>-7.2037999999999998E-3</v>
      </c>
      <c r="CF375">
        <v>3.7390000000000001E-3</v>
      </c>
      <c r="CG375">
        <v>2.5149999999999999E-4</v>
      </c>
      <c r="CH375">
        <v>8.3120000000000004E-4</v>
      </c>
      <c r="CI375">
        <v>1.00217E-2</v>
      </c>
      <c r="CJ375">
        <v>2.4445000000000001E-2</v>
      </c>
      <c r="CK375">
        <v>1.8234899999999998E-2</v>
      </c>
      <c r="CL375">
        <v>3.1009599999999998E-2</v>
      </c>
      <c r="CM375">
        <v>4.4351000000000002E-2</v>
      </c>
      <c r="CN375">
        <v>4.8659800000000003E-2</v>
      </c>
      <c r="CO375">
        <v>6.3184299999999999E-2</v>
      </c>
      <c r="CP375">
        <v>8.0518800000000001E-2</v>
      </c>
      <c r="CQ375">
        <v>0.12078179999999999</v>
      </c>
      <c r="CR375">
        <v>0.1115043</v>
      </c>
      <c r="CS375">
        <v>0.1007938</v>
      </c>
      <c r="CT375">
        <v>8.0263600000000004E-2</v>
      </c>
      <c r="CU375">
        <v>5.3913900000000001E-2</v>
      </c>
      <c r="CV375">
        <v>1.7127699999999999E-2</v>
      </c>
      <c r="CW375">
        <v>-2.4413E-3</v>
      </c>
      <c r="CX375">
        <v>-7.5326999999999998E-3</v>
      </c>
      <c r="CY375">
        <v>-1.9342999999999999E-2</v>
      </c>
      <c r="CZ375">
        <v>-1.7707299999999999E-2</v>
      </c>
      <c r="DA375">
        <v>-9.1751000000000003E-3</v>
      </c>
      <c r="DB375">
        <v>4.7150999999999998E-3</v>
      </c>
      <c r="DC375">
        <v>9.3470000000000001E-4</v>
      </c>
      <c r="DD375">
        <v>1.1328299999999999E-2</v>
      </c>
      <c r="DE375">
        <v>8.0692000000000003E-3</v>
      </c>
      <c r="DF375">
        <v>9.0986999999999995E-3</v>
      </c>
      <c r="DG375">
        <v>1.7989999999999999E-2</v>
      </c>
      <c r="DH375">
        <v>3.3540800000000003E-2</v>
      </c>
      <c r="DI375">
        <v>2.8582900000000001E-2</v>
      </c>
      <c r="DJ375">
        <v>4.21406E-2</v>
      </c>
      <c r="DK375">
        <v>5.6084799999999997E-2</v>
      </c>
      <c r="DL375">
        <v>6.0688300000000001E-2</v>
      </c>
      <c r="DM375">
        <v>7.56772E-2</v>
      </c>
      <c r="DN375">
        <v>9.3237399999999998E-2</v>
      </c>
      <c r="DO375">
        <v>0.13292660000000001</v>
      </c>
      <c r="DP375">
        <v>0.1239957</v>
      </c>
      <c r="DQ375">
        <v>0.1130061</v>
      </c>
      <c r="DR375">
        <v>9.2427800000000004E-2</v>
      </c>
      <c r="DS375">
        <v>6.56273E-2</v>
      </c>
      <c r="DT375">
        <v>2.95172E-2</v>
      </c>
      <c r="DU375">
        <v>8.6981000000000003E-3</v>
      </c>
      <c r="DV375">
        <v>2.9064999999999998E-3</v>
      </c>
      <c r="DW375">
        <v>-4.2256999999999998E-3</v>
      </c>
      <c r="DX375">
        <v>-2.7142999999999998E-3</v>
      </c>
      <c r="DY375">
        <v>4.7239999999999999E-3</v>
      </c>
      <c r="DZ375">
        <v>1.7425599999999999E-2</v>
      </c>
      <c r="EA375">
        <v>1.2685500000000001E-2</v>
      </c>
      <c r="EB375">
        <v>2.2286E-2</v>
      </c>
      <c r="EC375">
        <v>1.9356700000000001E-2</v>
      </c>
      <c r="ED375">
        <v>2.10358E-2</v>
      </c>
      <c r="EE375">
        <v>2.9494900000000001E-2</v>
      </c>
      <c r="EF375">
        <v>4.66735E-2</v>
      </c>
      <c r="EG375">
        <v>4.3523800000000001E-2</v>
      </c>
      <c r="EH375">
        <v>5.8212100000000003E-2</v>
      </c>
      <c r="EI375">
        <v>7.3026499999999994E-2</v>
      </c>
      <c r="EJ375">
        <v>7.8055399999999997E-2</v>
      </c>
      <c r="EK375">
        <v>9.3714900000000004E-2</v>
      </c>
      <c r="EL375">
        <v>0.11160109999999999</v>
      </c>
      <c r="EM375">
        <v>0.1504616</v>
      </c>
      <c r="EN375">
        <v>0.1420313</v>
      </c>
      <c r="EO375">
        <v>0.13063859999999999</v>
      </c>
      <c r="EP375">
        <v>0.1099909</v>
      </c>
      <c r="EQ375">
        <v>8.2539600000000005E-2</v>
      </c>
      <c r="ER375">
        <v>4.7405599999999999E-2</v>
      </c>
      <c r="ES375">
        <v>2.4781600000000001E-2</v>
      </c>
      <c r="ET375">
        <v>1.7979200000000001E-2</v>
      </c>
      <c r="EU375">
        <v>69.705190000000002</v>
      </c>
      <c r="EV375">
        <v>69.238849999999999</v>
      </c>
      <c r="EW375">
        <v>69.131140000000002</v>
      </c>
      <c r="EX375">
        <v>68.941310000000001</v>
      </c>
      <c r="EY375">
        <v>68.825040000000001</v>
      </c>
      <c r="EZ375">
        <v>68.744770000000003</v>
      </c>
      <c r="FA375">
        <v>68.806049999999999</v>
      </c>
      <c r="FB375">
        <v>69.8446</v>
      </c>
      <c r="FC375">
        <v>71.534229999999994</v>
      </c>
      <c r="FD375">
        <v>74.120329999999996</v>
      </c>
      <c r="FE375">
        <v>76.793469999999999</v>
      </c>
      <c r="FF375">
        <v>78.720730000000003</v>
      </c>
      <c r="FG375">
        <v>79.877780000000001</v>
      </c>
      <c r="FH375">
        <v>80.273120000000006</v>
      </c>
      <c r="FI375">
        <v>80.617289999999997</v>
      </c>
      <c r="FJ375">
        <v>80.390690000000006</v>
      </c>
      <c r="FK375">
        <v>79.621669999999995</v>
      </c>
      <c r="FL375">
        <v>78.476209999999995</v>
      </c>
      <c r="FM375">
        <v>76.690920000000006</v>
      </c>
      <c r="FN375">
        <v>74.747669999999999</v>
      </c>
      <c r="FO375">
        <v>72.69023</v>
      </c>
      <c r="FP375">
        <v>71.382840000000002</v>
      </c>
      <c r="FQ375">
        <v>70.924589999999995</v>
      </c>
      <c r="FR375">
        <v>70.55153</v>
      </c>
      <c r="FS375">
        <v>0.33187499999999998</v>
      </c>
      <c r="FT375">
        <v>1.5138E-2</v>
      </c>
      <c r="FU375">
        <v>2.0518100000000001E-2</v>
      </c>
    </row>
    <row r="376" spans="1:177" x14ac:dyDescent="0.2">
      <c r="A376" t="s">
        <v>226</v>
      </c>
      <c r="B376" t="s">
        <v>199</v>
      </c>
      <c r="C376" t="s">
        <v>273</v>
      </c>
      <c r="D376" s="32" t="s">
        <v>236</v>
      </c>
      <c r="E376" t="s">
        <v>221</v>
      </c>
      <c r="F376">
        <v>2687</v>
      </c>
      <c r="G376">
        <v>0.85211239999999999</v>
      </c>
      <c r="H376">
        <v>0.75250790000000001</v>
      </c>
      <c r="I376">
        <v>0.68034139999999999</v>
      </c>
      <c r="J376">
        <v>0.6394379</v>
      </c>
      <c r="K376">
        <v>0.62928430000000002</v>
      </c>
      <c r="L376">
        <v>0.64620920000000004</v>
      </c>
      <c r="M376">
        <v>0.67262489999999997</v>
      </c>
      <c r="N376">
        <v>0.69105260000000002</v>
      </c>
      <c r="O376">
        <v>0.6777685</v>
      </c>
      <c r="P376">
        <v>0.67641320000000005</v>
      </c>
      <c r="Q376">
        <v>0.68971210000000005</v>
      </c>
      <c r="R376">
        <v>0.76007309999999995</v>
      </c>
      <c r="S376">
        <v>0.85377060000000005</v>
      </c>
      <c r="T376">
        <v>0.97456089999999995</v>
      </c>
      <c r="U376">
        <v>1.0717950000000001</v>
      </c>
      <c r="V376">
        <v>1.189228</v>
      </c>
      <c r="W376">
        <v>1.325758</v>
      </c>
      <c r="X376">
        <v>1.460642</v>
      </c>
      <c r="Y376">
        <v>1.5540719999999999</v>
      </c>
      <c r="Z376">
        <v>1.5183960000000001</v>
      </c>
      <c r="AA376">
        <v>1.4895499999999999</v>
      </c>
      <c r="AB376">
        <v>1.416901</v>
      </c>
      <c r="AC376">
        <v>1.226146</v>
      </c>
      <c r="AD376">
        <v>1.030775</v>
      </c>
      <c r="AE376">
        <v>-6.6514799999999999E-2</v>
      </c>
      <c r="AF376">
        <v>-6.3568899999999998E-2</v>
      </c>
      <c r="AG376">
        <v>-5.97303E-2</v>
      </c>
      <c r="AH376">
        <v>-5.4408900000000003E-2</v>
      </c>
      <c r="AI376">
        <v>-4.2673299999999997E-2</v>
      </c>
      <c r="AJ376">
        <v>-4.0584500000000003E-2</v>
      </c>
      <c r="AK376">
        <v>-3.2502799999999998E-2</v>
      </c>
      <c r="AL376">
        <v>-2.0262700000000002E-2</v>
      </c>
      <c r="AM376">
        <v>-1.0612699999999999E-2</v>
      </c>
      <c r="AN376">
        <v>7.0561E-3</v>
      </c>
      <c r="AO376">
        <v>-1.1837500000000001E-2</v>
      </c>
      <c r="AP376">
        <v>-3.6630000000000001E-4</v>
      </c>
      <c r="AQ376">
        <v>-8.7206999999999996E-3</v>
      </c>
      <c r="AR376">
        <v>1.9718099999999999E-2</v>
      </c>
      <c r="AS376">
        <v>4.2790799999999997E-2</v>
      </c>
      <c r="AT376">
        <v>5.7520099999999998E-2</v>
      </c>
      <c r="AU376">
        <v>8.4759899999999999E-2</v>
      </c>
      <c r="AV376">
        <v>9.5737600000000006E-2</v>
      </c>
      <c r="AW376">
        <v>8.31953E-2</v>
      </c>
      <c r="AX376">
        <v>6.7680799999999999E-2</v>
      </c>
      <c r="AY376">
        <v>4.8484100000000002E-2</v>
      </c>
      <c r="AZ376">
        <v>2.30782E-2</v>
      </c>
      <c r="BA376">
        <v>-7.8600000000000007E-3</v>
      </c>
      <c r="BB376">
        <v>-1.46681E-2</v>
      </c>
      <c r="BC376">
        <v>-4.6561699999999998E-2</v>
      </c>
      <c r="BD376">
        <v>-4.4090999999999998E-2</v>
      </c>
      <c r="BE376">
        <v>-4.2819999999999997E-2</v>
      </c>
      <c r="BF376">
        <v>-3.8550399999999999E-2</v>
      </c>
      <c r="BG376">
        <v>-2.80025E-2</v>
      </c>
      <c r="BH376">
        <v>-2.6505999999999998E-2</v>
      </c>
      <c r="BI376">
        <v>-1.8403800000000001E-2</v>
      </c>
      <c r="BJ376">
        <v>-5.4174999999999996E-3</v>
      </c>
      <c r="BK376">
        <v>5.8095999999999998E-3</v>
      </c>
      <c r="BL376">
        <v>2.6285300000000001E-2</v>
      </c>
      <c r="BM376">
        <v>1.10467E-2</v>
      </c>
      <c r="BN376">
        <v>2.4445499999999998E-2</v>
      </c>
      <c r="BO376">
        <v>1.7285399999999999E-2</v>
      </c>
      <c r="BP376">
        <v>4.57604E-2</v>
      </c>
      <c r="BQ376">
        <v>7.0019200000000004E-2</v>
      </c>
      <c r="BR376">
        <v>8.52155E-2</v>
      </c>
      <c r="BS376">
        <v>0.1124271</v>
      </c>
      <c r="BT376">
        <v>0.1228402</v>
      </c>
      <c r="BU376">
        <v>0.1109294</v>
      </c>
      <c r="BV376">
        <v>9.3866599999999994E-2</v>
      </c>
      <c r="BW376">
        <v>7.3774900000000004E-2</v>
      </c>
      <c r="BX376">
        <v>4.6651999999999999E-2</v>
      </c>
      <c r="BY376">
        <v>1.41733E-2</v>
      </c>
      <c r="BZ376">
        <v>5.4529000000000001E-3</v>
      </c>
      <c r="CA376">
        <v>-3.2742199999999999E-2</v>
      </c>
      <c r="CB376">
        <v>-3.0600700000000002E-2</v>
      </c>
      <c r="CC376">
        <v>-3.1108E-2</v>
      </c>
      <c r="CD376">
        <v>-2.7566899999999998E-2</v>
      </c>
      <c r="CE376">
        <v>-1.78415E-2</v>
      </c>
      <c r="CF376">
        <v>-1.67554E-2</v>
      </c>
      <c r="CG376">
        <v>-8.6388999999999997E-3</v>
      </c>
      <c r="CH376">
        <v>4.8643000000000002E-3</v>
      </c>
      <c r="CI376">
        <v>1.71836E-2</v>
      </c>
      <c r="CJ376">
        <v>3.9603399999999997E-2</v>
      </c>
      <c r="CK376">
        <v>2.6896199999999999E-2</v>
      </c>
      <c r="CL376">
        <v>4.1630100000000003E-2</v>
      </c>
      <c r="CM376">
        <v>3.5297099999999998E-2</v>
      </c>
      <c r="CN376">
        <v>6.3797300000000001E-2</v>
      </c>
      <c r="CO376">
        <v>8.8877499999999998E-2</v>
      </c>
      <c r="CP376">
        <v>0.1043973</v>
      </c>
      <c r="CQ376">
        <v>0.13158929999999999</v>
      </c>
      <c r="CR376">
        <v>0.1416113</v>
      </c>
      <c r="CS376">
        <v>0.1301379</v>
      </c>
      <c r="CT376">
        <v>0.1120028</v>
      </c>
      <c r="CU376">
        <v>9.1291200000000003E-2</v>
      </c>
      <c r="CV376">
        <v>6.2979099999999996E-2</v>
      </c>
      <c r="CW376">
        <v>2.9433600000000001E-2</v>
      </c>
      <c r="CX376">
        <v>1.9388699999999998E-2</v>
      </c>
      <c r="CY376">
        <v>-1.89228E-2</v>
      </c>
      <c r="CZ376">
        <v>-1.7110299999999998E-2</v>
      </c>
      <c r="DA376">
        <v>-1.9395900000000001E-2</v>
      </c>
      <c r="DB376">
        <v>-1.6583400000000002E-2</v>
      </c>
      <c r="DC376">
        <v>-7.6806000000000001E-3</v>
      </c>
      <c r="DD376">
        <v>-7.0047E-3</v>
      </c>
      <c r="DE376">
        <v>1.126E-3</v>
      </c>
      <c r="DF376">
        <v>1.5146E-2</v>
      </c>
      <c r="DG376">
        <v>2.8557599999999999E-2</v>
      </c>
      <c r="DH376">
        <v>5.2921500000000003E-2</v>
      </c>
      <c r="DI376">
        <v>4.27458E-2</v>
      </c>
      <c r="DJ376">
        <v>5.8814699999999998E-2</v>
      </c>
      <c r="DK376">
        <v>5.3308800000000003E-2</v>
      </c>
      <c r="DL376">
        <v>8.1834199999999996E-2</v>
      </c>
      <c r="DM376">
        <v>0.1077357</v>
      </c>
      <c r="DN376">
        <v>0.1235791</v>
      </c>
      <c r="DO376">
        <v>0.15075160000000001</v>
      </c>
      <c r="DP376">
        <v>0.16038250000000001</v>
      </c>
      <c r="DQ376">
        <v>0.14934649999999999</v>
      </c>
      <c r="DR376">
        <v>0.130139</v>
      </c>
      <c r="DS376">
        <v>0.1088074</v>
      </c>
      <c r="DT376">
        <v>7.9306199999999993E-2</v>
      </c>
      <c r="DU376">
        <v>4.4693799999999999E-2</v>
      </c>
      <c r="DV376">
        <v>3.3324399999999997E-2</v>
      </c>
      <c r="DW376">
        <v>1.0303000000000001E-3</v>
      </c>
      <c r="DX376">
        <v>2.3676000000000001E-3</v>
      </c>
      <c r="DY376">
        <v>-2.4857E-3</v>
      </c>
      <c r="DZ376">
        <v>-7.2499999999999995E-4</v>
      </c>
      <c r="EA376">
        <v>6.9902000000000002E-3</v>
      </c>
      <c r="EB376">
        <v>7.0736999999999996E-3</v>
      </c>
      <c r="EC376">
        <v>1.5225000000000001E-2</v>
      </c>
      <c r="ED376">
        <v>2.9991299999999999E-2</v>
      </c>
      <c r="EE376">
        <v>4.4979900000000003E-2</v>
      </c>
      <c r="EF376">
        <v>7.2150699999999998E-2</v>
      </c>
      <c r="EG376">
        <v>6.5629900000000005E-2</v>
      </c>
      <c r="EH376">
        <v>8.3626500000000006E-2</v>
      </c>
      <c r="EI376">
        <v>7.9314800000000005E-2</v>
      </c>
      <c r="EJ376">
        <v>0.1078766</v>
      </c>
      <c r="EK376">
        <v>0.1349641</v>
      </c>
      <c r="EL376">
        <v>0.15127450000000001</v>
      </c>
      <c r="EM376">
        <v>0.17841879999999999</v>
      </c>
      <c r="EN376">
        <v>0.18748509999999999</v>
      </c>
      <c r="EO376">
        <v>0.1770805</v>
      </c>
      <c r="EP376">
        <v>0.15632480000000001</v>
      </c>
      <c r="EQ376">
        <v>0.1340982</v>
      </c>
      <c r="ER376">
        <v>0.1028799</v>
      </c>
      <c r="ES376">
        <v>6.6727099999999998E-2</v>
      </c>
      <c r="ET376">
        <v>5.3445399999999997E-2</v>
      </c>
      <c r="EU376">
        <v>69.234530000000007</v>
      </c>
      <c r="EV376">
        <v>68.77825</v>
      </c>
      <c r="EW376">
        <v>68.338149999999999</v>
      </c>
      <c r="EX376">
        <v>67.98218</v>
      </c>
      <c r="EY376">
        <v>67.774209999999997</v>
      </c>
      <c r="EZ376">
        <v>67.569680000000005</v>
      </c>
      <c r="FA376">
        <v>67.468770000000006</v>
      </c>
      <c r="FB376">
        <v>68.671660000000003</v>
      </c>
      <c r="FC376">
        <v>71.311999999999998</v>
      </c>
      <c r="FD376">
        <v>75.038970000000006</v>
      </c>
      <c r="FE376">
        <v>78.504099999999994</v>
      </c>
      <c r="FF376">
        <v>81.481160000000003</v>
      </c>
      <c r="FG376">
        <v>83.697739999999996</v>
      </c>
      <c r="FH376">
        <v>84.699650000000005</v>
      </c>
      <c r="FI376">
        <v>85.128010000000003</v>
      </c>
      <c r="FJ376">
        <v>84.750129999999999</v>
      </c>
      <c r="FK376">
        <v>83.688220000000001</v>
      </c>
      <c r="FL376">
        <v>82.40222</v>
      </c>
      <c r="FM376">
        <v>80.350470000000001</v>
      </c>
      <c r="FN376">
        <v>77.573440000000005</v>
      </c>
      <c r="FO376">
        <v>74.274600000000007</v>
      </c>
      <c r="FP376">
        <v>72.195790000000002</v>
      </c>
      <c r="FQ376">
        <v>71.200299999999999</v>
      </c>
      <c r="FR376">
        <v>70.397350000000003</v>
      </c>
      <c r="FS376">
        <v>0.46428510000000001</v>
      </c>
      <c r="FT376">
        <v>2.13519E-2</v>
      </c>
      <c r="FU376">
        <v>3.1637400000000003E-2</v>
      </c>
    </row>
    <row r="377" spans="1:177" x14ac:dyDescent="0.2">
      <c r="A377" t="s">
        <v>226</v>
      </c>
      <c r="B377" t="s">
        <v>199</v>
      </c>
      <c r="C377" t="s">
        <v>273</v>
      </c>
      <c r="D377" s="32" t="s">
        <v>248</v>
      </c>
      <c r="E377" t="s">
        <v>219</v>
      </c>
      <c r="F377">
        <v>6817</v>
      </c>
      <c r="G377">
        <v>0.78168079999999995</v>
      </c>
      <c r="H377">
        <v>0.6841931</v>
      </c>
      <c r="I377">
        <v>0.61925260000000004</v>
      </c>
      <c r="J377">
        <v>0.57462500000000005</v>
      </c>
      <c r="K377">
        <v>0.55143509999999996</v>
      </c>
      <c r="L377">
        <v>0.5634614</v>
      </c>
      <c r="M377">
        <v>0.58341520000000002</v>
      </c>
      <c r="N377">
        <v>0.62702979999999997</v>
      </c>
      <c r="O377">
        <v>0.65149290000000004</v>
      </c>
      <c r="P377">
        <v>0.67926529999999996</v>
      </c>
      <c r="Q377">
        <v>0.70755860000000004</v>
      </c>
      <c r="R377">
        <v>0.8378755</v>
      </c>
      <c r="S377">
        <v>1.022251</v>
      </c>
      <c r="T377">
        <v>1.164806</v>
      </c>
      <c r="U377">
        <v>1.2935490000000001</v>
      </c>
      <c r="V377">
        <v>1.480793</v>
      </c>
      <c r="W377">
        <v>1.614698</v>
      </c>
      <c r="X377">
        <v>1.7256119999999999</v>
      </c>
      <c r="Y377">
        <v>1.8524590000000001</v>
      </c>
      <c r="Z377">
        <v>1.877745</v>
      </c>
      <c r="AA377">
        <v>1.829755</v>
      </c>
      <c r="AB377">
        <v>1.734807</v>
      </c>
      <c r="AC377">
        <v>1.5432079999999999</v>
      </c>
      <c r="AD377">
        <v>1.3537589999999999</v>
      </c>
      <c r="AE377">
        <v>-3.3519699999999999E-2</v>
      </c>
      <c r="AF377">
        <v>-4.2666599999999999E-2</v>
      </c>
      <c r="AG377">
        <v>-4.1051299999999999E-2</v>
      </c>
      <c r="AH377">
        <v>-2.6791200000000001E-2</v>
      </c>
      <c r="AI377">
        <v>-2.8621799999999999E-2</v>
      </c>
      <c r="AJ377">
        <v>-1.52484E-2</v>
      </c>
      <c r="AK377">
        <v>-1.6217599999999999E-2</v>
      </c>
      <c r="AL377">
        <v>-1.53755E-2</v>
      </c>
      <c r="AM377">
        <v>-8.0318000000000004E-3</v>
      </c>
      <c r="AN377">
        <v>7.1551000000000002E-3</v>
      </c>
      <c r="AO377">
        <v>-1.9078399999999999E-2</v>
      </c>
      <c r="AP377">
        <v>-1.48665E-2</v>
      </c>
      <c r="AQ377">
        <v>-5.2218000000000004E-3</v>
      </c>
      <c r="AR377">
        <v>-8.8450000000000004E-3</v>
      </c>
      <c r="AS377">
        <v>5.9747799999999997E-2</v>
      </c>
      <c r="AT377">
        <v>0.1002053</v>
      </c>
      <c r="AU377">
        <v>0.1531556</v>
      </c>
      <c r="AV377">
        <v>0.14058509999999999</v>
      </c>
      <c r="AW377">
        <v>0.11981600000000001</v>
      </c>
      <c r="AX377">
        <v>0.1235923</v>
      </c>
      <c r="AY377">
        <v>9.8209699999999997E-2</v>
      </c>
      <c r="AZ377">
        <v>2.8247499999999998E-2</v>
      </c>
      <c r="BA377">
        <v>1.7348000000000001E-3</v>
      </c>
      <c r="BB377">
        <v>-1.3541E-3</v>
      </c>
      <c r="BC377">
        <v>-1.83562E-2</v>
      </c>
      <c r="BD377">
        <v>-2.85282E-2</v>
      </c>
      <c r="BE377">
        <v>-2.8444299999999999E-2</v>
      </c>
      <c r="BF377">
        <v>-1.5289000000000001E-2</v>
      </c>
      <c r="BG377">
        <v>-1.84595E-2</v>
      </c>
      <c r="BH377">
        <v>-5.7384999999999997E-3</v>
      </c>
      <c r="BI377">
        <v>-6.3321999999999996E-3</v>
      </c>
      <c r="BJ377">
        <v>-4.7971000000000003E-3</v>
      </c>
      <c r="BK377">
        <v>4.1197999999999999E-3</v>
      </c>
      <c r="BL377">
        <v>2.1457E-2</v>
      </c>
      <c r="BM377">
        <v>-2.2485000000000001E-3</v>
      </c>
      <c r="BN377">
        <v>3.2093E-3</v>
      </c>
      <c r="BO377">
        <v>1.41692E-2</v>
      </c>
      <c r="BP377">
        <v>1.0813100000000001E-2</v>
      </c>
      <c r="BQ377">
        <v>7.9927200000000004E-2</v>
      </c>
      <c r="BR377">
        <v>0.12172819999999999</v>
      </c>
      <c r="BS377">
        <v>0.17468939999999999</v>
      </c>
      <c r="BT377">
        <v>0.16217880000000001</v>
      </c>
      <c r="BU377">
        <v>0.14100650000000001</v>
      </c>
      <c r="BV377">
        <v>0.14515330000000001</v>
      </c>
      <c r="BW377">
        <v>0.11871470000000001</v>
      </c>
      <c r="BX377">
        <v>4.7389000000000001E-2</v>
      </c>
      <c r="BY377">
        <v>1.9012899999999999E-2</v>
      </c>
      <c r="BZ377">
        <v>1.4531199999999999E-2</v>
      </c>
      <c r="CA377">
        <v>-7.8539999999999999E-3</v>
      </c>
      <c r="CB377">
        <v>-1.8736099999999999E-2</v>
      </c>
      <c r="CC377">
        <v>-1.9712799999999999E-2</v>
      </c>
      <c r="CD377">
        <v>-7.3226000000000003E-3</v>
      </c>
      <c r="CE377">
        <v>-1.1421199999999999E-2</v>
      </c>
      <c r="CF377">
        <v>8.4809999999999996E-4</v>
      </c>
      <c r="CG377">
        <v>5.1449999999999998E-4</v>
      </c>
      <c r="CH377">
        <v>2.5293999999999998E-3</v>
      </c>
      <c r="CI377">
        <v>1.2536E-2</v>
      </c>
      <c r="CJ377">
        <v>3.1362399999999999E-2</v>
      </c>
      <c r="CK377">
        <v>9.4077999999999991E-3</v>
      </c>
      <c r="CL377">
        <v>1.5728499999999999E-2</v>
      </c>
      <c r="CM377">
        <v>2.75994E-2</v>
      </c>
      <c r="CN377">
        <v>2.44283E-2</v>
      </c>
      <c r="CO377">
        <v>9.3903399999999998E-2</v>
      </c>
      <c r="CP377">
        <v>0.1366349</v>
      </c>
      <c r="CQ377">
        <v>0.18960360000000001</v>
      </c>
      <c r="CR377">
        <v>0.1771345</v>
      </c>
      <c r="CS377">
        <v>0.15568309999999999</v>
      </c>
      <c r="CT377">
        <v>0.16008649999999999</v>
      </c>
      <c r="CU377">
        <v>0.13291639999999999</v>
      </c>
      <c r="CV377">
        <v>6.06463E-2</v>
      </c>
      <c r="CW377">
        <v>3.0979699999999999E-2</v>
      </c>
      <c r="CX377">
        <v>2.5533299999999998E-2</v>
      </c>
      <c r="CY377">
        <v>2.6481999999999999E-3</v>
      </c>
      <c r="CZ377">
        <v>-8.9438999999999994E-3</v>
      </c>
      <c r="DA377">
        <v>-1.0981299999999999E-2</v>
      </c>
      <c r="DB377">
        <v>6.4389999999999998E-4</v>
      </c>
      <c r="DC377">
        <v>-4.3828000000000001E-3</v>
      </c>
      <c r="DD377">
        <v>7.4346000000000004E-3</v>
      </c>
      <c r="DE377">
        <v>7.3610999999999998E-3</v>
      </c>
      <c r="DF377">
        <v>9.8559000000000008E-3</v>
      </c>
      <c r="DG377">
        <v>2.0952200000000001E-2</v>
      </c>
      <c r="DH377">
        <v>4.1267900000000003E-2</v>
      </c>
      <c r="DI377">
        <v>2.1064099999999999E-2</v>
      </c>
      <c r="DJ377">
        <v>2.8247700000000001E-2</v>
      </c>
      <c r="DK377">
        <v>4.1029499999999997E-2</v>
      </c>
      <c r="DL377">
        <v>3.8043399999999998E-2</v>
      </c>
      <c r="DM377">
        <v>0.1078795</v>
      </c>
      <c r="DN377">
        <v>0.1515416</v>
      </c>
      <c r="DO377">
        <v>0.2045178</v>
      </c>
      <c r="DP377">
        <v>0.19209019999999999</v>
      </c>
      <c r="DQ377">
        <v>0.1703596</v>
      </c>
      <c r="DR377">
        <v>0.1750196</v>
      </c>
      <c r="DS377">
        <v>0.1471182</v>
      </c>
      <c r="DT377">
        <v>7.3903700000000003E-2</v>
      </c>
      <c r="DU377">
        <v>4.2946499999999999E-2</v>
      </c>
      <c r="DV377">
        <v>3.6535400000000003E-2</v>
      </c>
      <c r="DW377">
        <v>1.78116E-2</v>
      </c>
      <c r="DX377">
        <v>5.1945000000000003E-3</v>
      </c>
      <c r="DY377">
        <v>1.6256E-3</v>
      </c>
      <c r="DZ377">
        <v>1.21461E-2</v>
      </c>
      <c r="EA377">
        <v>5.7793999999999996E-3</v>
      </c>
      <c r="EB377">
        <v>1.6944500000000001E-2</v>
      </c>
      <c r="EC377">
        <v>1.7246500000000001E-2</v>
      </c>
      <c r="ED377">
        <v>2.0434299999999999E-2</v>
      </c>
      <c r="EE377">
        <v>3.3103899999999999E-2</v>
      </c>
      <c r="EF377">
        <v>5.55697E-2</v>
      </c>
      <c r="EG377">
        <v>3.7893900000000001E-2</v>
      </c>
      <c r="EH377">
        <v>4.6323400000000001E-2</v>
      </c>
      <c r="EI377">
        <v>6.0420500000000002E-2</v>
      </c>
      <c r="EJ377">
        <v>5.7701500000000003E-2</v>
      </c>
      <c r="EK377">
        <v>0.12805900000000001</v>
      </c>
      <c r="EL377">
        <v>0.17306450000000001</v>
      </c>
      <c r="EM377">
        <v>0.22605149999999999</v>
      </c>
      <c r="EN377">
        <v>0.21368390000000001</v>
      </c>
      <c r="EO377">
        <v>0.1915501</v>
      </c>
      <c r="EP377">
        <v>0.1965807</v>
      </c>
      <c r="EQ377">
        <v>0.1676232</v>
      </c>
      <c r="ER377">
        <v>9.3045199999999995E-2</v>
      </c>
      <c r="ES377">
        <v>6.0224600000000003E-2</v>
      </c>
      <c r="ET377">
        <v>5.2420700000000001E-2</v>
      </c>
      <c r="EU377">
        <v>68.535690000000002</v>
      </c>
      <c r="EV377">
        <v>67.246049999999997</v>
      </c>
      <c r="EW377">
        <v>66.629260000000002</v>
      </c>
      <c r="EX377">
        <v>66.343760000000003</v>
      </c>
      <c r="EY377">
        <v>66.377430000000004</v>
      </c>
      <c r="EZ377">
        <v>66.148439999999994</v>
      </c>
      <c r="FA377">
        <v>66.522400000000005</v>
      </c>
      <c r="FB377">
        <v>70.533100000000005</v>
      </c>
      <c r="FC377">
        <v>76.456280000000007</v>
      </c>
      <c r="FD377">
        <v>82.11703</v>
      </c>
      <c r="FE377">
        <v>87.490250000000003</v>
      </c>
      <c r="FF377">
        <v>92.432649999999995</v>
      </c>
      <c r="FG377">
        <v>94.377719999999997</v>
      </c>
      <c r="FH377">
        <v>94.422929999999994</v>
      </c>
      <c r="FI377">
        <v>96.305790000000002</v>
      </c>
      <c r="FJ377">
        <v>99.110439999999997</v>
      </c>
      <c r="FK377">
        <v>98.461089999999999</v>
      </c>
      <c r="FL377">
        <v>94.97345</v>
      </c>
      <c r="FM377">
        <v>90.163669999999996</v>
      </c>
      <c r="FN377">
        <v>87.087639999999993</v>
      </c>
      <c r="FO377">
        <v>81.815740000000005</v>
      </c>
      <c r="FP377">
        <v>78.02037</v>
      </c>
      <c r="FQ377">
        <v>76.356859999999998</v>
      </c>
      <c r="FR377">
        <v>75.16534</v>
      </c>
      <c r="FS377">
        <v>0.31625589999999998</v>
      </c>
      <c r="FT377">
        <v>1.44975E-2</v>
      </c>
      <c r="FU377">
        <v>2.3765700000000001E-2</v>
      </c>
    </row>
    <row r="378" spans="1:177" x14ac:dyDescent="0.2">
      <c r="A378" t="s">
        <v>226</v>
      </c>
      <c r="B378" t="s">
        <v>199</v>
      </c>
      <c r="C378" t="s">
        <v>273</v>
      </c>
      <c r="D378" s="32" t="s">
        <v>248</v>
      </c>
      <c r="E378" t="s">
        <v>220</v>
      </c>
      <c r="F378">
        <v>4130</v>
      </c>
      <c r="G378">
        <v>0.75206660000000003</v>
      </c>
      <c r="H378">
        <v>0.6750834</v>
      </c>
      <c r="I378">
        <v>0.60702440000000002</v>
      </c>
      <c r="J378">
        <v>0.56340190000000001</v>
      </c>
      <c r="K378">
        <v>0.53194430000000004</v>
      </c>
      <c r="L378">
        <v>0.53413770000000005</v>
      </c>
      <c r="M378">
        <v>0.55575730000000001</v>
      </c>
      <c r="N378">
        <v>0.61052740000000005</v>
      </c>
      <c r="O378">
        <v>0.634463</v>
      </c>
      <c r="P378">
        <v>0.65088550000000001</v>
      </c>
      <c r="Q378">
        <v>0.66482010000000002</v>
      </c>
      <c r="R378">
        <v>0.76224950000000002</v>
      </c>
      <c r="S378">
        <v>0.86959169999999997</v>
      </c>
      <c r="T378">
        <v>0.9613604</v>
      </c>
      <c r="U378">
        <v>1.097091</v>
      </c>
      <c r="V378">
        <v>1.2493920000000001</v>
      </c>
      <c r="W378">
        <v>1.3753070000000001</v>
      </c>
      <c r="X378">
        <v>1.4909490000000001</v>
      </c>
      <c r="Y378">
        <v>1.568138</v>
      </c>
      <c r="Z378">
        <v>1.630836</v>
      </c>
      <c r="AA378">
        <v>1.583998</v>
      </c>
      <c r="AB378">
        <v>1.5139849999999999</v>
      </c>
      <c r="AC378">
        <v>1.3786970000000001</v>
      </c>
      <c r="AD378">
        <v>1.211084</v>
      </c>
      <c r="AE378">
        <v>-4.3708299999999999E-2</v>
      </c>
      <c r="AF378">
        <v>-3.3730799999999998E-2</v>
      </c>
      <c r="AG378">
        <v>-3.34635E-2</v>
      </c>
      <c r="AH378">
        <v>-1.6955999999999999E-2</v>
      </c>
      <c r="AI378">
        <v>-2.1465600000000001E-2</v>
      </c>
      <c r="AJ378">
        <v>-9.3576000000000006E-3</v>
      </c>
      <c r="AK378">
        <v>-1.42776E-2</v>
      </c>
      <c r="AL378">
        <v>-3.9505E-3</v>
      </c>
      <c r="AM378">
        <v>-7.2230000000000003E-3</v>
      </c>
      <c r="AN378">
        <v>1.1266699999999999E-2</v>
      </c>
      <c r="AO378">
        <v>-1.7159199999999999E-2</v>
      </c>
      <c r="AP378">
        <v>-7.9778999999999996E-3</v>
      </c>
      <c r="AQ378">
        <v>-2.8303E-3</v>
      </c>
      <c r="AR378">
        <v>-1.2695700000000001E-2</v>
      </c>
      <c r="AS378">
        <v>3.4964099999999998E-2</v>
      </c>
      <c r="AT378">
        <v>8.2400899999999999E-2</v>
      </c>
      <c r="AU378">
        <v>0.13003519999999999</v>
      </c>
      <c r="AV378">
        <v>0.124512</v>
      </c>
      <c r="AW378">
        <v>8.8902700000000001E-2</v>
      </c>
      <c r="AX378">
        <v>0.1082679</v>
      </c>
      <c r="AY378">
        <v>6.5461800000000001E-2</v>
      </c>
      <c r="AZ378">
        <v>2.6300999999999998E-3</v>
      </c>
      <c r="BA378">
        <v>-1.20062E-2</v>
      </c>
      <c r="BB378">
        <v>-2.5831999999999999E-3</v>
      </c>
      <c r="BC378">
        <v>-2.64367E-2</v>
      </c>
      <c r="BD378">
        <v>-1.7412400000000001E-2</v>
      </c>
      <c r="BE378">
        <v>-1.8725200000000001E-2</v>
      </c>
      <c r="BF378">
        <v>-3.9001000000000001E-3</v>
      </c>
      <c r="BG378">
        <v>-9.7348000000000001E-3</v>
      </c>
      <c r="BH378">
        <v>1.5196000000000001E-3</v>
      </c>
      <c r="BI378">
        <v>-2.8046E-3</v>
      </c>
      <c r="BJ378">
        <v>8.3309999999999999E-3</v>
      </c>
      <c r="BK378">
        <v>6.1285000000000003E-3</v>
      </c>
      <c r="BL378">
        <v>2.7577000000000001E-2</v>
      </c>
      <c r="BM378">
        <v>1.0866000000000001E-3</v>
      </c>
      <c r="BN378">
        <v>1.11228E-2</v>
      </c>
      <c r="BO378">
        <v>1.83859E-2</v>
      </c>
      <c r="BP378">
        <v>8.9245000000000001E-3</v>
      </c>
      <c r="BQ378">
        <v>5.7598700000000003E-2</v>
      </c>
      <c r="BR378">
        <v>0.1056845</v>
      </c>
      <c r="BS378">
        <v>0.1530908</v>
      </c>
      <c r="BT378">
        <v>0.14830399999999999</v>
      </c>
      <c r="BU378">
        <v>0.112346</v>
      </c>
      <c r="BV378">
        <v>0.13301260000000001</v>
      </c>
      <c r="BW378">
        <v>8.9829800000000001E-2</v>
      </c>
      <c r="BX378">
        <v>2.5747800000000001E-2</v>
      </c>
      <c r="BY378">
        <v>8.9832000000000002E-3</v>
      </c>
      <c r="BZ378">
        <v>1.7027500000000001E-2</v>
      </c>
      <c r="CA378">
        <v>-1.44745E-2</v>
      </c>
      <c r="CB378">
        <v>-6.1104000000000002E-3</v>
      </c>
      <c r="CC378">
        <v>-8.5175000000000008E-3</v>
      </c>
      <c r="CD378">
        <v>5.1424000000000001E-3</v>
      </c>
      <c r="CE378">
        <v>-1.6100000000000001E-3</v>
      </c>
      <c r="CF378">
        <v>9.0532000000000008E-3</v>
      </c>
      <c r="CG378">
        <v>5.1415000000000002E-3</v>
      </c>
      <c r="CH378">
        <v>1.6837100000000001E-2</v>
      </c>
      <c r="CI378">
        <v>1.53758E-2</v>
      </c>
      <c r="CJ378">
        <v>3.8873400000000002E-2</v>
      </c>
      <c r="CK378">
        <v>1.37235E-2</v>
      </c>
      <c r="CL378">
        <v>2.4351899999999999E-2</v>
      </c>
      <c r="CM378">
        <v>3.3080199999999997E-2</v>
      </c>
      <c r="CN378">
        <v>2.38985E-2</v>
      </c>
      <c r="CO378">
        <v>7.3275400000000004E-2</v>
      </c>
      <c r="CP378">
        <v>0.1218106</v>
      </c>
      <c r="CQ378">
        <v>0.16905899999999999</v>
      </c>
      <c r="CR378">
        <v>0.16478229999999999</v>
      </c>
      <c r="CS378">
        <v>0.12858269999999999</v>
      </c>
      <c r="CT378">
        <v>0.1501506</v>
      </c>
      <c r="CU378">
        <v>0.10670689999999999</v>
      </c>
      <c r="CV378">
        <v>4.1758999999999998E-2</v>
      </c>
      <c r="CW378">
        <v>2.35204E-2</v>
      </c>
      <c r="CX378">
        <v>3.06097E-2</v>
      </c>
      <c r="CY378">
        <v>-2.5122E-3</v>
      </c>
      <c r="CZ378">
        <v>5.1916999999999996E-3</v>
      </c>
      <c r="DA378">
        <v>1.6902E-3</v>
      </c>
      <c r="DB378">
        <v>1.41849E-2</v>
      </c>
      <c r="DC378">
        <v>6.5147E-3</v>
      </c>
      <c r="DD378">
        <v>1.6586799999999999E-2</v>
      </c>
      <c r="DE378">
        <v>1.3087700000000001E-2</v>
      </c>
      <c r="DF378">
        <v>2.53432E-2</v>
      </c>
      <c r="DG378">
        <v>2.4622999999999999E-2</v>
      </c>
      <c r="DH378">
        <v>5.0169900000000003E-2</v>
      </c>
      <c r="DI378">
        <v>2.6360499999999999E-2</v>
      </c>
      <c r="DJ378">
        <v>3.7581000000000003E-2</v>
      </c>
      <c r="DK378">
        <v>4.7774499999999998E-2</v>
      </c>
      <c r="DL378">
        <v>3.88726E-2</v>
      </c>
      <c r="DM378">
        <v>8.8952000000000003E-2</v>
      </c>
      <c r="DN378">
        <v>0.1379367</v>
      </c>
      <c r="DO378">
        <v>0.18502730000000001</v>
      </c>
      <c r="DP378">
        <v>0.18126049999999999</v>
      </c>
      <c r="DQ378">
        <v>0.14481949999999999</v>
      </c>
      <c r="DR378">
        <v>0.16728870000000001</v>
      </c>
      <c r="DS378">
        <v>0.1235841</v>
      </c>
      <c r="DT378">
        <v>5.7770200000000001E-2</v>
      </c>
      <c r="DU378">
        <v>3.8057599999999997E-2</v>
      </c>
      <c r="DV378">
        <v>4.4192000000000002E-2</v>
      </c>
      <c r="DW378">
        <v>1.4759400000000001E-2</v>
      </c>
      <c r="DX378">
        <v>2.1510100000000001E-2</v>
      </c>
      <c r="DY378">
        <v>1.6428499999999999E-2</v>
      </c>
      <c r="DZ378">
        <v>2.7240799999999999E-2</v>
      </c>
      <c r="EA378">
        <v>1.8245500000000001E-2</v>
      </c>
      <c r="EB378">
        <v>2.7463999999999999E-2</v>
      </c>
      <c r="EC378">
        <v>2.4560700000000001E-2</v>
      </c>
      <c r="ED378">
        <v>3.7624699999999997E-2</v>
      </c>
      <c r="EE378">
        <v>3.7974500000000001E-2</v>
      </c>
      <c r="EF378">
        <v>6.6480200000000003E-2</v>
      </c>
      <c r="EG378">
        <v>4.4606300000000002E-2</v>
      </c>
      <c r="EH378">
        <v>5.6681700000000002E-2</v>
      </c>
      <c r="EI378">
        <v>6.8990800000000005E-2</v>
      </c>
      <c r="EJ378">
        <v>6.0492700000000003E-2</v>
      </c>
      <c r="EK378">
        <v>0.11158659999999999</v>
      </c>
      <c r="EL378">
        <v>0.16122030000000001</v>
      </c>
      <c r="EM378">
        <v>0.20808289999999999</v>
      </c>
      <c r="EN378">
        <v>0.2050525</v>
      </c>
      <c r="EO378">
        <v>0.16826279999999999</v>
      </c>
      <c r="EP378">
        <v>0.19203329999999999</v>
      </c>
      <c r="EQ378">
        <v>0.147952</v>
      </c>
      <c r="ER378">
        <v>8.0887799999999996E-2</v>
      </c>
      <c r="ES378">
        <v>5.9047000000000002E-2</v>
      </c>
      <c r="ET378">
        <v>6.3802700000000004E-2</v>
      </c>
      <c r="EU378">
        <v>68.765389999999996</v>
      </c>
      <c r="EV378">
        <v>66.969710000000006</v>
      </c>
      <c r="EW378">
        <v>66.713620000000006</v>
      </c>
      <c r="EX378">
        <v>66.816119999999998</v>
      </c>
      <c r="EY378">
        <v>66.925600000000003</v>
      </c>
      <c r="EZ378">
        <v>66.840429999999998</v>
      </c>
      <c r="FA378">
        <v>67.185680000000005</v>
      </c>
      <c r="FB378">
        <v>70.659840000000003</v>
      </c>
      <c r="FC378">
        <v>75.648859999999999</v>
      </c>
      <c r="FD378">
        <v>79.883979999999994</v>
      </c>
      <c r="FE378">
        <v>84.7072</v>
      </c>
      <c r="FF378">
        <v>89.809039999999996</v>
      </c>
      <c r="FG378">
        <v>90.990790000000004</v>
      </c>
      <c r="FH378">
        <v>90.553070000000005</v>
      </c>
      <c r="FI378">
        <v>93.654589999999999</v>
      </c>
      <c r="FJ378">
        <v>96.920879999999997</v>
      </c>
      <c r="FK378">
        <v>96.035899999999998</v>
      </c>
      <c r="FL378">
        <v>91.592119999999994</v>
      </c>
      <c r="FM378">
        <v>86.90128</v>
      </c>
      <c r="FN378">
        <v>84.211179999999999</v>
      </c>
      <c r="FO378">
        <v>79.492609999999999</v>
      </c>
      <c r="FP378">
        <v>75.168469999999999</v>
      </c>
      <c r="FQ378">
        <v>74.411929999999998</v>
      </c>
      <c r="FR378">
        <v>73.699780000000004</v>
      </c>
      <c r="FS378">
        <v>0.36567480000000002</v>
      </c>
      <c r="FT378">
        <v>1.6414399999999999E-2</v>
      </c>
      <c r="FU378">
        <v>2.6494799999999999E-2</v>
      </c>
    </row>
    <row r="379" spans="1:177" x14ac:dyDescent="0.2">
      <c r="A379" t="s">
        <v>226</v>
      </c>
      <c r="B379" t="s">
        <v>199</v>
      </c>
      <c r="C379" t="s">
        <v>273</v>
      </c>
      <c r="D379" s="32" t="s">
        <v>248</v>
      </c>
      <c r="E379" t="s">
        <v>221</v>
      </c>
      <c r="F379">
        <v>2687</v>
      </c>
      <c r="G379">
        <v>0.83101919999999996</v>
      </c>
      <c r="H379">
        <v>0.69981380000000004</v>
      </c>
      <c r="I379">
        <v>0.63705120000000004</v>
      </c>
      <c r="J379">
        <v>0.59398289999999998</v>
      </c>
      <c r="K379">
        <v>0.58350489999999999</v>
      </c>
      <c r="L379">
        <v>0.60754900000000001</v>
      </c>
      <c r="M379">
        <v>0.62360360000000004</v>
      </c>
      <c r="N379">
        <v>0.64975890000000003</v>
      </c>
      <c r="O379">
        <v>0.67508939999999995</v>
      </c>
      <c r="P379">
        <v>0.71252479999999996</v>
      </c>
      <c r="Q379">
        <v>0.76078789999999996</v>
      </c>
      <c r="R379">
        <v>0.93883119999999998</v>
      </c>
      <c r="S379">
        <v>1.2296069999999999</v>
      </c>
      <c r="T379">
        <v>1.4395519999999999</v>
      </c>
      <c r="U379">
        <v>1.5899719999999999</v>
      </c>
      <c r="V379">
        <v>1.8226439999999999</v>
      </c>
      <c r="W379">
        <v>1.977131</v>
      </c>
      <c r="X379">
        <v>2.0875349999999999</v>
      </c>
      <c r="Y379">
        <v>2.2609319999999999</v>
      </c>
      <c r="Z379">
        <v>2.2200160000000002</v>
      </c>
      <c r="AA379">
        <v>2.18181</v>
      </c>
      <c r="AB379">
        <v>2.0508739999999999</v>
      </c>
      <c r="AC379">
        <v>1.779163</v>
      </c>
      <c r="AD379">
        <v>1.5524560000000001</v>
      </c>
      <c r="AE379">
        <v>-4.0447299999999999E-2</v>
      </c>
      <c r="AF379">
        <v>-8.0270800000000003E-2</v>
      </c>
      <c r="AG379">
        <v>-7.4289300000000003E-2</v>
      </c>
      <c r="AH379">
        <v>-6.1764800000000002E-2</v>
      </c>
      <c r="AI379">
        <v>-5.6778700000000001E-2</v>
      </c>
      <c r="AJ379">
        <v>-4.0049500000000002E-2</v>
      </c>
      <c r="AK379">
        <v>-3.6114599999999997E-2</v>
      </c>
      <c r="AL379">
        <v>-5.2531300000000003E-2</v>
      </c>
      <c r="AM379">
        <v>-3.0086399999999999E-2</v>
      </c>
      <c r="AN379">
        <v>-2.4565E-2</v>
      </c>
      <c r="AO379">
        <v>-5.1566000000000001E-2</v>
      </c>
      <c r="AP379">
        <v>-5.5936199999999998E-2</v>
      </c>
      <c r="AQ379">
        <v>-4.5810799999999999E-2</v>
      </c>
      <c r="AR379">
        <v>-4.06235E-2</v>
      </c>
      <c r="AS379">
        <v>6.3870999999999997E-2</v>
      </c>
      <c r="AT379">
        <v>8.9979600000000007E-2</v>
      </c>
      <c r="AU379">
        <v>0.15265380000000001</v>
      </c>
      <c r="AV379">
        <v>0.13081570000000001</v>
      </c>
      <c r="AW379">
        <v>0.1336408</v>
      </c>
      <c r="AX379">
        <v>0.10599160000000001</v>
      </c>
      <c r="AY379">
        <v>0.11412360000000001</v>
      </c>
      <c r="AZ379">
        <v>3.6236400000000002E-2</v>
      </c>
      <c r="BA379">
        <v>-6.4846000000000001E-3</v>
      </c>
      <c r="BB379">
        <v>-2.7319300000000001E-2</v>
      </c>
      <c r="BC379">
        <v>-1.33093E-2</v>
      </c>
      <c r="BD379">
        <v>-5.5595100000000001E-2</v>
      </c>
      <c r="BE379">
        <v>-5.2339900000000002E-2</v>
      </c>
      <c r="BF379">
        <v>-4.1129400000000003E-2</v>
      </c>
      <c r="BG379">
        <v>-3.8793800000000003E-2</v>
      </c>
      <c r="BH379">
        <v>-2.3136299999999999E-2</v>
      </c>
      <c r="BI379">
        <v>-1.8347499999999999E-2</v>
      </c>
      <c r="BJ379">
        <v>-3.3501400000000001E-2</v>
      </c>
      <c r="BK379">
        <v>-7.6432000000000002E-3</v>
      </c>
      <c r="BL379">
        <v>1.7101E-3</v>
      </c>
      <c r="BM379">
        <v>-1.9415399999999999E-2</v>
      </c>
      <c r="BN379">
        <v>-2.0903600000000001E-2</v>
      </c>
      <c r="BO379">
        <v>-8.8824999999999998E-3</v>
      </c>
      <c r="BP379">
        <v>-3.2552000000000002E-3</v>
      </c>
      <c r="BQ379">
        <v>0.1013425</v>
      </c>
      <c r="BR379">
        <v>0.13073789999999999</v>
      </c>
      <c r="BS379">
        <v>0.19375339999999999</v>
      </c>
      <c r="BT379">
        <v>0.17114889999999999</v>
      </c>
      <c r="BU379">
        <v>0.17292250000000001</v>
      </c>
      <c r="BV379">
        <v>0.14478750000000001</v>
      </c>
      <c r="BW379">
        <v>0.1498323</v>
      </c>
      <c r="BX379">
        <v>6.9065199999999993E-2</v>
      </c>
      <c r="BY379">
        <v>2.3305099999999999E-2</v>
      </c>
      <c r="BZ379">
        <v>-4.2109999999999999E-4</v>
      </c>
      <c r="CA379">
        <v>5.4865000000000001E-3</v>
      </c>
      <c r="CB379">
        <v>-3.8504700000000003E-2</v>
      </c>
      <c r="CC379">
        <v>-3.7137799999999999E-2</v>
      </c>
      <c r="CD379">
        <v>-2.6837400000000001E-2</v>
      </c>
      <c r="CE379">
        <v>-2.63374E-2</v>
      </c>
      <c r="CF379">
        <v>-1.14223E-2</v>
      </c>
      <c r="CG379">
        <v>-6.0420999999999999E-3</v>
      </c>
      <c r="CH379">
        <v>-2.03214E-2</v>
      </c>
      <c r="CI379">
        <v>7.9007999999999995E-3</v>
      </c>
      <c r="CJ379">
        <v>1.9908200000000001E-2</v>
      </c>
      <c r="CK379">
        <v>2.8519999999999999E-3</v>
      </c>
      <c r="CL379">
        <v>3.3598E-3</v>
      </c>
      <c r="CM379">
        <v>1.6693900000000001E-2</v>
      </c>
      <c r="CN379">
        <v>2.2625900000000001E-2</v>
      </c>
      <c r="CO379">
        <v>0.1272952</v>
      </c>
      <c r="CP379">
        <v>0.158967</v>
      </c>
      <c r="CQ379">
        <v>0.22221879999999999</v>
      </c>
      <c r="CR379">
        <v>0.1990836</v>
      </c>
      <c r="CS379">
        <v>0.2001289</v>
      </c>
      <c r="CT379">
        <v>0.17165749999999999</v>
      </c>
      <c r="CU379">
        <v>0.174564</v>
      </c>
      <c r="CV379">
        <v>9.18022E-2</v>
      </c>
      <c r="CW379">
        <v>4.3937299999999999E-2</v>
      </c>
      <c r="CX379">
        <v>1.8208499999999999E-2</v>
      </c>
      <c r="CY379">
        <v>2.42822E-2</v>
      </c>
      <c r="CZ379">
        <v>-2.1414300000000001E-2</v>
      </c>
      <c r="DA379">
        <v>-2.1935799999999998E-2</v>
      </c>
      <c r="DB379">
        <v>-1.25454E-2</v>
      </c>
      <c r="DC379">
        <v>-1.38811E-2</v>
      </c>
      <c r="DD379">
        <v>2.9169999999999999E-4</v>
      </c>
      <c r="DE379">
        <v>6.2633000000000003E-3</v>
      </c>
      <c r="DF379">
        <v>-7.1412999999999997E-3</v>
      </c>
      <c r="DG379">
        <v>2.3444900000000001E-2</v>
      </c>
      <c r="DH379">
        <v>3.81062E-2</v>
      </c>
      <c r="DI379">
        <v>2.51194E-2</v>
      </c>
      <c r="DJ379">
        <v>2.76233E-2</v>
      </c>
      <c r="DK379">
        <v>4.2270299999999997E-2</v>
      </c>
      <c r="DL379">
        <v>4.8507099999999997E-2</v>
      </c>
      <c r="DM379">
        <v>0.15324779999999999</v>
      </c>
      <c r="DN379">
        <v>0.1871961</v>
      </c>
      <c r="DO379">
        <v>0.25068430000000003</v>
      </c>
      <c r="DP379">
        <v>0.22701830000000001</v>
      </c>
      <c r="DQ379">
        <v>0.22733539999999999</v>
      </c>
      <c r="DR379">
        <v>0.19852739999999999</v>
      </c>
      <c r="DS379">
        <v>0.19929569999999999</v>
      </c>
      <c r="DT379">
        <v>0.1145393</v>
      </c>
      <c r="DU379">
        <v>6.4569600000000005E-2</v>
      </c>
      <c r="DV379">
        <v>3.6838099999999999E-2</v>
      </c>
      <c r="DW379">
        <v>5.1420300000000002E-2</v>
      </c>
      <c r="DX379">
        <v>3.2615000000000001E-3</v>
      </c>
      <c r="DY379">
        <v>1.36E-5</v>
      </c>
      <c r="DZ379">
        <v>8.09E-3</v>
      </c>
      <c r="EA379">
        <v>4.1038000000000003E-3</v>
      </c>
      <c r="EB379">
        <v>1.7204899999999999E-2</v>
      </c>
      <c r="EC379">
        <v>2.40304E-2</v>
      </c>
      <c r="ED379">
        <v>1.1888599999999999E-2</v>
      </c>
      <c r="EE379">
        <v>4.5887999999999998E-2</v>
      </c>
      <c r="EF379">
        <v>6.4381300000000002E-2</v>
      </c>
      <c r="EG379">
        <v>5.7270000000000001E-2</v>
      </c>
      <c r="EH379">
        <v>6.26559E-2</v>
      </c>
      <c r="EI379">
        <v>7.9198500000000005E-2</v>
      </c>
      <c r="EJ379">
        <v>8.5875400000000005E-2</v>
      </c>
      <c r="EK379">
        <v>0.19071930000000001</v>
      </c>
      <c r="EL379">
        <v>0.2279545</v>
      </c>
      <c r="EM379">
        <v>0.29178379999999998</v>
      </c>
      <c r="EN379">
        <v>0.26735150000000002</v>
      </c>
      <c r="EO379">
        <v>0.2666171</v>
      </c>
      <c r="EP379">
        <v>0.23732320000000001</v>
      </c>
      <c r="EQ379">
        <v>0.23500450000000001</v>
      </c>
      <c r="ER379">
        <v>0.1473681</v>
      </c>
      <c r="ES379">
        <v>9.4359299999999993E-2</v>
      </c>
      <c r="ET379">
        <v>6.3736399999999999E-2</v>
      </c>
      <c r="EU379">
        <v>68.186199999999999</v>
      </c>
      <c r="EV379">
        <v>67.667509999999993</v>
      </c>
      <c r="EW379">
        <v>66.501490000000004</v>
      </c>
      <c r="EX379">
        <v>65.625789999999995</v>
      </c>
      <c r="EY379">
        <v>65.54401</v>
      </c>
      <c r="EZ379">
        <v>65.095889999999997</v>
      </c>
      <c r="FA379">
        <v>65.513679999999994</v>
      </c>
      <c r="FB379">
        <v>70.341380000000001</v>
      </c>
      <c r="FC379">
        <v>77.687389999999994</v>
      </c>
      <c r="FD379">
        <v>85.518569999999997</v>
      </c>
      <c r="FE379">
        <v>91.729010000000002</v>
      </c>
      <c r="FF379">
        <v>96.43092</v>
      </c>
      <c r="FG379">
        <v>99.538780000000003</v>
      </c>
      <c r="FH379">
        <v>100.32080000000001</v>
      </c>
      <c r="FI379">
        <v>100.3462</v>
      </c>
      <c r="FJ379">
        <v>102.449</v>
      </c>
      <c r="FK379">
        <v>102.16</v>
      </c>
      <c r="FL379">
        <v>100.1276</v>
      </c>
      <c r="FM379">
        <v>95.135649999999998</v>
      </c>
      <c r="FN379">
        <v>91.471919999999997</v>
      </c>
      <c r="FO379">
        <v>85.355879999999999</v>
      </c>
      <c r="FP379">
        <v>82.365039999999993</v>
      </c>
      <c r="FQ379">
        <v>79.319680000000005</v>
      </c>
      <c r="FR379">
        <v>77.397689999999997</v>
      </c>
      <c r="FS379">
        <v>0.56466609999999995</v>
      </c>
      <c r="FT379">
        <v>2.6711499999999999E-2</v>
      </c>
      <c r="FU379">
        <v>4.3488699999999998E-2</v>
      </c>
    </row>
    <row r="380" spans="1:177" x14ac:dyDescent="0.2">
      <c r="A380" t="s">
        <v>226</v>
      </c>
      <c r="B380" t="s">
        <v>199</v>
      </c>
      <c r="C380" t="s">
        <v>273</v>
      </c>
      <c r="D380" s="32" t="s">
        <v>237</v>
      </c>
      <c r="E380" t="s">
        <v>219</v>
      </c>
      <c r="F380">
        <v>6542</v>
      </c>
      <c r="G380">
        <v>0.58540740000000002</v>
      </c>
      <c r="H380">
        <v>0.52645900000000001</v>
      </c>
      <c r="I380">
        <v>0.48586400000000002</v>
      </c>
      <c r="J380">
        <v>0.4654683</v>
      </c>
      <c r="K380">
        <v>0.45821479999999998</v>
      </c>
      <c r="L380">
        <v>0.49288959999999998</v>
      </c>
      <c r="M380">
        <v>0.53371579999999996</v>
      </c>
      <c r="N380">
        <v>0.56169860000000005</v>
      </c>
      <c r="O380">
        <v>0.53636200000000001</v>
      </c>
      <c r="P380">
        <v>0.49349880000000002</v>
      </c>
      <c r="Q380">
        <v>0.45635540000000002</v>
      </c>
      <c r="R380">
        <v>0.44045570000000001</v>
      </c>
      <c r="S380">
        <v>0.44526280000000001</v>
      </c>
      <c r="T380">
        <v>0.46460180000000001</v>
      </c>
      <c r="U380">
        <v>0.50443640000000001</v>
      </c>
      <c r="V380">
        <v>0.56871530000000003</v>
      </c>
      <c r="W380">
        <v>0.65552670000000002</v>
      </c>
      <c r="X380">
        <v>0.7626579</v>
      </c>
      <c r="Y380">
        <v>0.84712589999999999</v>
      </c>
      <c r="Z380">
        <v>0.90305530000000001</v>
      </c>
      <c r="AA380">
        <v>0.96094400000000002</v>
      </c>
      <c r="AB380">
        <v>0.9286162</v>
      </c>
      <c r="AC380">
        <v>0.80624799999999996</v>
      </c>
      <c r="AD380">
        <v>0.6789906</v>
      </c>
      <c r="AE380">
        <v>-3.2365400000000003E-2</v>
      </c>
      <c r="AF380">
        <v>-3.22647E-2</v>
      </c>
      <c r="AG380">
        <v>-3.6903999999999999E-2</v>
      </c>
      <c r="AH380">
        <v>-3.1666800000000002E-2</v>
      </c>
      <c r="AI380">
        <v>-2.97497E-2</v>
      </c>
      <c r="AJ380">
        <v>-1.6993899999999999E-2</v>
      </c>
      <c r="AK380">
        <v>-1.9564499999999999E-2</v>
      </c>
      <c r="AL380">
        <v>-2.4960199999999998E-2</v>
      </c>
      <c r="AM380">
        <v>-1.2050999999999999E-2</v>
      </c>
      <c r="AN380">
        <v>-6.4933999999999999E-3</v>
      </c>
      <c r="AO380">
        <v>-8.0041999999999995E-3</v>
      </c>
      <c r="AP380">
        <v>-7.6874999999999999E-3</v>
      </c>
      <c r="AQ380">
        <v>-1.1579600000000001E-2</v>
      </c>
      <c r="AR380">
        <v>-8.7186999999999994E-3</v>
      </c>
      <c r="AS380">
        <v>-2.4139999999999999E-3</v>
      </c>
      <c r="AT380">
        <v>5.7704999999999996E-3</v>
      </c>
      <c r="AU380">
        <v>2.87151E-2</v>
      </c>
      <c r="AV380">
        <v>2.5435300000000001E-2</v>
      </c>
      <c r="AW380">
        <v>2.2848899999999998E-2</v>
      </c>
      <c r="AX380">
        <v>2.9517000000000002E-2</v>
      </c>
      <c r="AY380">
        <v>2.2251E-2</v>
      </c>
      <c r="AZ380">
        <v>1.39858E-2</v>
      </c>
      <c r="BA380">
        <v>1.1612E-3</v>
      </c>
      <c r="BB380">
        <v>-7.7143999999999997E-3</v>
      </c>
      <c r="BC380">
        <v>-2.1574400000000001E-2</v>
      </c>
      <c r="BD380">
        <v>-2.2061299999999999E-2</v>
      </c>
      <c r="BE380">
        <v>-2.7442899999999999E-2</v>
      </c>
      <c r="BF380">
        <v>-2.28433E-2</v>
      </c>
      <c r="BG380">
        <v>-2.14764E-2</v>
      </c>
      <c r="BH380">
        <v>-9.0793999999999996E-3</v>
      </c>
      <c r="BI380">
        <v>-1.11298E-2</v>
      </c>
      <c r="BJ380">
        <v>-1.61105E-2</v>
      </c>
      <c r="BK380">
        <v>-3.0195999999999999E-3</v>
      </c>
      <c r="BL380">
        <v>3.2117999999999999E-3</v>
      </c>
      <c r="BM380">
        <v>2.6803E-3</v>
      </c>
      <c r="BN380">
        <v>3.7318E-3</v>
      </c>
      <c r="BO380">
        <v>-3.1300000000000002E-5</v>
      </c>
      <c r="BP380">
        <v>3.0286000000000002E-3</v>
      </c>
      <c r="BQ380">
        <v>9.6804000000000005E-3</v>
      </c>
      <c r="BR380">
        <v>1.8166000000000002E-2</v>
      </c>
      <c r="BS380">
        <v>4.1365800000000001E-2</v>
      </c>
      <c r="BT380">
        <v>3.8274099999999998E-2</v>
      </c>
      <c r="BU380">
        <v>3.5988800000000001E-2</v>
      </c>
      <c r="BV380">
        <v>4.1977300000000002E-2</v>
      </c>
      <c r="BW380">
        <v>3.4187799999999997E-2</v>
      </c>
      <c r="BX380">
        <v>2.6154500000000001E-2</v>
      </c>
      <c r="BY380">
        <v>1.21779E-2</v>
      </c>
      <c r="BZ380">
        <v>2.4553999999999999E-3</v>
      </c>
      <c r="CA380">
        <v>-1.41005E-2</v>
      </c>
      <c r="CB380">
        <v>-1.4994499999999999E-2</v>
      </c>
      <c r="CC380">
        <v>-2.0890100000000002E-2</v>
      </c>
      <c r="CD380">
        <v>-1.67321E-2</v>
      </c>
      <c r="CE380">
        <v>-1.5746300000000001E-2</v>
      </c>
      <c r="CF380">
        <v>-3.5978E-3</v>
      </c>
      <c r="CG380">
        <v>-5.2878999999999999E-3</v>
      </c>
      <c r="CH380">
        <v>-9.9813000000000002E-3</v>
      </c>
      <c r="CI380">
        <v>3.2355000000000001E-3</v>
      </c>
      <c r="CJ380">
        <v>9.9336000000000008E-3</v>
      </c>
      <c r="CK380">
        <v>1.00803E-2</v>
      </c>
      <c r="CL380">
        <v>1.16408E-2</v>
      </c>
      <c r="CM380">
        <v>7.9670000000000001E-3</v>
      </c>
      <c r="CN380">
        <v>1.1164800000000001E-2</v>
      </c>
      <c r="CO380">
        <v>1.8056900000000001E-2</v>
      </c>
      <c r="CP380">
        <v>2.6751E-2</v>
      </c>
      <c r="CQ380">
        <v>5.0127699999999997E-2</v>
      </c>
      <c r="CR380">
        <v>4.7166199999999998E-2</v>
      </c>
      <c r="CS380">
        <v>4.5089499999999998E-2</v>
      </c>
      <c r="CT380">
        <v>5.0607300000000001E-2</v>
      </c>
      <c r="CU380">
        <v>4.2455100000000003E-2</v>
      </c>
      <c r="CV380">
        <v>3.4582399999999999E-2</v>
      </c>
      <c r="CW380" s="74">
        <v>1.9807999999999999E-2</v>
      </c>
      <c r="CX380">
        <v>9.4990000000000005E-3</v>
      </c>
      <c r="CY380">
        <v>-6.6267000000000001E-3</v>
      </c>
      <c r="CZ380">
        <v>-7.9276999999999993E-3</v>
      </c>
      <c r="DA380">
        <v>-1.4337300000000001E-2</v>
      </c>
      <c r="DB380">
        <v>-1.0621E-2</v>
      </c>
      <c r="DC380">
        <v>-1.0016300000000001E-2</v>
      </c>
      <c r="DD380">
        <v>1.8837999999999999E-3</v>
      </c>
      <c r="DE380">
        <v>5.5389999999999997E-4</v>
      </c>
      <c r="DF380">
        <v>-3.8520999999999998E-3</v>
      </c>
      <c r="DG380">
        <v>9.4906000000000001E-3</v>
      </c>
      <c r="DH380">
        <v>1.6655400000000001E-2</v>
      </c>
      <c r="DI380">
        <v>1.74804E-2</v>
      </c>
      <c r="DJ380">
        <v>1.9549799999999999E-2</v>
      </c>
      <c r="DK380">
        <v>1.5965300000000002E-2</v>
      </c>
      <c r="DL380">
        <v>1.9300999999999999E-2</v>
      </c>
      <c r="DM380">
        <v>2.6433499999999999E-2</v>
      </c>
      <c r="DN380">
        <v>3.5336100000000002E-2</v>
      </c>
      <c r="DO380">
        <v>5.88896E-2</v>
      </c>
      <c r="DP380">
        <v>5.6058200000000002E-2</v>
      </c>
      <c r="DQ380">
        <v>5.4190200000000001E-2</v>
      </c>
      <c r="DR380">
        <v>5.9237199999999997E-2</v>
      </c>
      <c r="DS380">
        <v>5.0722499999999997E-2</v>
      </c>
      <c r="DT380">
        <v>4.3010399999999997E-2</v>
      </c>
      <c r="DU380">
        <v>2.74381E-2</v>
      </c>
      <c r="DV380">
        <v>1.6542600000000001E-2</v>
      </c>
      <c r="DW380">
        <v>4.1644000000000004E-3</v>
      </c>
      <c r="DX380">
        <v>2.2756999999999999E-3</v>
      </c>
      <c r="DY380">
        <v>-4.8761000000000004E-3</v>
      </c>
      <c r="DZ380">
        <v>-1.7974E-3</v>
      </c>
      <c r="EA380">
        <v>-1.743E-3</v>
      </c>
      <c r="EB380">
        <v>9.7982999999999994E-3</v>
      </c>
      <c r="EC380">
        <v>8.9885999999999994E-3</v>
      </c>
      <c r="ED380">
        <v>4.9975999999999996E-3</v>
      </c>
      <c r="EE380">
        <v>1.8522E-2</v>
      </c>
      <c r="EF380">
        <v>2.6360600000000001E-2</v>
      </c>
      <c r="EG380">
        <v>2.81648E-2</v>
      </c>
      <c r="EH380">
        <v>3.0969199999999999E-2</v>
      </c>
      <c r="EI380">
        <v>2.7513599999999999E-2</v>
      </c>
      <c r="EJ380">
        <v>3.10484E-2</v>
      </c>
      <c r="EK380">
        <v>3.8527800000000001E-2</v>
      </c>
      <c r="EL380">
        <v>4.7731500000000003E-2</v>
      </c>
      <c r="EM380">
        <v>7.1540300000000001E-2</v>
      </c>
      <c r="EN380">
        <v>6.8897E-2</v>
      </c>
      <c r="EO380">
        <v>6.7330200000000007E-2</v>
      </c>
      <c r="EP380">
        <v>7.16976E-2</v>
      </c>
      <c r="EQ380">
        <v>6.2659300000000001E-2</v>
      </c>
      <c r="ER380">
        <v>5.5179100000000002E-2</v>
      </c>
      <c r="ES380">
        <v>3.8454700000000001E-2</v>
      </c>
      <c r="ET380">
        <v>2.6712400000000001E-2</v>
      </c>
      <c r="EU380">
        <v>62.631189999999997</v>
      </c>
      <c r="EV380">
        <v>62.365920000000003</v>
      </c>
      <c r="EW380">
        <v>62.123240000000003</v>
      </c>
      <c r="EX380">
        <v>62.049399999999999</v>
      </c>
      <c r="EY380">
        <v>61.864260000000002</v>
      </c>
      <c r="EZ380">
        <v>61.703429999999997</v>
      </c>
      <c r="FA380">
        <v>61.764319999999998</v>
      </c>
      <c r="FB380">
        <v>62.513159999999999</v>
      </c>
      <c r="FC380">
        <v>63.923479999999998</v>
      </c>
      <c r="FD380">
        <v>66.463639999999998</v>
      </c>
      <c r="FE380">
        <v>69.139700000000005</v>
      </c>
      <c r="FF380">
        <v>71.467860000000002</v>
      </c>
      <c r="FG380">
        <v>73.041349999999994</v>
      </c>
      <c r="FH380">
        <v>74.111519999999999</v>
      </c>
      <c r="FI380">
        <v>74.44444</v>
      </c>
      <c r="FJ380">
        <v>74.15361</v>
      </c>
      <c r="FK380">
        <v>73.388180000000006</v>
      </c>
      <c r="FL380">
        <v>72.163129999999995</v>
      </c>
      <c r="FM380">
        <v>70.512730000000005</v>
      </c>
      <c r="FN380">
        <v>68.328360000000004</v>
      </c>
      <c r="FO380">
        <v>65.943209999999993</v>
      </c>
      <c r="FP380">
        <v>64.364019999999996</v>
      </c>
      <c r="FQ380">
        <v>63.593220000000002</v>
      </c>
      <c r="FR380">
        <v>63.143099999999997</v>
      </c>
      <c r="FS380">
        <v>0.23247399999999999</v>
      </c>
      <c r="FT380">
        <v>1.0394199999999999E-2</v>
      </c>
      <c r="FU380">
        <v>1.4766899999999999E-2</v>
      </c>
    </row>
    <row r="381" spans="1:177" x14ac:dyDescent="0.2">
      <c r="A381" t="s">
        <v>226</v>
      </c>
      <c r="B381" t="s">
        <v>199</v>
      </c>
      <c r="C381" t="s">
        <v>273</v>
      </c>
      <c r="D381" s="32" t="s">
        <v>237</v>
      </c>
      <c r="E381" t="s">
        <v>220</v>
      </c>
      <c r="F381">
        <v>3958</v>
      </c>
      <c r="G381">
        <v>0.57356300000000005</v>
      </c>
      <c r="H381">
        <v>0.51592740000000004</v>
      </c>
      <c r="I381">
        <v>0.47610920000000001</v>
      </c>
      <c r="J381">
        <v>0.45510390000000001</v>
      </c>
      <c r="K381">
        <v>0.4420789</v>
      </c>
      <c r="L381">
        <v>0.47386139999999999</v>
      </c>
      <c r="M381">
        <v>0.51999989999999996</v>
      </c>
      <c r="N381">
        <v>0.56049570000000004</v>
      </c>
      <c r="O381">
        <v>0.54135759999999999</v>
      </c>
      <c r="P381">
        <v>0.51304669999999997</v>
      </c>
      <c r="Q381">
        <v>0.48463689999999998</v>
      </c>
      <c r="R381">
        <v>0.4733639</v>
      </c>
      <c r="S381">
        <v>0.47966429999999999</v>
      </c>
      <c r="T381">
        <v>0.48621379999999997</v>
      </c>
      <c r="U381">
        <v>0.50772539999999999</v>
      </c>
      <c r="V381">
        <v>0.5562281</v>
      </c>
      <c r="W381">
        <v>0.62545910000000005</v>
      </c>
      <c r="X381">
        <v>0.71270440000000002</v>
      </c>
      <c r="Y381">
        <v>0.7945179</v>
      </c>
      <c r="Z381">
        <v>0.85527909999999996</v>
      </c>
      <c r="AA381">
        <v>0.92945929999999999</v>
      </c>
      <c r="AB381">
        <v>0.90108359999999998</v>
      </c>
      <c r="AC381">
        <v>0.78345339999999997</v>
      </c>
      <c r="AD381">
        <v>0.66000020000000004</v>
      </c>
      <c r="AE381">
        <v>-4.0008299999999997E-2</v>
      </c>
      <c r="AF381">
        <v>-3.6861100000000001E-2</v>
      </c>
      <c r="AG381">
        <v>-4.26963E-2</v>
      </c>
      <c r="AH381">
        <v>-3.31025E-2</v>
      </c>
      <c r="AI381">
        <v>-3.1052300000000001E-2</v>
      </c>
      <c r="AJ381">
        <v>-1.48343E-2</v>
      </c>
      <c r="AK381">
        <v>-1.6340799999999999E-2</v>
      </c>
      <c r="AL381">
        <v>-2.4367300000000001E-2</v>
      </c>
      <c r="AM381">
        <v>-2.0573600000000001E-2</v>
      </c>
      <c r="AN381">
        <v>-1.41783E-2</v>
      </c>
      <c r="AO381">
        <v>-1.02776E-2</v>
      </c>
      <c r="AP381">
        <v>-6.0794999999999998E-3</v>
      </c>
      <c r="AQ381">
        <v>-4.0353999999999998E-3</v>
      </c>
      <c r="AR381">
        <v>-5.3220000000000003E-3</v>
      </c>
      <c r="AS381">
        <v>-6.9879E-3</v>
      </c>
      <c r="AT381">
        <v>5.5507999999999998E-3</v>
      </c>
      <c r="AU381">
        <v>2.9229600000000001E-2</v>
      </c>
      <c r="AV381">
        <v>1.22638E-2</v>
      </c>
      <c r="AW381">
        <v>9.6515999999999998E-3</v>
      </c>
      <c r="AX381">
        <v>1.5053199999999999E-2</v>
      </c>
      <c r="AY381">
        <v>1.44546E-2</v>
      </c>
      <c r="AZ381">
        <v>-3.8603999999999999E-3</v>
      </c>
      <c r="BA381">
        <v>-1.1118400000000001E-2</v>
      </c>
      <c r="BB381">
        <v>-1.7630300000000002E-2</v>
      </c>
      <c r="BC381">
        <v>-2.6467399999999999E-2</v>
      </c>
      <c r="BD381">
        <v>-2.4313700000000001E-2</v>
      </c>
      <c r="BE381">
        <v>-3.1001399999999998E-2</v>
      </c>
      <c r="BF381">
        <v>-2.2355900000000001E-2</v>
      </c>
      <c r="BG381">
        <v>-2.0830399999999999E-2</v>
      </c>
      <c r="BH381">
        <v>-4.9728000000000003E-3</v>
      </c>
      <c r="BI381">
        <v>-5.6151999999999999E-3</v>
      </c>
      <c r="BJ381">
        <v>-1.31877E-2</v>
      </c>
      <c r="BK381">
        <v>-9.8889000000000008E-3</v>
      </c>
      <c r="BL381">
        <v>-2.9899000000000002E-3</v>
      </c>
      <c r="BM381">
        <v>1.9001000000000001E-3</v>
      </c>
      <c r="BN381">
        <v>7.0010999999999997E-3</v>
      </c>
      <c r="BO381">
        <v>8.7933999999999998E-3</v>
      </c>
      <c r="BP381">
        <v>7.7085000000000001E-3</v>
      </c>
      <c r="BQ381">
        <v>6.4865000000000001E-3</v>
      </c>
      <c r="BR381">
        <v>1.9499800000000001E-2</v>
      </c>
      <c r="BS381">
        <v>4.3362999999999999E-2</v>
      </c>
      <c r="BT381">
        <v>2.6818600000000001E-2</v>
      </c>
      <c r="BU381">
        <v>2.46111E-2</v>
      </c>
      <c r="BV381">
        <v>2.9973300000000001E-2</v>
      </c>
      <c r="BW381">
        <v>2.8585300000000001E-2</v>
      </c>
      <c r="BX381">
        <v>1.13699E-2</v>
      </c>
      <c r="BY381">
        <v>2.0644999999999999E-3</v>
      </c>
      <c r="BZ381">
        <v>-5.0676999999999996E-3</v>
      </c>
      <c r="CA381">
        <v>-1.7089E-2</v>
      </c>
      <c r="CB381">
        <v>-1.5623400000000001E-2</v>
      </c>
      <c r="CC381">
        <v>-2.2901600000000001E-2</v>
      </c>
      <c r="CD381">
        <v>-1.49129E-2</v>
      </c>
      <c r="CE381">
        <v>-1.3750699999999999E-2</v>
      </c>
      <c r="CF381">
        <v>1.8572E-3</v>
      </c>
      <c r="CG381">
        <v>1.8132999999999999E-3</v>
      </c>
      <c r="CH381">
        <v>-5.4447000000000002E-3</v>
      </c>
      <c r="CI381">
        <v>-2.4886999999999999E-3</v>
      </c>
      <c r="CJ381">
        <v>4.7591999999999999E-3</v>
      </c>
      <c r="CK381">
        <v>1.0334299999999999E-2</v>
      </c>
      <c r="CL381">
        <v>1.6060700000000001E-2</v>
      </c>
      <c r="CM381">
        <v>1.76785E-2</v>
      </c>
      <c r="CN381">
        <v>1.6733499999999998E-2</v>
      </c>
      <c r="CO381">
        <v>1.58189E-2</v>
      </c>
      <c r="CP381">
        <v>2.9160800000000001E-2</v>
      </c>
      <c r="CQ381">
        <v>5.3151799999999999E-2</v>
      </c>
      <c r="CR381">
        <v>3.68992E-2</v>
      </c>
      <c r="CS381">
        <v>3.4972000000000003E-2</v>
      </c>
      <c r="CT381">
        <v>4.03069E-2</v>
      </c>
      <c r="CU381">
        <v>3.8372200000000002E-2</v>
      </c>
      <c r="CV381">
        <v>2.1918300000000002E-2</v>
      </c>
      <c r="CW381">
        <v>1.1194900000000001E-2</v>
      </c>
      <c r="CX381">
        <v>3.6330999999999998E-3</v>
      </c>
      <c r="CY381">
        <v>-7.7105999999999997E-3</v>
      </c>
      <c r="CZ381">
        <v>-6.9331000000000002E-3</v>
      </c>
      <c r="DA381">
        <v>-1.48018E-2</v>
      </c>
      <c r="DB381">
        <v>-7.4698999999999998E-3</v>
      </c>
      <c r="DC381">
        <v>-6.6709999999999998E-3</v>
      </c>
      <c r="DD381">
        <v>8.6872000000000008E-3</v>
      </c>
      <c r="DE381">
        <v>9.2417999999999997E-3</v>
      </c>
      <c r="DF381">
        <v>2.2983000000000001E-3</v>
      </c>
      <c r="DG381">
        <v>4.9113999999999998E-3</v>
      </c>
      <c r="DH381">
        <v>1.25083E-2</v>
      </c>
      <c r="DI381">
        <v>1.87685E-2</v>
      </c>
      <c r="DJ381">
        <v>2.5120300000000002E-2</v>
      </c>
      <c r="DK381">
        <v>2.6563699999999999E-2</v>
      </c>
      <c r="DL381">
        <v>2.5758400000000001E-2</v>
      </c>
      <c r="DM381">
        <v>2.5151199999999999E-2</v>
      </c>
      <c r="DN381">
        <v>3.8821799999999997E-2</v>
      </c>
      <c r="DO381">
        <v>6.2940599999999999E-2</v>
      </c>
      <c r="DP381">
        <v>4.6979800000000002E-2</v>
      </c>
      <c r="DQ381">
        <v>4.5332900000000002E-2</v>
      </c>
      <c r="DR381">
        <v>5.0640499999999998E-2</v>
      </c>
      <c r="DS381">
        <v>4.8159100000000003E-2</v>
      </c>
      <c r="DT381">
        <v>3.2466700000000001E-2</v>
      </c>
      <c r="DU381">
        <v>2.03254E-2</v>
      </c>
      <c r="DV381">
        <v>1.23339E-2</v>
      </c>
      <c r="DW381">
        <v>5.8303000000000001E-3</v>
      </c>
      <c r="DX381">
        <v>5.6143E-3</v>
      </c>
      <c r="DY381">
        <v>-3.1069000000000001E-3</v>
      </c>
      <c r="DZ381">
        <v>3.2766000000000002E-3</v>
      </c>
      <c r="EA381">
        <v>3.5509000000000001E-3</v>
      </c>
      <c r="EB381">
        <v>1.8548700000000001E-2</v>
      </c>
      <c r="EC381">
        <v>1.99674E-2</v>
      </c>
      <c r="ED381">
        <v>1.3477899999999999E-2</v>
      </c>
      <c r="EE381">
        <v>1.55961E-2</v>
      </c>
      <c r="EF381">
        <v>2.3696700000000001E-2</v>
      </c>
      <c r="EG381">
        <v>3.09462E-2</v>
      </c>
      <c r="EH381">
        <v>3.8200900000000003E-2</v>
      </c>
      <c r="EI381">
        <v>3.9392400000000001E-2</v>
      </c>
      <c r="EJ381">
        <v>3.8788999999999997E-2</v>
      </c>
      <c r="EK381">
        <v>3.8625699999999999E-2</v>
      </c>
      <c r="EL381">
        <v>5.27708E-2</v>
      </c>
      <c r="EM381">
        <v>7.7074100000000006E-2</v>
      </c>
      <c r="EN381">
        <v>6.1534499999999999E-2</v>
      </c>
      <c r="EO381">
        <v>6.0292400000000003E-2</v>
      </c>
      <c r="EP381">
        <v>6.5560599999999997E-2</v>
      </c>
      <c r="EQ381">
        <v>6.2289799999999999E-2</v>
      </c>
      <c r="ER381">
        <v>4.7697000000000003E-2</v>
      </c>
      <c r="ES381">
        <v>3.3508299999999998E-2</v>
      </c>
      <c r="ET381">
        <v>2.4896499999999998E-2</v>
      </c>
      <c r="EU381">
        <v>63.137099999999997</v>
      </c>
      <c r="EV381">
        <v>62.926459999999999</v>
      </c>
      <c r="EW381">
        <v>62.734270000000002</v>
      </c>
      <c r="EX381">
        <v>62.694659999999999</v>
      </c>
      <c r="EY381">
        <v>62.573129999999999</v>
      </c>
      <c r="EZ381">
        <v>62.48028</v>
      </c>
      <c r="FA381">
        <v>62.507249999999999</v>
      </c>
      <c r="FB381">
        <v>63.142870000000002</v>
      </c>
      <c r="FC381">
        <v>64.267290000000003</v>
      </c>
      <c r="FD381">
        <v>66.443510000000003</v>
      </c>
      <c r="FE381">
        <v>68.838970000000003</v>
      </c>
      <c r="FF381">
        <v>70.6768</v>
      </c>
      <c r="FG381">
        <v>71.848969999999994</v>
      </c>
      <c r="FH381">
        <v>72.703069999999997</v>
      </c>
      <c r="FI381">
        <v>72.893410000000003</v>
      </c>
      <c r="FJ381">
        <v>72.717269999999999</v>
      </c>
      <c r="FK381">
        <v>71.953440000000001</v>
      </c>
      <c r="FL381">
        <v>70.824830000000006</v>
      </c>
      <c r="FM381">
        <v>69.339789999999994</v>
      </c>
      <c r="FN381">
        <v>67.531450000000007</v>
      </c>
      <c r="FO381">
        <v>65.625020000000006</v>
      </c>
      <c r="FP381">
        <v>64.463549999999998</v>
      </c>
      <c r="FQ381">
        <v>63.899050000000003</v>
      </c>
      <c r="FR381">
        <v>63.551099999999998</v>
      </c>
      <c r="FS381">
        <v>0.2770997</v>
      </c>
      <c r="FT381">
        <v>1.2172199999999999E-2</v>
      </c>
      <c r="FU381">
        <v>1.6803499999999999E-2</v>
      </c>
    </row>
    <row r="382" spans="1:177" x14ac:dyDescent="0.2">
      <c r="A382" t="s">
        <v>226</v>
      </c>
      <c r="B382" t="s">
        <v>199</v>
      </c>
      <c r="C382" t="s">
        <v>273</v>
      </c>
      <c r="D382" s="32" t="s">
        <v>237</v>
      </c>
      <c r="E382" t="s">
        <v>221</v>
      </c>
      <c r="F382">
        <v>2584</v>
      </c>
      <c r="G382">
        <v>0.60672720000000002</v>
      </c>
      <c r="H382">
        <v>0.54561349999999997</v>
      </c>
      <c r="I382">
        <v>0.50405440000000001</v>
      </c>
      <c r="J382">
        <v>0.4843402</v>
      </c>
      <c r="K382">
        <v>0.4871665</v>
      </c>
      <c r="L382">
        <v>0.52749639999999998</v>
      </c>
      <c r="M382">
        <v>0.55984140000000004</v>
      </c>
      <c r="N382">
        <v>0.56718930000000001</v>
      </c>
      <c r="O382">
        <v>0.53447579999999995</v>
      </c>
      <c r="P382">
        <v>0.47059129999999999</v>
      </c>
      <c r="Q382">
        <v>0.4192709</v>
      </c>
      <c r="R382">
        <v>0.3952869</v>
      </c>
      <c r="S382">
        <v>0.3977292</v>
      </c>
      <c r="T382">
        <v>0.43936599999999998</v>
      </c>
      <c r="U382">
        <v>0.50966239999999996</v>
      </c>
      <c r="V382">
        <v>0.5995298</v>
      </c>
      <c r="W382">
        <v>0.71456059999999999</v>
      </c>
      <c r="X382">
        <v>0.85435970000000006</v>
      </c>
      <c r="Y382">
        <v>0.94012220000000002</v>
      </c>
      <c r="Z382">
        <v>0.9854697</v>
      </c>
      <c r="AA382">
        <v>1.0146310000000001</v>
      </c>
      <c r="AB382">
        <v>0.97744010000000003</v>
      </c>
      <c r="AC382">
        <v>0.84718079999999996</v>
      </c>
      <c r="AD382">
        <v>0.71240300000000001</v>
      </c>
      <c r="AE382">
        <v>-3.5544399999999997E-2</v>
      </c>
      <c r="AF382">
        <v>-3.9772799999999997E-2</v>
      </c>
      <c r="AG382">
        <v>-4.1025300000000001E-2</v>
      </c>
      <c r="AH382">
        <v>-4.2061899999999999E-2</v>
      </c>
      <c r="AI382">
        <v>-4.02876E-2</v>
      </c>
      <c r="AJ382">
        <v>-3.3347399999999999E-2</v>
      </c>
      <c r="AK382">
        <v>-3.93371E-2</v>
      </c>
      <c r="AL382">
        <v>-4.2273499999999999E-2</v>
      </c>
      <c r="AM382">
        <v>-1.36268E-2</v>
      </c>
      <c r="AN382">
        <v>-1.0247600000000001E-2</v>
      </c>
      <c r="AO382">
        <v>-2.2691200000000002E-2</v>
      </c>
      <c r="AP382">
        <v>-3.0414E-2</v>
      </c>
      <c r="AQ382">
        <v>-4.62966E-2</v>
      </c>
      <c r="AR382">
        <v>-3.7054900000000002E-2</v>
      </c>
      <c r="AS382">
        <v>-1.7683999999999998E-2</v>
      </c>
      <c r="AT382">
        <v>-1.7606500000000001E-2</v>
      </c>
      <c r="AU382">
        <v>3.7556999999999998E-3</v>
      </c>
      <c r="AV382">
        <v>2.4910100000000001E-2</v>
      </c>
      <c r="AW382">
        <v>2.1374299999999999E-2</v>
      </c>
      <c r="AX382">
        <v>3.2019699999999998E-2</v>
      </c>
      <c r="AY382">
        <v>1.38561E-2</v>
      </c>
      <c r="AZ382">
        <v>2.3397899999999999E-2</v>
      </c>
      <c r="BA382">
        <v>3.0224000000000002E-3</v>
      </c>
      <c r="BB382">
        <v>-8.2874000000000003E-3</v>
      </c>
      <c r="BC382">
        <v>-1.89001E-2</v>
      </c>
      <c r="BD382">
        <v>-2.3683900000000001E-2</v>
      </c>
      <c r="BE382">
        <v>-2.6357700000000001E-2</v>
      </c>
      <c r="BF382">
        <v>-2.83716E-2</v>
      </c>
      <c r="BG382">
        <v>-2.7376500000000002E-2</v>
      </c>
      <c r="BH382">
        <v>-2.0974400000000001E-2</v>
      </c>
      <c r="BI382">
        <v>-2.6205099999999999E-2</v>
      </c>
      <c r="BJ382">
        <v>-2.79376E-2</v>
      </c>
      <c r="BK382">
        <v>2.2807000000000001E-3</v>
      </c>
      <c r="BL382">
        <v>7.3607000000000004E-3</v>
      </c>
      <c r="BM382">
        <v>-3.2043000000000002E-3</v>
      </c>
      <c r="BN382">
        <v>-9.7368999999999997E-3</v>
      </c>
      <c r="BO382">
        <v>-2.41754E-2</v>
      </c>
      <c r="BP382">
        <v>-1.4369E-2</v>
      </c>
      <c r="BQ382">
        <v>5.5753E-3</v>
      </c>
      <c r="BR382">
        <v>5.9492E-3</v>
      </c>
      <c r="BS382">
        <v>2.7875E-2</v>
      </c>
      <c r="BT382">
        <v>4.8948600000000002E-2</v>
      </c>
      <c r="BU382">
        <v>4.5919500000000002E-2</v>
      </c>
      <c r="BV382">
        <v>5.3719700000000002E-2</v>
      </c>
      <c r="BW382">
        <v>3.4848900000000002E-2</v>
      </c>
      <c r="BX382">
        <v>4.3393099999999997E-2</v>
      </c>
      <c r="BY382">
        <v>2.2360999999999999E-2</v>
      </c>
      <c r="BZ382">
        <v>8.7364000000000001E-3</v>
      </c>
      <c r="CA382">
        <v>-7.3723E-3</v>
      </c>
      <c r="CB382">
        <v>-1.25407E-2</v>
      </c>
      <c r="CC382">
        <v>-1.6199000000000002E-2</v>
      </c>
      <c r="CD382">
        <v>-1.8889800000000002E-2</v>
      </c>
      <c r="CE382">
        <v>-1.84344E-2</v>
      </c>
      <c r="CF382">
        <v>-1.2404800000000001E-2</v>
      </c>
      <c r="CG382">
        <v>-1.711E-2</v>
      </c>
      <c r="CH382">
        <v>-1.80086E-2</v>
      </c>
      <c r="CI382">
        <v>1.32981E-2</v>
      </c>
      <c r="CJ382">
        <v>1.95561E-2</v>
      </c>
      <c r="CK382">
        <v>1.0292300000000001E-2</v>
      </c>
      <c r="CL382">
        <v>4.5839000000000001E-3</v>
      </c>
      <c r="CM382">
        <v>-8.8543000000000007E-3</v>
      </c>
      <c r="CN382">
        <v>1.3431999999999999E-3</v>
      </c>
      <c r="CO382">
        <v>2.1684599999999998E-2</v>
      </c>
      <c r="CP382">
        <v>2.2263700000000001E-2</v>
      </c>
      <c r="CQ382">
        <v>4.4579899999999999E-2</v>
      </c>
      <c r="CR382">
        <v>6.5597600000000006E-2</v>
      </c>
      <c r="CS382">
        <v>6.2919500000000003E-2</v>
      </c>
      <c r="CT382">
        <v>6.8749000000000005E-2</v>
      </c>
      <c r="CU382">
        <v>4.9388399999999999E-2</v>
      </c>
      <c r="CV382">
        <v>5.72417E-2</v>
      </c>
      <c r="CW382">
        <v>3.5754800000000003E-2</v>
      </c>
      <c r="CX382">
        <v>2.0526900000000001E-2</v>
      </c>
      <c r="CY382">
        <v>4.1555000000000003E-3</v>
      </c>
      <c r="CZ382">
        <v>-1.3975999999999999E-3</v>
      </c>
      <c r="DA382">
        <v>-6.0403000000000002E-3</v>
      </c>
      <c r="DB382">
        <v>-9.4079000000000003E-3</v>
      </c>
      <c r="DC382">
        <v>-9.4921999999999992E-3</v>
      </c>
      <c r="DD382">
        <v>-3.8352999999999998E-3</v>
      </c>
      <c r="DE382">
        <v>-8.0148000000000007E-3</v>
      </c>
      <c r="DF382">
        <v>-8.0795999999999993E-3</v>
      </c>
      <c r="DG382">
        <v>2.43156E-2</v>
      </c>
      <c r="DH382">
        <v>3.1751599999999998E-2</v>
      </c>
      <c r="DI382">
        <v>2.3789000000000001E-2</v>
      </c>
      <c r="DJ382">
        <v>1.8904799999999999E-2</v>
      </c>
      <c r="DK382">
        <v>6.4668E-3</v>
      </c>
      <c r="DL382">
        <v>1.7055500000000001E-2</v>
      </c>
      <c r="DM382">
        <v>3.7793899999999998E-2</v>
      </c>
      <c r="DN382">
        <v>3.8578300000000003E-2</v>
      </c>
      <c r="DO382">
        <v>6.12848E-2</v>
      </c>
      <c r="DP382">
        <v>8.2246600000000003E-2</v>
      </c>
      <c r="DQ382">
        <v>7.9919400000000002E-2</v>
      </c>
      <c r="DR382">
        <v>8.3778400000000003E-2</v>
      </c>
      <c r="DS382">
        <v>6.3927899999999996E-2</v>
      </c>
      <c r="DT382">
        <v>7.1090299999999995E-2</v>
      </c>
      <c r="DU382">
        <v>4.9148699999999997E-2</v>
      </c>
      <c r="DV382">
        <v>3.2317499999999999E-2</v>
      </c>
      <c r="DW382">
        <v>2.07998E-2</v>
      </c>
      <c r="DX382">
        <v>1.4691299999999999E-2</v>
      </c>
      <c r="DY382">
        <v>8.6271999999999998E-3</v>
      </c>
      <c r="DZ382">
        <v>4.2823000000000002E-3</v>
      </c>
      <c r="EA382">
        <v>3.4188000000000001E-3</v>
      </c>
      <c r="EB382">
        <v>8.5377000000000005E-3</v>
      </c>
      <c r="EC382">
        <v>5.1171999999999997E-3</v>
      </c>
      <c r="ED382">
        <v>6.2563000000000002E-3</v>
      </c>
      <c r="EE382">
        <v>4.0223099999999998E-2</v>
      </c>
      <c r="EF382">
        <v>4.9359899999999998E-2</v>
      </c>
      <c r="EG382">
        <v>4.3275899999999999E-2</v>
      </c>
      <c r="EH382">
        <v>3.95818E-2</v>
      </c>
      <c r="EI382">
        <v>2.8587999999999999E-2</v>
      </c>
      <c r="EJ382">
        <v>3.9741400000000003E-2</v>
      </c>
      <c r="EK382">
        <v>6.1053099999999999E-2</v>
      </c>
      <c r="EL382">
        <v>6.2133899999999999E-2</v>
      </c>
      <c r="EM382">
        <v>8.5404099999999997E-2</v>
      </c>
      <c r="EN382">
        <v>0.10628509999999999</v>
      </c>
      <c r="EO382">
        <v>0.10446469999999999</v>
      </c>
      <c r="EP382">
        <v>0.1054784</v>
      </c>
      <c r="EQ382">
        <v>8.4920599999999999E-2</v>
      </c>
      <c r="ER382">
        <v>9.1085399999999997E-2</v>
      </c>
      <c r="ES382">
        <v>6.8487300000000001E-2</v>
      </c>
      <c r="ET382">
        <v>4.9341299999999998E-2</v>
      </c>
      <c r="EU382">
        <v>61.752920000000003</v>
      </c>
      <c r="EV382">
        <v>61.39302</v>
      </c>
      <c r="EW382">
        <v>61.06221</v>
      </c>
      <c r="EX382">
        <v>60.929740000000002</v>
      </c>
      <c r="EY382">
        <v>60.634160000000001</v>
      </c>
      <c r="EZ382">
        <v>60.355220000000003</v>
      </c>
      <c r="FA382">
        <v>60.47484</v>
      </c>
      <c r="FB382">
        <v>61.4191</v>
      </c>
      <c r="FC382">
        <v>63.3247</v>
      </c>
      <c r="FD382">
        <v>66.496690000000001</v>
      </c>
      <c r="FE382">
        <v>69.66386</v>
      </c>
      <c r="FF382">
        <v>72.850570000000005</v>
      </c>
      <c r="FG382">
        <v>75.122950000000003</v>
      </c>
      <c r="FH382">
        <v>76.568569999999994</v>
      </c>
      <c r="FI382">
        <v>77.150480000000002</v>
      </c>
      <c r="FJ382">
        <v>76.659270000000006</v>
      </c>
      <c r="FK382">
        <v>75.889889999999994</v>
      </c>
      <c r="FL382">
        <v>74.497460000000004</v>
      </c>
      <c r="FM382">
        <v>72.558620000000005</v>
      </c>
      <c r="FN382">
        <v>69.718029999999999</v>
      </c>
      <c r="FO382">
        <v>66.498829999999998</v>
      </c>
      <c r="FP382">
        <v>64.192800000000005</v>
      </c>
      <c r="FQ382">
        <v>63.063099999999999</v>
      </c>
      <c r="FR382">
        <v>62.435560000000002</v>
      </c>
      <c r="FS382">
        <v>0.4056477</v>
      </c>
      <c r="FT382">
        <v>1.8684300000000001E-2</v>
      </c>
      <c r="FU382">
        <v>2.7363599999999998E-2</v>
      </c>
    </row>
    <row r="383" spans="1:177" x14ac:dyDescent="0.2">
      <c r="A383" t="s">
        <v>226</v>
      </c>
      <c r="B383" t="s">
        <v>199</v>
      </c>
      <c r="C383" t="s">
        <v>273</v>
      </c>
      <c r="D383" s="32" t="s">
        <v>249</v>
      </c>
      <c r="E383" t="s">
        <v>219</v>
      </c>
      <c r="F383">
        <v>6542</v>
      </c>
      <c r="G383">
        <v>0.66094520000000001</v>
      </c>
      <c r="H383">
        <v>0.58154399999999995</v>
      </c>
      <c r="I383">
        <v>0.54334459999999996</v>
      </c>
      <c r="J383">
        <v>0.5252348</v>
      </c>
      <c r="K383">
        <v>0.51130909999999996</v>
      </c>
      <c r="L383">
        <v>0.53742210000000001</v>
      </c>
      <c r="M383">
        <v>0.58265480000000003</v>
      </c>
      <c r="N383">
        <v>0.59544379999999997</v>
      </c>
      <c r="O383">
        <v>0.53416620000000004</v>
      </c>
      <c r="P383">
        <v>0.49769350000000001</v>
      </c>
      <c r="Q383">
        <v>0.45037850000000001</v>
      </c>
      <c r="R383">
        <v>0.4636536</v>
      </c>
      <c r="S383">
        <v>0.48899920000000002</v>
      </c>
      <c r="T383">
        <v>0.52993060000000003</v>
      </c>
      <c r="U383">
        <v>0.61929849999999997</v>
      </c>
      <c r="V383">
        <v>0.71035459999999995</v>
      </c>
      <c r="W383">
        <v>0.83000870000000004</v>
      </c>
      <c r="X383">
        <v>0.95826080000000002</v>
      </c>
      <c r="Y383">
        <v>1.037604</v>
      </c>
      <c r="Z383">
        <v>1.070862</v>
      </c>
      <c r="AA383">
        <v>1.119529</v>
      </c>
      <c r="AB383">
        <v>1.0673729999999999</v>
      </c>
      <c r="AC383">
        <v>0.92662330000000004</v>
      </c>
      <c r="AD383">
        <v>0.78319459999999996</v>
      </c>
      <c r="AE383">
        <v>-3.1805300000000002E-2</v>
      </c>
      <c r="AF383">
        <v>-3.9775699999999997E-2</v>
      </c>
      <c r="AG383">
        <v>-3.8518200000000002E-2</v>
      </c>
      <c r="AH383">
        <v>-2.57591E-2</v>
      </c>
      <c r="AI383">
        <v>-2.7482900000000001E-2</v>
      </c>
      <c r="AJ383">
        <v>-1.49865E-2</v>
      </c>
      <c r="AK383">
        <v>-1.5421300000000001E-2</v>
      </c>
      <c r="AL383">
        <v>-1.4970199999999999E-2</v>
      </c>
      <c r="AM383">
        <v>-9.1696999999999994E-3</v>
      </c>
      <c r="AN383">
        <v>2.1597000000000001E-3</v>
      </c>
      <c r="AO383">
        <v>-2.1224900000000001E-2</v>
      </c>
      <c r="AP383">
        <v>-2.15003E-2</v>
      </c>
      <c r="AQ383">
        <v>-1.59895E-2</v>
      </c>
      <c r="AR383">
        <v>-1.5968E-2</v>
      </c>
      <c r="AS383">
        <v>2.5912500000000002E-2</v>
      </c>
      <c r="AT383">
        <v>4.5626800000000002E-2</v>
      </c>
      <c r="AU383">
        <v>7.30542E-2</v>
      </c>
      <c r="AV383">
        <v>7.0083800000000002E-2</v>
      </c>
      <c r="AW383">
        <v>5.8877499999999999E-2</v>
      </c>
      <c r="AX383">
        <v>6.5480800000000006E-2</v>
      </c>
      <c r="AY383">
        <v>5.2904699999999999E-2</v>
      </c>
      <c r="AZ383">
        <v>8.7013000000000004E-3</v>
      </c>
      <c r="BA383">
        <v>-8.3227000000000006E-3</v>
      </c>
      <c r="BB383">
        <v>-9.4362000000000005E-3</v>
      </c>
      <c r="BC383">
        <v>-1.7099099999999999E-2</v>
      </c>
      <c r="BD383">
        <v>-2.60681E-2</v>
      </c>
      <c r="BE383">
        <v>-2.6295300000000001E-2</v>
      </c>
      <c r="BF383">
        <v>-1.4595500000000001E-2</v>
      </c>
      <c r="BG383">
        <v>-1.7585300000000002E-2</v>
      </c>
      <c r="BH383">
        <v>-5.6947999999999999E-3</v>
      </c>
      <c r="BI383">
        <v>-5.7778999999999999E-3</v>
      </c>
      <c r="BJ383">
        <v>-4.6766000000000004E-3</v>
      </c>
      <c r="BK383">
        <v>2.6367999999999999E-3</v>
      </c>
      <c r="BL383">
        <v>1.6035899999999999E-2</v>
      </c>
      <c r="BM383">
        <v>-4.8995000000000002E-3</v>
      </c>
      <c r="BN383">
        <v>-3.9455000000000002E-3</v>
      </c>
      <c r="BO383">
        <v>2.8684000000000001E-3</v>
      </c>
      <c r="BP383">
        <v>3.1882E-3</v>
      </c>
      <c r="BQ383">
        <v>4.5621799999999997E-2</v>
      </c>
      <c r="BR383">
        <v>6.6648799999999994E-2</v>
      </c>
      <c r="BS383">
        <v>9.4096899999999997E-2</v>
      </c>
      <c r="BT383">
        <v>9.1181399999999996E-2</v>
      </c>
      <c r="BU383">
        <v>7.9590800000000003E-2</v>
      </c>
      <c r="BV383">
        <v>8.6534100000000003E-2</v>
      </c>
      <c r="BW383">
        <v>7.29162E-2</v>
      </c>
      <c r="BX383">
        <v>2.7327500000000001E-2</v>
      </c>
      <c r="BY383">
        <v>8.5094999999999997E-3</v>
      </c>
      <c r="BZ383">
        <v>6.0042999999999997E-3</v>
      </c>
      <c r="CA383">
        <v>-6.9137000000000001E-3</v>
      </c>
      <c r="CB383">
        <v>-1.6574200000000001E-2</v>
      </c>
      <c r="CC383">
        <v>-1.78297E-2</v>
      </c>
      <c r="CD383">
        <v>-6.8636000000000001E-3</v>
      </c>
      <c r="CE383">
        <v>-1.0730200000000001E-2</v>
      </c>
      <c r="CF383">
        <v>7.4069999999999995E-4</v>
      </c>
      <c r="CG383">
        <v>9.01E-4</v>
      </c>
      <c r="CH383">
        <v>2.4526999999999999E-3</v>
      </c>
      <c r="CI383">
        <v>1.0814000000000001E-2</v>
      </c>
      <c r="CJ383">
        <v>2.5646499999999999E-2</v>
      </c>
      <c r="CK383">
        <v>6.4075E-3</v>
      </c>
      <c r="CL383">
        <v>8.2129000000000004E-3</v>
      </c>
      <c r="CM383">
        <v>1.59293E-2</v>
      </c>
      <c r="CN383">
        <v>1.64558E-2</v>
      </c>
      <c r="CO383">
        <v>5.92723E-2</v>
      </c>
      <c r="CP383">
        <v>8.1208600000000006E-2</v>
      </c>
      <c r="CQ383">
        <v>0.10867110000000001</v>
      </c>
      <c r="CR383">
        <v>0.1057935</v>
      </c>
      <c r="CS383">
        <v>9.3936800000000001E-2</v>
      </c>
      <c r="CT383">
        <v>0.1011155</v>
      </c>
      <c r="CU383">
        <v>8.6776099999999995E-2</v>
      </c>
      <c r="CV383">
        <v>4.0228E-2</v>
      </c>
      <c r="CW383">
        <v>2.0167399999999999E-2</v>
      </c>
      <c r="CX383">
        <v>1.6698299999999999E-2</v>
      </c>
      <c r="CY383">
        <v>3.2717000000000002E-3</v>
      </c>
      <c r="CZ383">
        <v>-7.0803999999999997E-3</v>
      </c>
      <c r="DA383">
        <v>-9.3641999999999996E-3</v>
      </c>
      <c r="DB383">
        <v>8.6819999999999996E-4</v>
      </c>
      <c r="DC383">
        <v>-3.8750999999999998E-3</v>
      </c>
      <c r="DD383">
        <v>7.1761000000000004E-3</v>
      </c>
      <c r="DE383">
        <v>7.5799999999999999E-3</v>
      </c>
      <c r="DF383">
        <v>9.5820000000000002E-3</v>
      </c>
      <c r="DG383">
        <v>1.89911E-2</v>
      </c>
      <c r="DH383">
        <v>3.52571E-2</v>
      </c>
      <c r="DI383">
        <v>1.7714400000000002E-2</v>
      </c>
      <c r="DJ383">
        <v>2.0371299999999998E-2</v>
      </c>
      <c r="DK383">
        <v>2.8990200000000001E-2</v>
      </c>
      <c r="DL383">
        <v>2.9723300000000001E-2</v>
      </c>
      <c r="DM383">
        <v>7.2922799999999996E-2</v>
      </c>
      <c r="DN383">
        <v>9.5768300000000001E-2</v>
      </c>
      <c r="DO383">
        <v>0.1232452</v>
      </c>
      <c r="DP383">
        <v>0.1204056</v>
      </c>
      <c r="DQ383">
        <v>0.1082828</v>
      </c>
      <c r="DR383">
        <v>0.11569699999999999</v>
      </c>
      <c r="DS383">
        <v>0.10063610000000001</v>
      </c>
      <c r="DT383">
        <v>5.3128500000000002E-2</v>
      </c>
      <c r="DU383">
        <v>3.1825300000000001E-2</v>
      </c>
      <c r="DV383">
        <v>2.7392400000000001E-2</v>
      </c>
      <c r="DW383">
        <v>1.7977900000000002E-2</v>
      </c>
      <c r="DX383">
        <v>6.6271999999999998E-3</v>
      </c>
      <c r="DY383">
        <v>2.8587E-3</v>
      </c>
      <c r="DZ383">
        <v>1.20318E-2</v>
      </c>
      <c r="EA383">
        <v>6.0225000000000001E-3</v>
      </c>
      <c r="EB383">
        <v>1.6467800000000001E-2</v>
      </c>
      <c r="EC383">
        <v>1.72233E-2</v>
      </c>
      <c r="ED383">
        <v>1.98757E-2</v>
      </c>
      <c r="EE383">
        <v>3.0797600000000001E-2</v>
      </c>
      <c r="EF383">
        <v>4.9133200000000002E-2</v>
      </c>
      <c r="EG383">
        <v>3.4039800000000002E-2</v>
      </c>
      <c r="EH383">
        <v>3.7926099999999997E-2</v>
      </c>
      <c r="EI383">
        <v>4.7848099999999998E-2</v>
      </c>
      <c r="EJ383">
        <v>4.8879600000000002E-2</v>
      </c>
      <c r="EK383">
        <v>9.2632000000000006E-2</v>
      </c>
      <c r="EL383">
        <v>0.1167903</v>
      </c>
      <c r="EM383">
        <v>0.144288</v>
      </c>
      <c r="EN383">
        <v>0.1415032</v>
      </c>
      <c r="EO383">
        <v>0.1289961</v>
      </c>
      <c r="EP383">
        <v>0.13675019999999999</v>
      </c>
      <c r="EQ383">
        <v>0.12064759999999999</v>
      </c>
      <c r="ER383">
        <v>7.1754799999999994E-2</v>
      </c>
      <c r="ES383">
        <v>4.8657499999999999E-2</v>
      </c>
      <c r="ET383">
        <v>4.28329E-2</v>
      </c>
      <c r="EU383">
        <v>61.970880000000001</v>
      </c>
      <c r="EV383">
        <v>61.367719999999998</v>
      </c>
      <c r="EW383">
        <v>61.45317</v>
      </c>
      <c r="EX383">
        <v>61.680900000000001</v>
      </c>
      <c r="EY383">
        <v>61.386600000000001</v>
      </c>
      <c r="EZ383">
        <v>60.895850000000003</v>
      </c>
      <c r="FA383">
        <v>61.133389999999999</v>
      </c>
      <c r="FB383">
        <v>62.033059999999999</v>
      </c>
      <c r="FC383">
        <v>63.634070000000001</v>
      </c>
      <c r="FD383">
        <v>68.751689999999996</v>
      </c>
      <c r="FE383">
        <v>73.614109999999997</v>
      </c>
      <c r="FF383">
        <v>75.796289999999999</v>
      </c>
      <c r="FG383">
        <v>76.466700000000003</v>
      </c>
      <c r="FH383">
        <v>76.053290000000004</v>
      </c>
      <c r="FI383">
        <v>76.102170000000001</v>
      </c>
      <c r="FJ383">
        <v>76.063580000000002</v>
      </c>
      <c r="FK383">
        <v>77.008870000000002</v>
      </c>
      <c r="FL383">
        <v>76.495699999999999</v>
      </c>
      <c r="FM383">
        <v>75.310569999999998</v>
      </c>
      <c r="FN383">
        <v>72.380719999999997</v>
      </c>
      <c r="FO383">
        <v>69.104609999999994</v>
      </c>
      <c r="FP383">
        <v>66.788700000000006</v>
      </c>
      <c r="FQ383">
        <v>64.878720000000001</v>
      </c>
      <c r="FR383">
        <v>64.372219999999999</v>
      </c>
      <c r="FS383">
        <v>0.30929570000000001</v>
      </c>
      <c r="FT383">
        <v>1.4140700000000001E-2</v>
      </c>
      <c r="FU383">
        <v>2.3222799999999998E-2</v>
      </c>
    </row>
    <row r="384" spans="1:177" x14ac:dyDescent="0.2">
      <c r="A384" t="s">
        <v>226</v>
      </c>
      <c r="B384" t="s">
        <v>199</v>
      </c>
      <c r="C384" t="s">
        <v>273</v>
      </c>
      <c r="D384" s="32" t="s">
        <v>249</v>
      </c>
      <c r="E384" t="s">
        <v>220</v>
      </c>
      <c r="F384">
        <v>3958</v>
      </c>
      <c r="G384">
        <v>0.63964480000000001</v>
      </c>
      <c r="H384">
        <v>0.57750060000000003</v>
      </c>
      <c r="I384">
        <v>0.54216929999999997</v>
      </c>
      <c r="J384">
        <v>0.52134599999999998</v>
      </c>
      <c r="K384">
        <v>0.491234</v>
      </c>
      <c r="L384">
        <v>0.50792440000000005</v>
      </c>
      <c r="M384">
        <v>0.55356170000000005</v>
      </c>
      <c r="N384">
        <v>0.59345110000000001</v>
      </c>
      <c r="O384">
        <v>0.54685830000000002</v>
      </c>
      <c r="P384">
        <v>0.52539590000000003</v>
      </c>
      <c r="Q384">
        <v>0.46795900000000001</v>
      </c>
      <c r="R384">
        <v>0.47917399999999999</v>
      </c>
      <c r="S384">
        <v>0.4879791</v>
      </c>
      <c r="T384">
        <v>0.51243839999999996</v>
      </c>
      <c r="U384">
        <v>0.57269190000000003</v>
      </c>
      <c r="V384">
        <v>0.63470510000000002</v>
      </c>
      <c r="W384">
        <v>0.72283509999999995</v>
      </c>
      <c r="X384">
        <v>0.84045369999999997</v>
      </c>
      <c r="Y384">
        <v>0.91500499999999996</v>
      </c>
      <c r="Z384">
        <v>0.98090460000000002</v>
      </c>
      <c r="AA384">
        <v>1.0220800000000001</v>
      </c>
      <c r="AB384">
        <v>0.99414769999999997</v>
      </c>
      <c r="AC384">
        <v>0.86528490000000002</v>
      </c>
      <c r="AD384">
        <v>0.74692599999999998</v>
      </c>
      <c r="AE384">
        <v>-4.0844600000000002E-2</v>
      </c>
      <c r="AF384">
        <v>-3.1913900000000002E-2</v>
      </c>
      <c r="AG384">
        <v>-3.2065000000000003E-2</v>
      </c>
      <c r="AH384">
        <v>-1.69698E-2</v>
      </c>
      <c r="AI384">
        <v>-2.1084700000000001E-2</v>
      </c>
      <c r="AJ384">
        <v>-9.6550999999999998E-3</v>
      </c>
      <c r="AK384">
        <v>-1.3942E-2</v>
      </c>
      <c r="AL384">
        <v>-4.3163000000000003E-3</v>
      </c>
      <c r="AM384">
        <v>-8.9245000000000001E-3</v>
      </c>
      <c r="AN384">
        <v>5.8402000000000003E-3</v>
      </c>
      <c r="AO384">
        <v>-1.9975300000000001E-2</v>
      </c>
      <c r="AP384">
        <v>-1.55523E-2</v>
      </c>
      <c r="AQ384">
        <v>-1.53457E-2</v>
      </c>
      <c r="AR384">
        <v>-2.1644500000000001E-2</v>
      </c>
      <c r="AS384">
        <v>7.9693000000000003E-3</v>
      </c>
      <c r="AT384">
        <v>3.2804E-2</v>
      </c>
      <c r="AU384">
        <v>5.91905E-2</v>
      </c>
      <c r="AV384">
        <v>6.0178599999999999E-2</v>
      </c>
      <c r="AW384">
        <v>4.0830900000000003E-2</v>
      </c>
      <c r="AX384">
        <v>5.5863599999999999E-2</v>
      </c>
      <c r="AY384">
        <v>3.0088500000000001E-2</v>
      </c>
      <c r="AZ384">
        <v>-1.01534E-2</v>
      </c>
      <c r="BA384">
        <v>-1.8494699999999999E-2</v>
      </c>
      <c r="BB384">
        <v>-1.16512E-2</v>
      </c>
      <c r="BC384">
        <v>-2.39422E-2</v>
      </c>
      <c r="BD384">
        <v>-1.59469E-2</v>
      </c>
      <c r="BE384">
        <v>-1.7647699999999999E-2</v>
      </c>
      <c r="BF384">
        <v>-4.1599000000000002E-3</v>
      </c>
      <c r="BG384">
        <v>-9.5551999999999998E-3</v>
      </c>
      <c r="BH384">
        <v>1.0643E-3</v>
      </c>
      <c r="BI384">
        <v>-2.6843000000000001E-3</v>
      </c>
      <c r="BJ384">
        <v>7.6949000000000002E-3</v>
      </c>
      <c r="BK384">
        <v>4.1577999999999997E-3</v>
      </c>
      <c r="BL384">
        <v>2.1734900000000001E-2</v>
      </c>
      <c r="BM384">
        <v>-2.1320000000000002E-3</v>
      </c>
      <c r="BN384">
        <v>3.1419999999999998E-3</v>
      </c>
      <c r="BO384">
        <v>5.3803999999999996E-3</v>
      </c>
      <c r="BP384">
        <v>-5.1349999999999996E-4</v>
      </c>
      <c r="BQ384">
        <v>3.01179E-2</v>
      </c>
      <c r="BR384">
        <v>5.56865E-2</v>
      </c>
      <c r="BS384">
        <v>8.1871799999999995E-2</v>
      </c>
      <c r="BT384">
        <v>8.3547999999999997E-2</v>
      </c>
      <c r="BU384">
        <v>6.3889500000000002E-2</v>
      </c>
      <c r="BV384">
        <v>8.0160400000000007E-2</v>
      </c>
      <c r="BW384">
        <v>5.3978900000000003E-2</v>
      </c>
      <c r="BX384">
        <v>1.24107E-2</v>
      </c>
      <c r="BY384">
        <v>2.0095E-3</v>
      </c>
      <c r="BZ384">
        <v>7.456E-3</v>
      </c>
      <c r="CA384">
        <v>-1.2235599999999999E-2</v>
      </c>
      <c r="CB384">
        <v>-4.8881999999999997E-3</v>
      </c>
      <c r="CC384">
        <v>-7.6623000000000004E-3</v>
      </c>
      <c r="CD384">
        <v>4.7121000000000003E-3</v>
      </c>
      <c r="CE384">
        <v>-1.5698000000000001E-3</v>
      </c>
      <c r="CF384">
        <v>8.4886000000000007E-3</v>
      </c>
      <c r="CG384">
        <v>5.1127999999999998E-3</v>
      </c>
      <c r="CH384">
        <v>1.6013800000000002E-2</v>
      </c>
      <c r="CI384">
        <v>1.32186E-2</v>
      </c>
      <c r="CJ384">
        <v>3.2743599999999998E-2</v>
      </c>
      <c r="CK384">
        <v>1.0226300000000001E-2</v>
      </c>
      <c r="CL384">
        <v>1.6089699999999998E-2</v>
      </c>
      <c r="CM384">
        <v>1.9735200000000001E-2</v>
      </c>
      <c r="CN384">
        <v>1.4121699999999999E-2</v>
      </c>
      <c r="CO384">
        <v>4.5457900000000002E-2</v>
      </c>
      <c r="CP384">
        <v>7.1534899999999998E-2</v>
      </c>
      <c r="CQ384">
        <v>9.7580799999999995E-2</v>
      </c>
      <c r="CR384">
        <v>9.9733600000000006E-2</v>
      </c>
      <c r="CS384">
        <v>7.9859899999999998E-2</v>
      </c>
      <c r="CT384">
        <v>9.69883E-2</v>
      </c>
      <c r="CU384">
        <v>7.0525400000000002E-2</v>
      </c>
      <c r="CV384">
        <v>2.8038500000000001E-2</v>
      </c>
      <c r="CW384">
        <v>1.6210700000000001E-2</v>
      </c>
      <c r="CX384">
        <v>2.0689599999999999E-2</v>
      </c>
      <c r="CY384">
        <v>-5.2899999999999996E-4</v>
      </c>
      <c r="CZ384">
        <v>6.1704999999999998E-3</v>
      </c>
      <c r="DA384">
        <v>2.323E-3</v>
      </c>
      <c r="DB384">
        <v>1.3584199999999999E-2</v>
      </c>
      <c r="DC384">
        <v>6.4155000000000002E-3</v>
      </c>
      <c r="DD384">
        <v>1.5912800000000001E-2</v>
      </c>
      <c r="DE384">
        <v>1.29099E-2</v>
      </c>
      <c r="DF384">
        <v>2.4332599999999999E-2</v>
      </c>
      <c r="DG384">
        <v>2.2279400000000001E-2</v>
      </c>
      <c r="DH384">
        <v>4.3752199999999998E-2</v>
      </c>
      <c r="DI384">
        <v>2.25846E-2</v>
      </c>
      <c r="DJ384">
        <v>2.9037400000000001E-2</v>
      </c>
      <c r="DK384">
        <v>3.4090000000000002E-2</v>
      </c>
      <c r="DL384">
        <v>2.8757000000000001E-2</v>
      </c>
      <c r="DM384">
        <v>6.0797900000000002E-2</v>
      </c>
      <c r="DN384">
        <v>8.7383299999999997E-2</v>
      </c>
      <c r="DO384">
        <v>0.1132898</v>
      </c>
      <c r="DP384">
        <v>0.1159191</v>
      </c>
      <c r="DQ384">
        <v>9.5830200000000004E-2</v>
      </c>
      <c r="DR384">
        <v>0.1138161</v>
      </c>
      <c r="DS384">
        <v>8.7071800000000005E-2</v>
      </c>
      <c r="DT384">
        <v>4.3666400000000001E-2</v>
      </c>
      <c r="DU384">
        <v>3.0411899999999999E-2</v>
      </c>
      <c r="DV384">
        <v>3.3923200000000001E-2</v>
      </c>
      <c r="DW384">
        <v>1.63734E-2</v>
      </c>
      <c r="DX384">
        <v>2.2137500000000001E-2</v>
      </c>
      <c r="DY384">
        <v>1.6740399999999999E-2</v>
      </c>
      <c r="DZ384">
        <v>2.6394000000000001E-2</v>
      </c>
      <c r="EA384">
        <v>1.7944999999999999E-2</v>
      </c>
      <c r="EB384">
        <v>2.6632200000000002E-2</v>
      </c>
      <c r="EC384">
        <v>2.41677E-2</v>
      </c>
      <c r="ED384">
        <v>3.6343800000000002E-2</v>
      </c>
      <c r="EE384">
        <v>3.5361700000000003E-2</v>
      </c>
      <c r="EF384">
        <v>5.9646999999999999E-2</v>
      </c>
      <c r="EG384">
        <v>4.0427900000000003E-2</v>
      </c>
      <c r="EH384">
        <v>4.7731700000000002E-2</v>
      </c>
      <c r="EI384">
        <v>5.48161E-2</v>
      </c>
      <c r="EJ384">
        <v>4.9887899999999999E-2</v>
      </c>
      <c r="EK384">
        <v>8.2946400000000003E-2</v>
      </c>
      <c r="EL384">
        <v>0.1102658</v>
      </c>
      <c r="EM384">
        <v>0.13597100000000001</v>
      </c>
      <c r="EN384">
        <v>0.13928860000000001</v>
      </c>
      <c r="EO384">
        <v>0.1188888</v>
      </c>
      <c r="EP384">
        <v>0.13811290000000001</v>
      </c>
      <c r="EQ384">
        <v>0.1109622</v>
      </c>
      <c r="ER384">
        <v>6.6230499999999998E-2</v>
      </c>
      <c r="ES384">
        <v>5.0916099999999999E-2</v>
      </c>
      <c r="ET384">
        <v>5.3030300000000002E-2</v>
      </c>
      <c r="EU384">
        <v>62.216329999999999</v>
      </c>
      <c r="EV384">
        <v>62.032350000000001</v>
      </c>
      <c r="EW384">
        <v>62.112499999999997</v>
      </c>
      <c r="EX384">
        <v>62.667070000000002</v>
      </c>
      <c r="EY384">
        <v>62.573950000000004</v>
      </c>
      <c r="EZ384">
        <v>62.280610000000003</v>
      </c>
      <c r="FA384">
        <v>62.22757</v>
      </c>
      <c r="FB384">
        <v>62.57911</v>
      </c>
      <c r="FC384">
        <v>63.237299999999998</v>
      </c>
      <c r="FD384">
        <v>67.830889999999997</v>
      </c>
      <c r="FE384">
        <v>72.42407</v>
      </c>
      <c r="FF384">
        <v>74.066550000000007</v>
      </c>
      <c r="FG384">
        <v>74.316609999999997</v>
      </c>
      <c r="FH384">
        <v>73.693020000000004</v>
      </c>
      <c r="FI384">
        <v>73.486469999999997</v>
      </c>
      <c r="FJ384">
        <v>73.675129999999996</v>
      </c>
      <c r="FK384">
        <v>74.730850000000004</v>
      </c>
      <c r="FL384">
        <v>74.266679999999994</v>
      </c>
      <c r="FM384">
        <v>72.920680000000004</v>
      </c>
      <c r="FN384">
        <v>70.558260000000004</v>
      </c>
      <c r="FO384">
        <v>67.822779999999995</v>
      </c>
      <c r="FP384">
        <v>66.268590000000003</v>
      </c>
      <c r="FQ384">
        <v>64.71584</v>
      </c>
      <c r="FR384">
        <v>64.339820000000003</v>
      </c>
      <c r="FS384">
        <v>0.35910609999999998</v>
      </c>
      <c r="FT384">
        <v>1.6076699999999999E-2</v>
      </c>
      <c r="FU384">
        <v>2.6055200000000001E-2</v>
      </c>
    </row>
    <row r="385" spans="1:177" x14ac:dyDescent="0.2">
      <c r="A385" t="s">
        <v>226</v>
      </c>
      <c r="B385" t="s">
        <v>199</v>
      </c>
      <c r="C385" t="s">
        <v>273</v>
      </c>
      <c r="D385" s="32" t="s">
        <v>249</v>
      </c>
      <c r="E385" t="s">
        <v>221</v>
      </c>
      <c r="F385">
        <v>2584</v>
      </c>
      <c r="G385">
        <v>0.69633020000000001</v>
      </c>
      <c r="H385">
        <v>0.5874376</v>
      </c>
      <c r="I385">
        <v>0.54539219999999999</v>
      </c>
      <c r="J385">
        <v>0.53115979999999996</v>
      </c>
      <c r="K385">
        <v>0.54154139999999995</v>
      </c>
      <c r="L385">
        <v>0.58241030000000005</v>
      </c>
      <c r="M385">
        <v>0.62810049999999995</v>
      </c>
      <c r="N385">
        <v>0.59849819999999998</v>
      </c>
      <c r="O385">
        <v>0.51660660000000003</v>
      </c>
      <c r="P385">
        <v>0.45766089999999998</v>
      </c>
      <c r="Q385">
        <v>0.42424800000000001</v>
      </c>
      <c r="R385">
        <v>0.44183299999999998</v>
      </c>
      <c r="S385">
        <v>0.49120520000000001</v>
      </c>
      <c r="T385">
        <v>0.5571817</v>
      </c>
      <c r="U385">
        <v>0.69132020000000005</v>
      </c>
      <c r="V385">
        <v>0.82487509999999997</v>
      </c>
      <c r="W385">
        <v>0.9919173</v>
      </c>
      <c r="X385">
        <v>1.1385989999999999</v>
      </c>
      <c r="Y385">
        <v>1.226111</v>
      </c>
      <c r="Z385">
        <v>1.207549</v>
      </c>
      <c r="AA385">
        <v>1.269293</v>
      </c>
      <c r="AB385">
        <v>1.1806779999999999</v>
      </c>
      <c r="AC385">
        <v>1.021245</v>
      </c>
      <c r="AD385">
        <v>0.83981749999999999</v>
      </c>
      <c r="AE385">
        <v>-3.9953299999999997E-2</v>
      </c>
      <c r="AF385">
        <v>-7.4805899999999995E-2</v>
      </c>
      <c r="AG385">
        <v>-6.9141900000000006E-2</v>
      </c>
      <c r="AH385">
        <v>-5.8178500000000001E-2</v>
      </c>
      <c r="AI385">
        <v>-5.4013199999999997E-2</v>
      </c>
      <c r="AJ385">
        <v>-3.8869300000000002E-2</v>
      </c>
      <c r="AK385">
        <v>-3.4119299999999998E-2</v>
      </c>
      <c r="AL385">
        <v>-5.0522400000000002E-2</v>
      </c>
      <c r="AM385">
        <v>-2.9328900000000001E-2</v>
      </c>
      <c r="AN385">
        <v>-2.67072E-2</v>
      </c>
      <c r="AO385">
        <v>-5.0998099999999998E-2</v>
      </c>
      <c r="AP385">
        <v>-5.8947600000000003E-2</v>
      </c>
      <c r="AQ385">
        <v>-4.9845399999999998E-2</v>
      </c>
      <c r="AR385">
        <v>-4.1023400000000002E-2</v>
      </c>
      <c r="AS385">
        <v>1.9777800000000002E-2</v>
      </c>
      <c r="AT385">
        <v>2.9704499999999998E-2</v>
      </c>
      <c r="AU385">
        <v>5.90257E-2</v>
      </c>
      <c r="AV385">
        <v>5.1209499999999998E-2</v>
      </c>
      <c r="AW385">
        <v>5.3483200000000002E-2</v>
      </c>
      <c r="AX385">
        <v>4.4135099999999997E-2</v>
      </c>
      <c r="AY385">
        <v>5.4378999999999997E-2</v>
      </c>
      <c r="AZ385">
        <v>5.9445000000000001E-3</v>
      </c>
      <c r="BA385">
        <v>-2.1927599999999998E-2</v>
      </c>
      <c r="BB385">
        <v>-3.2515200000000001E-2</v>
      </c>
      <c r="BC385">
        <v>-1.3886300000000001E-2</v>
      </c>
      <c r="BD385">
        <v>-5.1121399999999997E-2</v>
      </c>
      <c r="BE385">
        <v>-4.8089100000000003E-2</v>
      </c>
      <c r="BF385">
        <v>-3.8397599999999997E-2</v>
      </c>
      <c r="BG385">
        <v>-3.6676100000000003E-2</v>
      </c>
      <c r="BH385">
        <v>-2.2487099999999999E-2</v>
      </c>
      <c r="BI385">
        <v>-1.68979E-2</v>
      </c>
      <c r="BJ385">
        <v>-3.2101499999999998E-2</v>
      </c>
      <c r="BK385">
        <v>-7.6721000000000003E-3</v>
      </c>
      <c r="BL385">
        <v>-1.3272E-3</v>
      </c>
      <c r="BM385">
        <v>-2.00555E-2</v>
      </c>
      <c r="BN385">
        <v>-2.5149399999999999E-2</v>
      </c>
      <c r="BO385">
        <v>-1.40812E-2</v>
      </c>
      <c r="BP385">
        <v>-4.7133000000000001E-3</v>
      </c>
      <c r="BQ385">
        <v>5.6332500000000001E-2</v>
      </c>
      <c r="BR385">
        <v>6.9334099999999996E-2</v>
      </c>
      <c r="BS385">
        <v>9.8993200000000003E-2</v>
      </c>
      <c r="BT385">
        <v>9.0453800000000001E-2</v>
      </c>
      <c r="BU385">
        <v>9.1684299999999996E-2</v>
      </c>
      <c r="BV385">
        <v>8.1810499999999994E-2</v>
      </c>
      <c r="BW385">
        <v>8.9050900000000002E-2</v>
      </c>
      <c r="BX385">
        <v>3.77889E-2</v>
      </c>
      <c r="BY385">
        <v>6.9902999999999996E-3</v>
      </c>
      <c r="BZ385">
        <v>-6.4495000000000004E-3</v>
      </c>
      <c r="CA385">
        <v>4.1675999999999996E-3</v>
      </c>
      <c r="CB385">
        <v>-3.4717499999999998E-2</v>
      </c>
      <c r="CC385">
        <v>-3.3508000000000003E-2</v>
      </c>
      <c r="CD385">
        <v>-2.4697299999999998E-2</v>
      </c>
      <c r="CE385">
        <v>-2.4668499999999999E-2</v>
      </c>
      <c r="CF385">
        <v>-1.1140799999999999E-2</v>
      </c>
      <c r="CG385">
        <v>-4.9703999999999998E-3</v>
      </c>
      <c r="CH385">
        <v>-1.9343200000000001E-2</v>
      </c>
      <c r="CI385">
        <v>7.3273000000000001E-3</v>
      </c>
      <c r="CJ385">
        <v>1.6250899999999999E-2</v>
      </c>
      <c r="CK385">
        <v>1.3753000000000001E-3</v>
      </c>
      <c r="CL385">
        <v>-1.7409000000000001E-3</v>
      </c>
      <c r="CM385">
        <v>1.0689000000000001E-2</v>
      </c>
      <c r="CN385">
        <v>2.0434999999999998E-2</v>
      </c>
      <c r="CO385">
        <v>8.1650200000000006E-2</v>
      </c>
      <c r="CP385">
        <v>9.6781500000000006E-2</v>
      </c>
      <c r="CQ385">
        <v>0.1266746</v>
      </c>
      <c r="CR385">
        <v>0.1176343</v>
      </c>
      <c r="CS385">
        <v>0.1181422</v>
      </c>
      <c r="CT385">
        <v>0.1079044</v>
      </c>
      <c r="CU385">
        <v>0.1130645</v>
      </c>
      <c r="CV385">
        <v>5.9844300000000003E-2</v>
      </c>
      <c r="CW385">
        <v>2.7018799999999999E-2</v>
      </c>
      <c r="CX385">
        <v>1.16034E-2</v>
      </c>
      <c r="CY385">
        <v>2.2221600000000001E-2</v>
      </c>
      <c r="CZ385">
        <v>-1.8313699999999999E-2</v>
      </c>
      <c r="DA385">
        <v>-1.89269E-2</v>
      </c>
      <c r="DB385">
        <v>-1.0997099999999999E-2</v>
      </c>
      <c r="DC385">
        <v>-1.2660899999999999E-2</v>
      </c>
      <c r="DD385">
        <v>2.0540000000000001E-4</v>
      </c>
      <c r="DE385">
        <v>6.9569999999999996E-3</v>
      </c>
      <c r="DF385">
        <v>-6.5849000000000003E-3</v>
      </c>
      <c r="DG385">
        <v>2.2326700000000001E-2</v>
      </c>
      <c r="DH385">
        <v>3.3828900000000002E-2</v>
      </c>
      <c r="DI385">
        <v>2.2806099999999999E-2</v>
      </c>
      <c r="DJ385">
        <v>2.1667599999999999E-2</v>
      </c>
      <c r="DK385">
        <v>3.5459299999999999E-2</v>
      </c>
      <c r="DL385">
        <v>4.55833E-2</v>
      </c>
      <c r="DM385">
        <v>0.1069679</v>
      </c>
      <c r="DN385">
        <v>0.1242289</v>
      </c>
      <c r="DO385">
        <v>0.15435599999999999</v>
      </c>
      <c r="DP385">
        <v>0.14481479999999999</v>
      </c>
      <c r="DQ385">
        <v>0.14460020000000001</v>
      </c>
      <c r="DR385">
        <v>0.13399829999999999</v>
      </c>
      <c r="DS385">
        <v>0.13707810000000001</v>
      </c>
      <c r="DT385">
        <v>8.1899700000000006E-2</v>
      </c>
      <c r="DU385">
        <v>4.70473E-2</v>
      </c>
      <c r="DV385">
        <v>2.9656399999999999E-2</v>
      </c>
      <c r="DW385">
        <v>4.8288600000000001E-2</v>
      </c>
      <c r="DX385">
        <v>5.3708999999999996E-3</v>
      </c>
      <c r="DY385">
        <v>2.1258000000000002E-3</v>
      </c>
      <c r="DZ385">
        <v>8.7837999999999996E-3</v>
      </c>
      <c r="EA385">
        <v>4.6763000000000004E-3</v>
      </c>
      <c r="EB385">
        <v>1.6587600000000001E-2</v>
      </c>
      <c r="EC385">
        <v>2.4178399999999999E-2</v>
      </c>
      <c r="ED385">
        <v>1.1835999999999999E-2</v>
      </c>
      <c r="EE385">
        <v>4.3983500000000002E-2</v>
      </c>
      <c r="EF385">
        <v>5.9208900000000002E-2</v>
      </c>
      <c r="EG385">
        <v>5.3748799999999999E-2</v>
      </c>
      <c r="EH385">
        <v>5.5465899999999999E-2</v>
      </c>
      <c r="EI385">
        <v>7.1223499999999995E-2</v>
      </c>
      <c r="EJ385">
        <v>8.1893300000000002E-2</v>
      </c>
      <c r="EK385">
        <v>0.1435226</v>
      </c>
      <c r="EL385">
        <v>0.16385849999999999</v>
      </c>
      <c r="EM385">
        <v>0.19432350000000001</v>
      </c>
      <c r="EN385">
        <v>0.18405920000000001</v>
      </c>
      <c r="EO385">
        <v>0.1828012</v>
      </c>
      <c r="EP385">
        <v>0.17167370000000001</v>
      </c>
      <c r="EQ385">
        <v>0.17174990000000001</v>
      </c>
      <c r="ER385">
        <v>0.1137442</v>
      </c>
      <c r="ES385">
        <v>7.5965299999999999E-2</v>
      </c>
      <c r="ET385">
        <v>5.5722000000000001E-2</v>
      </c>
      <c r="EU385">
        <v>61.598230000000001</v>
      </c>
      <c r="EV385">
        <v>60.359560000000002</v>
      </c>
      <c r="EW385">
        <v>60.453580000000002</v>
      </c>
      <c r="EX385">
        <v>60.188470000000002</v>
      </c>
      <c r="EY385">
        <v>59.588230000000003</v>
      </c>
      <c r="EZ385">
        <v>58.79992</v>
      </c>
      <c r="FA385">
        <v>59.477379999999997</v>
      </c>
      <c r="FB385">
        <v>61.205069999999999</v>
      </c>
      <c r="FC385">
        <v>64.231489999999994</v>
      </c>
      <c r="FD385">
        <v>70.141800000000003</v>
      </c>
      <c r="FE385">
        <v>75.415440000000004</v>
      </c>
      <c r="FF385">
        <v>78.418409999999994</v>
      </c>
      <c r="FG385">
        <v>79.724320000000006</v>
      </c>
      <c r="FH385">
        <v>79.627830000000003</v>
      </c>
      <c r="FI385">
        <v>80.065100000000001</v>
      </c>
      <c r="FJ385">
        <v>79.681640000000002</v>
      </c>
      <c r="FK385">
        <v>80.459670000000003</v>
      </c>
      <c r="FL385">
        <v>79.872730000000004</v>
      </c>
      <c r="FM385">
        <v>78.932100000000005</v>
      </c>
      <c r="FN385">
        <v>75.141999999999996</v>
      </c>
      <c r="FO385">
        <v>71.046620000000004</v>
      </c>
      <c r="FP385">
        <v>67.578109999999995</v>
      </c>
      <c r="FQ385">
        <v>65.126109999999997</v>
      </c>
      <c r="FR385">
        <v>64.420460000000006</v>
      </c>
      <c r="FS385">
        <v>0.55005309999999996</v>
      </c>
      <c r="FT385">
        <v>2.5944499999999999E-2</v>
      </c>
      <c r="FU385">
        <v>4.22697E-2</v>
      </c>
    </row>
    <row r="386" spans="1:177" x14ac:dyDescent="0.2">
      <c r="A386" t="s">
        <v>226</v>
      </c>
      <c r="B386" t="s">
        <v>199</v>
      </c>
      <c r="C386" t="s">
        <v>273</v>
      </c>
      <c r="D386" s="32" t="s">
        <v>238</v>
      </c>
      <c r="E386" t="s">
        <v>219</v>
      </c>
      <c r="F386">
        <v>6032</v>
      </c>
      <c r="G386">
        <v>0.52558150000000003</v>
      </c>
      <c r="H386">
        <v>0.48327350000000002</v>
      </c>
      <c r="I386">
        <v>0.46134449999999999</v>
      </c>
      <c r="J386">
        <v>0.45364729999999998</v>
      </c>
      <c r="K386">
        <v>0.46781840000000002</v>
      </c>
      <c r="L386">
        <v>0.52352180000000004</v>
      </c>
      <c r="M386">
        <v>0.62087110000000001</v>
      </c>
      <c r="N386">
        <v>0.64891140000000003</v>
      </c>
      <c r="O386">
        <v>0.58213420000000005</v>
      </c>
      <c r="P386">
        <v>0.53012760000000003</v>
      </c>
      <c r="Q386">
        <v>0.4865102</v>
      </c>
      <c r="R386">
        <v>0.4687093</v>
      </c>
      <c r="S386">
        <v>0.456368</v>
      </c>
      <c r="T386">
        <v>0.45419999999999999</v>
      </c>
      <c r="U386">
        <v>0.46249679999999999</v>
      </c>
      <c r="V386">
        <v>0.48747489999999999</v>
      </c>
      <c r="W386">
        <v>0.54349800000000004</v>
      </c>
      <c r="X386">
        <v>0.65632080000000004</v>
      </c>
      <c r="Y386">
        <v>0.79305389999999998</v>
      </c>
      <c r="Z386">
        <v>0.89089149999999995</v>
      </c>
      <c r="AA386">
        <v>0.8995187</v>
      </c>
      <c r="AB386">
        <v>0.83065199999999995</v>
      </c>
      <c r="AC386">
        <v>0.72269439999999996</v>
      </c>
      <c r="AD386">
        <v>0.60638139999999996</v>
      </c>
      <c r="AE386">
        <v>-6.3000600000000004E-2</v>
      </c>
      <c r="AF386">
        <v>-5.7087100000000002E-2</v>
      </c>
      <c r="AG386">
        <v>-5.1864899999999999E-2</v>
      </c>
      <c r="AH386">
        <v>-4.5546799999999998E-2</v>
      </c>
      <c r="AI386">
        <v>-3.84537E-2</v>
      </c>
      <c r="AJ386">
        <v>-3.4044400000000002E-2</v>
      </c>
      <c r="AK386">
        <v>-3.3118500000000002E-2</v>
      </c>
      <c r="AL386">
        <v>-3.7000900000000003E-2</v>
      </c>
      <c r="AM386">
        <v>-3.9227900000000003E-2</v>
      </c>
      <c r="AN386">
        <v>-2.1848200000000002E-2</v>
      </c>
      <c r="AO386">
        <v>-1.6972299999999999E-2</v>
      </c>
      <c r="AP386">
        <v>-4.5925999999999996E-3</v>
      </c>
      <c r="AQ386">
        <v>-7.7635999999999998E-3</v>
      </c>
      <c r="AR386">
        <v>1.2926000000000001E-3</v>
      </c>
      <c r="AS386">
        <v>6.6433999999999998E-3</v>
      </c>
      <c r="AT386">
        <v>7.8700000000000005E-4</v>
      </c>
      <c r="AU386">
        <v>7.0914000000000003E-3</v>
      </c>
      <c r="AV386">
        <v>2.5736999999999999E-3</v>
      </c>
      <c r="AW386">
        <v>-1.3387E-3</v>
      </c>
      <c r="AX386">
        <v>-5.375E-4</v>
      </c>
      <c r="AY386">
        <v>-3.7956999999999999E-3</v>
      </c>
      <c r="AZ386">
        <v>-2.6572200000000001E-2</v>
      </c>
      <c r="BA386">
        <v>-3.1969699999999997E-2</v>
      </c>
      <c r="BB386">
        <v>-3.5446499999999999E-2</v>
      </c>
      <c r="BC386">
        <v>-5.2290499999999997E-2</v>
      </c>
      <c r="BD386">
        <v>-4.6769499999999999E-2</v>
      </c>
      <c r="BE386">
        <v>-4.1842799999999999E-2</v>
      </c>
      <c r="BF386">
        <v>-3.6089599999999999E-2</v>
      </c>
      <c r="BG386">
        <v>-2.9119800000000001E-2</v>
      </c>
      <c r="BH386">
        <v>-2.44868E-2</v>
      </c>
      <c r="BI386">
        <v>-2.30619E-2</v>
      </c>
      <c r="BJ386">
        <v>-2.65443E-2</v>
      </c>
      <c r="BK386">
        <v>-2.7599200000000001E-2</v>
      </c>
      <c r="BL386">
        <v>-1.21473E-2</v>
      </c>
      <c r="BM386">
        <v>-7.1767000000000003E-3</v>
      </c>
      <c r="BN386">
        <v>5.4459E-3</v>
      </c>
      <c r="BO386">
        <v>2.5593999999999999E-3</v>
      </c>
      <c r="BP386">
        <v>1.13361E-2</v>
      </c>
      <c r="BQ386">
        <v>1.59994E-2</v>
      </c>
      <c r="BR386">
        <v>9.5625999999999992E-3</v>
      </c>
      <c r="BS386">
        <v>1.5642300000000001E-2</v>
      </c>
      <c r="BT386">
        <v>1.13954E-2</v>
      </c>
      <c r="BU386">
        <v>7.9701000000000008E-3</v>
      </c>
      <c r="BV386">
        <v>9.3144999999999999E-3</v>
      </c>
      <c r="BW386">
        <v>6.7876999999999998E-3</v>
      </c>
      <c r="BX386">
        <v>-1.5107499999999999E-2</v>
      </c>
      <c r="BY386">
        <v>-2.1200199999999999E-2</v>
      </c>
      <c r="BZ386">
        <v>-2.5661699999999999E-2</v>
      </c>
      <c r="CA386">
        <v>-4.4872799999999997E-2</v>
      </c>
      <c r="CB386">
        <v>-3.9623600000000002E-2</v>
      </c>
      <c r="CC386">
        <v>-3.4901500000000002E-2</v>
      </c>
      <c r="CD386">
        <v>-2.95395E-2</v>
      </c>
      <c r="CE386">
        <v>-2.26552E-2</v>
      </c>
      <c r="CF386">
        <v>-1.78672E-2</v>
      </c>
      <c r="CG386">
        <v>-1.6096800000000001E-2</v>
      </c>
      <c r="CH386">
        <v>-1.9302099999999999E-2</v>
      </c>
      <c r="CI386">
        <v>-1.9545199999999999E-2</v>
      </c>
      <c r="CJ386">
        <v>-5.4285999999999996E-3</v>
      </c>
      <c r="CK386">
        <v>-3.9229999999999999E-4</v>
      </c>
      <c r="CL386">
        <v>1.23985E-2</v>
      </c>
      <c r="CM386">
        <v>9.7091E-3</v>
      </c>
      <c r="CN386">
        <v>1.8292300000000001E-2</v>
      </c>
      <c r="CO386">
        <v>2.2479200000000001E-2</v>
      </c>
      <c r="CP386">
        <v>1.5640500000000002E-2</v>
      </c>
      <c r="CQ386">
        <v>2.15646E-2</v>
      </c>
      <c r="CR386">
        <v>1.7505300000000001E-2</v>
      </c>
      <c r="CS386">
        <v>1.4417299999999999E-2</v>
      </c>
      <c r="CT386">
        <v>1.61379E-2</v>
      </c>
      <c r="CU386">
        <v>1.41177E-2</v>
      </c>
      <c r="CV386">
        <v>-7.1669999999999998E-3</v>
      </c>
      <c r="CW386">
        <v>-1.37413E-2</v>
      </c>
      <c r="CX386">
        <v>-1.88848E-2</v>
      </c>
      <c r="CY386">
        <v>-3.7455099999999998E-2</v>
      </c>
      <c r="CZ386">
        <v>-3.2477800000000001E-2</v>
      </c>
      <c r="DA386">
        <v>-2.79603E-2</v>
      </c>
      <c r="DB386">
        <v>-2.29895E-2</v>
      </c>
      <c r="DC386">
        <v>-1.6190599999999999E-2</v>
      </c>
      <c r="DD386">
        <v>-1.12476E-2</v>
      </c>
      <c r="DE386">
        <v>-9.1316000000000001E-3</v>
      </c>
      <c r="DF386">
        <v>-1.206E-2</v>
      </c>
      <c r="DG386">
        <v>-1.14912E-2</v>
      </c>
      <c r="DH386">
        <v>1.2902E-3</v>
      </c>
      <c r="DI386">
        <v>6.3921000000000004E-3</v>
      </c>
      <c r="DJ386">
        <v>1.93511E-2</v>
      </c>
      <c r="DK386">
        <v>1.6858700000000001E-2</v>
      </c>
      <c r="DL386">
        <v>2.5248400000000001E-2</v>
      </c>
      <c r="DM386">
        <v>2.8959100000000002E-2</v>
      </c>
      <c r="DN386">
        <v>2.1718399999999999E-2</v>
      </c>
      <c r="DO386">
        <v>2.7487000000000001E-2</v>
      </c>
      <c r="DP386">
        <v>2.3615199999999999E-2</v>
      </c>
      <c r="DQ386">
        <v>2.0864600000000001E-2</v>
      </c>
      <c r="DR386">
        <v>2.29614E-2</v>
      </c>
      <c r="DS386">
        <v>2.14477E-2</v>
      </c>
      <c r="DT386">
        <v>7.7340000000000004E-4</v>
      </c>
      <c r="DU386">
        <v>-6.2823999999999996E-3</v>
      </c>
      <c r="DV386">
        <v>-1.21079E-2</v>
      </c>
      <c r="DW386">
        <v>-2.6745100000000001E-2</v>
      </c>
      <c r="DX386">
        <v>-2.2160200000000001E-2</v>
      </c>
      <c r="DY386">
        <v>-1.7938200000000001E-2</v>
      </c>
      <c r="DZ386">
        <v>-1.3532300000000001E-2</v>
      </c>
      <c r="EA386">
        <v>-6.8567999999999997E-3</v>
      </c>
      <c r="EB386">
        <v>-1.6900000000000001E-3</v>
      </c>
      <c r="EC386">
        <v>9.2489999999999998E-4</v>
      </c>
      <c r="ED386">
        <v>-1.6034000000000001E-3</v>
      </c>
      <c r="EE386">
        <v>1.3750000000000001E-4</v>
      </c>
      <c r="EF386">
        <v>1.0991000000000001E-2</v>
      </c>
      <c r="EG386">
        <v>1.6187699999999999E-2</v>
      </c>
      <c r="EH386">
        <v>2.9389599999999998E-2</v>
      </c>
      <c r="EI386">
        <v>2.71817E-2</v>
      </c>
      <c r="EJ386">
        <v>3.5291900000000001E-2</v>
      </c>
      <c r="EK386">
        <v>3.8315099999999998E-2</v>
      </c>
      <c r="EL386">
        <v>3.0493900000000001E-2</v>
      </c>
      <c r="EM386">
        <v>3.6037800000000002E-2</v>
      </c>
      <c r="EN386">
        <v>3.2437000000000001E-2</v>
      </c>
      <c r="EO386">
        <v>3.01734E-2</v>
      </c>
      <c r="EP386">
        <v>3.28134E-2</v>
      </c>
      <c r="EQ386">
        <v>3.20311E-2</v>
      </c>
      <c r="ER386">
        <v>1.2238199999999999E-2</v>
      </c>
      <c r="ES386">
        <v>4.4870999999999999E-3</v>
      </c>
      <c r="ET386">
        <v>-2.3230999999999998E-3</v>
      </c>
      <c r="EU386">
        <v>53.5871</v>
      </c>
      <c r="EV386">
        <v>53.16686</v>
      </c>
      <c r="EW386">
        <v>52.549610000000001</v>
      </c>
      <c r="EX386">
        <v>51.81718</v>
      </c>
      <c r="EY386">
        <v>51.522190000000002</v>
      </c>
      <c r="EZ386">
        <v>51.260010000000001</v>
      </c>
      <c r="FA386">
        <v>50.868160000000003</v>
      </c>
      <c r="FB386">
        <v>51.163820000000001</v>
      </c>
      <c r="FC386">
        <v>54.364660000000001</v>
      </c>
      <c r="FD386">
        <v>58.458469999999998</v>
      </c>
      <c r="FE386">
        <v>62.293100000000003</v>
      </c>
      <c r="FF386">
        <v>65.225849999999994</v>
      </c>
      <c r="FG386">
        <v>67.012180000000001</v>
      </c>
      <c r="FH386">
        <v>67.61694</v>
      </c>
      <c r="FI386">
        <v>67.890540000000001</v>
      </c>
      <c r="FJ386">
        <v>67.426249999999996</v>
      </c>
      <c r="FK386">
        <v>66.345280000000002</v>
      </c>
      <c r="FL386">
        <v>64.938509999999994</v>
      </c>
      <c r="FM386">
        <v>62.771360000000001</v>
      </c>
      <c r="FN386">
        <v>60.558010000000003</v>
      </c>
      <c r="FO386">
        <v>58.927770000000002</v>
      </c>
      <c r="FP386">
        <v>57.62811</v>
      </c>
      <c r="FQ386">
        <v>56.607750000000003</v>
      </c>
      <c r="FR386">
        <v>55.645420000000001</v>
      </c>
      <c r="FS386">
        <v>0.23017290000000001</v>
      </c>
      <c r="FT386">
        <v>1.04577E-2</v>
      </c>
      <c r="FU386">
        <v>1.06038E-2</v>
      </c>
    </row>
    <row r="387" spans="1:177" x14ac:dyDescent="0.2">
      <c r="A387" t="s">
        <v>226</v>
      </c>
      <c r="B387" t="s">
        <v>199</v>
      </c>
      <c r="C387" t="s">
        <v>273</v>
      </c>
      <c r="D387" s="32" t="s">
        <v>238</v>
      </c>
      <c r="E387" t="s">
        <v>220</v>
      </c>
      <c r="F387">
        <v>3671</v>
      </c>
      <c r="G387">
        <v>0.51953530000000003</v>
      </c>
      <c r="H387">
        <v>0.47335120000000003</v>
      </c>
      <c r="I387">
        <v>0.44610870000000002</v>
      </c>
      <c r="J387">
        <v>0.43488710000000003</v>
      </c>
      <c r="K387">
        <v>0.4378726</v>
      </c>
      <c r="L387">
        <v>0.47876879999999999</v>
      </c>
      <c r="M387">
        <v>0.57775129999999997</v>
      </c>
      <c r="N387">
        <v>0.61194199999999999</v>
      </c>
      <c r="O387">
        <v>0.56405859999999997</v>
      </c>
      <c r="P387">
        <v>0.52446999999999999</v>
      </c>
      <c r="Q387">
        <v>0.4986025</v>
      </c>
      <c r="R387">
        <v>0.48287400000000003</v>
      </c>
      <c r="S387">
        <v>0.47379929999999998</v>
      </c>
      <c r="T387">
        <v>0.47049410000000003</v>
      </c>
      <c r="U387">
        <v>0.47543370000000001</v>
      </c>
      <c r="V387">
        <v>0.49532320000000002</v>
      </c>
      <c r="W387">
        <v>0.54261479999999995</v>
      </c>
      <c r="X387">
        <v>0.64502559999999998</v>
      </c>
      <c r="Y387">
        <v>0.78012990000000004</v>
      </c>
      <c r="Z387">
        <v>0.88112979999999996</v>
      </c>
      <c r="AA387">
        <v>0.89133050000000003</v>
      </c>
      <c r="AB387">
        <v>0.82113150000000001</v>
      </c>
      <c r="AC387">
        <v>0.71258659999999996</v>
      </c>
      <c r="AD387">
        <v>0.60041089999999997</v>
      </c>
      <c r="AE387">
        <v>-5.5291E-2</v>
      </c>
      <c r="AF387">
        <v>-5.0295199999999998E-2</v>
      </c>
      <c r="AG387">
        <v>-4.4460199999999998E-2</v>
      </c>
      <c r="AH387">
        <v>-3.6453100000000002E-2</v>
      </c>
      <c r="AI387">
        <v>-3.3686599999999997E-2</v>
      </c>
      <c r="AJ387">
        <v>-2.92042E-2</v>
      </c>
      <c r="AK387">
        <v>-2.1751900000000001E-2</v>
      </c>
      <c r="AL387">
        <v>-3.4403900000000001E-2</v>
      </c>
      <c r="AM387">
        <v>-2.6988000000000002E-2</v>
      </c>
      <c r="AN387">
        <v>-1.8027600000000001E-2</v>
      </c>
      <c r="AO387">
        <v>-8.9146E-3</v>
      </c>
      <c r="AP387">
        <v>3.0016999999999999E-3</v>
      </c>
      <c r="AQ387">
        <v>2.7162000000000002E-3</v>
      </c>
      <c r="AR387">
        <v>1.15011E-2</v>
      </c>
      <c r="AS387">
        <v>1.5662300000000001E-2</v>
      </c>
      <c r="AT387">
        <v>6.7495000000000003E-3</v>
      </c>
      <c r="AU387">
        <v>9.6276E-3</v>
      </c>
      <c r="AV387">
        <v>3.1510000000000002E-3</v>
      </c>
      <c r="AW387">
        <v>-2.5864999999999998E-3</v>
      </c>
      <c r="AX387">
        <v>6.8329999999999997E-4</v>
      </c>
      <c r="AY387">
        <v>7.7499999999999997E-4</v>
      </c>
      <c r="AZ387">
        <v>-2.50488E-2</v>
      </c>
      <c r="BA387">
        <v>-2.9531200000000001E-2</v>
      </c>
      <c r="BB387">
        <v>-2.2122099999999999E-2</v>
      </c>
      <c r="BC387">
        <v>-4.28435E-2</v>
      </c>
      <c r="BD387">
        <v>-3.8622999999999998E-2</v>
      </c>
      <c r="BE387">
        <v>-3.4086400000000003E-2</v>
      </c>
      <c r="BF387">
        <v>-2.6755000000000001E-2</v>
      </c>
      <c r="BG387">
        <v>-2.4234599999999999E-2</v>
      </c>
      <c r="BH387">
        <v>-1.9365199999999999E-2</v>
      </c>
      <c r="BI387">
        <v>-1.1542500000000001E-2</v>
      </c>
      <c r="BJ387">
        <v>-2.4524799999999999E-2</v>
      </c>
      <c r="BK387">
        <v>-1.8336100000000001E-2</v>
      </c>
      <c r="BL387">
        <v>-8.4866000000000004E-3</v>
      </c>
      <c r="BM387">
        <v>9.0890000000000003E-4</v>
      </c>
      <c r="BN387">
        <v>1.29374E-2</v>
      </c>
      <c r="BO387">
        <v>1.2513099999999999E-2</v>
      </c>
      <c r="BP387">
        <v>2.0951600000000001E-2</v>
      </c>
      <c r="BQ387">
        <v>2.49739E-2</v>
      </c>
      <c r="BR387">
        <v>1.6138900000000001E-2</v>
      </c>
      <c r="BS387">
        <v>1.9594299999999999E-2</v>
      </c>
      <c r="BT387">
        <v>1.3577199999999999E-2</v>
      </c>
      <c r="BU387">
        <v>8.6706999999999999E-3</v>
      </c>
      <c r="BV387">
        <v>1.28781E-2</v>
      </c>
      <c r="BW387">
        <v>1.41172E-2</v>
      </c>
      <c r="BX387">
        <v>-1.05676E-2</v>
      </c>
      <c r="BY387">
        <v>-1.6464199999999998E-2</v>
      </c>
      <c r="BZ387">
        <v>-1.1122699999999999E-2</v>
      </c>
      <c r="CA387">
        <v>-3.4222299999999997E-2</v>
      </c>
      <c r="CB387">
        <v>-3.0538900000000001E-2</v>
      </c>
      <c r="CC387">
        <v>-2.6901499999999998E-2</v>
      </c>
      <c r="CD387">
        <v>-2.00381E-2</v>
      </c>
      <c r="CE387">
        <v>-1.7688200000000001E-2</v>
      </c>
      <c r="CF387">
        <v>-1.25507E-2</v>
      </c>
      <c r="CG387">
        <v>-4.4714999999999998E-3</v>
      </c>
      <c r="CH387">
        <v>-1.76825E-2</v>
      </c>
      <c r="CI387">
        <v>-1.23439E-2</v>
      </c>
      <c r="CJ387">
        <v>-1.8785E-3</v>
      </c>
      <c r="CK387">
        <v>7.7127000000000003E-3</v>
      </c>
      <c r="CL387">
        <v>1.9818800000000001E-2</v>
      </c>
      <c r="CM387">
        <v>1.92985E-2</v>
      </c>
      <c r="CN387">
        <v>2.7497000000000001E-2</v>
      </c>
      <c r="CO387">
        <v>3.1423E-2</v>
      </c>
      <c r="CP387">
        <v>2.26419E-2</v>
      </c>
      <c r="CQ387">
        <v>2.6497199999999999E-2</v>
      </c>
      <c r="CR387">
        <v>2.0798400000000002E-2</v>
      </c>
      <c r="CS387">
        <v>1.64674E-2</v>
      </c>
      <c r="CT387">
        <v>2.1324300000000001E-2</v>
      </c>
      <c r="CU387">
        <v>2.3357900000000001E-2</v>
      </c>
      <c r="CV387">
        <v>-5.3799999999999996E-4</v>
      </c>
      <c r="CW387">
        <v>-7.4139999999999996E-3</v>
      </c>
      <c r="CX387">
        <v>-3.5046000000000001E-3</v>
      </c>
      <c r="CY387">
        <v>-2.5601200000000001E-2</v>
      </c>
      <c r="CZ387">
        <v>-2.24548E-2</v>
      </c>
      <c r="DA387">
        <v>-1.9716600000000001E-2</v>
      </c>
      <c r="DB387">
        <v>-1.33212E-2</v>
      </c>
      <c r="DC387">
        <v>-1.11418E-2</v>
      </c>
      <c r="DD387">
        <v>-5.7362000000000003E-3</v>
      </c>
      <c r="DE387">
        <v>2.5996000000000001E-3</v>
      </c>
      <c r="DF387">
        <v>-1.0840300000000001E-2</v>
      </c>
      <c r="DG387">
        <v>-6.3517000000000001E-3</v>
      </c>
      <c r="DH387">
        <v>4.7295000000000002E-3</v>
      </c>
      <c r="DI387">
        <v>1.45165E-2</v>
      </c>
      <c r="DJ387">
        <v>2.67003E-2</v>
      </c>
      <c r="DK387">
        <v>2.6083800000000001E-2</v>
      </c>
      <c r="DL387">
        <v>3.4042299999999998E-2</v>
      </c>
      <c r="DM387">
        <v>3.7872099999999999E-2</v>
      </c>
      <c r="DN387">
        <v>2.9145000000000001E-2</v>
      </c>
      <c r="DO387">
        <v>3.3399999999999999E-2</v>
      </c>
      <c r="DP387">
        <v>2.8019599999999999E-2</v>
      </c>
      <c r="DQ387">
        <v>2.42641E-2</v>
      </c>
      <c r="DR387">
        <v>2.9770399999999999E-2</v>
      </c>
      <c r="DS387">
        <v>3.2598700000000001E-2</v>
      </c>
      <c r="DT387">
        <v>9.4915999999999993E-3</v>
      </c>
      <c r="DU387">
        <v>1.6360999999999999E-3</v>
      </c>
      <c r="DV387">
        <v>4.1135E-3</v>
      </c>
      <c r="DW387">
        <v>-1.3153700000000001E-2</v>
      </c>
      <c r="DX387">
        <v>-1.07826E-2</v>
      </c>
      <c r="DY387">
        <v>-9.3428000000000001E-3</v>
      </c>
      <c r="DZ387">
        <v>-3.6231000000000002E-3</v>
      </c>
      <c r="EA387">
        <v>-1.6898E-3</v>
      </c>
      <c r="EB387">
        <v>4.1028000000000002E-3</v>
      </c>
      <c r="EC387">
        <v>1.2808999999999999E-2</v>
      </c>
      <c r="ED387">
        <v>-9.611E-4</v>
      </c>
      <c r="EE387">
        <v>2.3002000000000001E-3</v>
      </c>
      <c r="EF387">
        <v>1.42705E-2</v>
      </c>
      <c r="EG387">
        <v>2.4340000000000001E-2</v>
      </c>
      <c r="EH387">
        <v>3.6636000000000002E-2</v>
      </c>
      <c r="EI387">
        <v>3.5880799999999997E-2</v>
      </c>
      <c r="EJ387">
        <v>4.3492799999999998E-2</v>
      </c>
      <c r="EK387">
        <v>4.7183599999999999E-2</v>
      </c>
      <c r="EL387">
        <v>3.8534400000000003E-2</v>
      </c>
      <c r="EM387">
        <v>4.3366700000000001E-2</v>
      </c>
      <c r="EN387">
        <v>3.8445800000000002E-2</v>
      </c>
      <c r="EO387">
        <v>3.5521299999999999E-2</v>
      </c>
      <c r="EP387">
        <v>4.1965299999999997E-2</v>
      </c>
      <c r="EQ387">
        <v>4.5940799999999997E-2</v>
      </c>
      <c r="ER387">
        <v>2.3972799999999999E-2</v>
      </c>
      <c r="ES387">
        <v>1.47032E-2</v>
      </c>
      <c r="ET387">
        <v>1.51129E-2</v>
      </c>
      <c r="EU387">
        <v>54.681480000000001</v>
      </c>
      <c r="EV387">
        <v>54.323300000000003</v>
      </c>
      <c r="EW387">
        <v>53.679989999999997</v>
      </c>
      <c r="EX387">
        <v>52.936129999999999</v>
      </c>
      <c r="EY387">
        <v>52.638339999999999</v>
      </c>
      <c r="EZ387">
        <v>52.426099999999998</v>
      </c>
      <c r="FA387">
        <v>52.012090000000001</v>
      </c>
      <c r="FB387">
        <v>52.393819999999998</v>
      </c>
      <c r="FC387">
        <v>55.555480000000003</v>
      </c>
      <c r="FD387">
        <v>59.206499999999998</v>
      </c>
      <c r="FE387">
        <v>62.765940000000001</v>
      </c>
      <c r="FF387">
        <v>65.341999999999999</v>
      </c>
      <c r="FG387">
        <v>66.830629999999999</v>
      </c>
      <c r="FH387">
        <v>67.226159999999993</v>
      </c>
      <c r="FI387">
        <v>67.398949999999999</v>
      </c>
      <c r="FJ387">
        <v>66.890280000000004</v>
      </c>
      <c r="FK387">
        <v>65.88937</v>
      </c>
      <c r="FL387">
        <v>64.672709999999995</v>
      </c>
      <c r="FM387">
        <v>62.783619999999999</v>
      </c>
      <c r="FN387">
        <v>60.859949999999998</v>
      </c>
      <c r="FO387">
        <v>59.459820000000001</v>
      </c>
      <c r="FP387">
        <v>58.343119999999999</v>
      </c>
      <c r="FQ387">
        <v>57.39761</v>
      </c>
      <c r="FR387">
        <v>56.57743</v>
      </c>
      <c r="FS387">
        <v>0.21937670000000001</v>
      </c>
      <c r="FT387">
        <v>1.0035499999999999E-2</v>
      </c>
      <c r="FU387">
        <v>1.26534E-2</v>
      </c>
    </row>
    <row r="388" spans="1:177" x14ac:dyDescent="0.2">
      <c r="A388" t="s">
        <v>226</v>
      </c>
      <c r="B388" t="s">
        <v>199</v>
      </c>
      <c r="C388" t="s">
        <v>273</v>
      </c>
      <c r="D388" s="32" t="s">
        <v>238</v>
      </c>
      <c r="E388" t="s">
        <v>221</v>
      </c>
      <c r="F388">
        <v>2361</v>
      </c>
      <c r="G388">
        <v>0.53723290000000001</v>
      </c>
      <c r="H388">
        <v>0.50127010000000005</v>
      </c>
      <c r="I388">
        <v>0.48792340000000001</v>
      </c>
      <c r="J388">
        <v>0.48590090000000002</v>
      </c>
      <c r="K388">
        <v>0.51892959999999999</v>
      </c>
      <c r="L388">
        <v>0.59955820000000004</v>
      </c>
      <c r="M388">
        <v>0.69374389999999997</v>
      </c>
      <c r="N388">
        <v>0.71208859999999996</v>
      </c>
      <c r="O388">
        <v>0.61480829999999997</v>
      </c>
      <c r="P388">
        <v>0.54247659999999998</v>
      </c>
      <c r="Q388">
        <v>0.47038540000000001</v>
      </c>
      <c r="R388">
        <v>0.44950519999999999</v>
      </c>
      <c r="S388">
        <v>0.43174109999999999</v>
      </c>
      <c r="T388">
        <v>0.43168240000000002</v>
      </c>
      <c r="U388">
        <v>0.44541219999999998</v>
      </c>
      <c r="V388">
        <v>0.47856310000000002</v>
      </c>
      <c r="W388">
        <v>0.54867200000000005</v>
      </c>
      <c r="X388">
        <v>0.6775833</v>
      </c>
      <c r="Y388">
        <v>0.81648799999999999</v>
      </c>
      <c r="Z388">
        <v>0.9079969</v>
      </c>
      <c r="AA388">
        <v>0.91344950000000003</v>
      </c>
      <c r="AB388">
        <v>0.8471841</v>
      </c>
      <c r="AC388">
        <v>0.74078569999999999</v>
      </c>
      <c r="AD388">
        <v>0.61811939999999999</v>
      </c>
      <c r="AE388">
        <v>-9.1304200000000002E-2</v>
      </c>
      <c r="AF388">
        <v>-8.31982E-2</v>
      </c>
      <c r="AG388">
        <v>-7.7151200000000003E-2</v>
      </c>
      <c r="AH388">
        <v>-7.3588299999999995E-2</v>
      </c>
      <c r="AI388">
        <v>-5.9697800000000002E-2</v>
      </c>
      <c r="AJ388">
        <v>-5.7054500000000001E-2</v>
      </c>
      <c r="AK388">
        <v>-6.8522E-2</v>
      </c>
      <c r="AL388">
        <v>-5.6811199999999999E-2</v>
      </c>
      <c r="AM388">
        <v>-7.2430599999999998E-2</v>
      </c>
      <c r="AN388">
        <v>-4.4163099999999997E-2</v>
      </c>
      <c r="AO388">
        <v>-4.5778899999999997E-2</v>
      </c>
      <c r="AP388">
        <v>-3.3596300000000003E-2</v>
      </c>
      <c r="AQ388">
        <v>-4.1509900000000002E-2</v>
      </c>
      <c r="AR388">
        <v>-3.1308099999999998E-2</v>
      </c>
      <c r="AS388">
        <v>-2.3959399999999999E-2</v>
      </c>
      <c r="AT388">
        <v>-2.38026E-2</v>
      </c>
      <c r="AU388">
        <v>-1.1067499999999999E-2</v>
      </c>
      <c r="AV388">
        <v>-1.31139E-2</v>
      </c>
      <c r="AW388">
        <v>-1.44326E-2</v>
      </c>
      <c r="AX388">
        <v>-1.95928E-2</v>
      </c>
      <c r="AY388">
        <v>-3.03159E-2</v>
      </c>
      <c r="AZ388">
        <v>-4.9598299999999998E-2</v>
      </c>
      <c r="BA388">
        <v>-5.4702599999999997E-2</v>
      </c>
      <c r="BB388">
        <v>-7.2670999999999999E-2</v>
      </c>
      <c r="BC388">
        <v>-7.3363800000000007E-2</v>
      </c>
      <c r="BD388">
        <v>-6.5373600000000004E-2</v>
      </c>
      <c r="BE388">
        <v>-5.9184E-2</v>
      </c>
      <c r="BF388">
        <v>-5.6179399999999997E-2</v>
      </c>
      <c r="BG388">
        <v>-4.19034E-2</v>
      </c>
      <c r="BH388">
        <v>-3.8420599999999999E-2</v>
      </c>
      <c r="BI388">
        <v>-4.8779599999999999E-2</v>
      </c>
      <c r="BJ388">
        <v>-3.5854900000000002E-2</v>
      </c>
      <c r="BK388">
        <v>-4.7716399999999999E-2</v>
      </c>
      <c r="BL388">
        <v>-2.47952E-2</v>
      </c>
      <c r="BM388">
        <v>-2.65753E-2</v>
      </c>
      <c r="BN388">
        <v>-1.33463E-2</v>
      </c>
      <c r="BO388">
        <v>-2.0329300000000002E-2</v>
      </c>
      <c r="BP388">
        <v>-1.05968E-2</v>
      </c>
      <c r="BQ388">
        <v>-4.8767000000000003E-3</v>
      </c>
      <c r="BR388">
        <v>-6.7996999999999997E-3</v>
      </c>
      <c r="BS388">
        <v>4.2728000000000002E-3</v>
      </c>
      <c r="BT388">
        <v>2.7217999999999999E-3</v>
      </c>
      <c r="BU388">
        <v>1.7466999999999999E-3</v>
      </c>
      <c r="BV388">
        <v>-2.8790999999999999E-3</v>
      </c>
      <c r="BW388">
        <v>-1.27727E-2</v>
      </c>
      <c r="BX388">
        <v>-3.05057E-2</v>
      </c>
      <c r="BY388">
        <v>-3.5982699999999999E-2</v>
      </c>
      <c r="BZ388">
        <v>-5.4972800000000002E-2</v>
      </c>
      <c r="CA388">
        <v>-6.0938399999999997E-2</v>
      </c>
      <c r="CB388">
        <v>-5.30283E-2</v>
      </c>
      <c r="CC388">
        <v>-4.6739999999999997E-2</v>
      </c>
      <c r="CD388">
        <v>-4.4122000000000001E-2</v>
      </c>
      <c r="CE388">
        <v>-2.9579100000000001E-2</v>
      </c>
      <c r="CF388">
        <v>-2.5514800000000001E-2</v>
      </c>
      <c r="CG388">
        <v>-3.5106100000000001E-2</v>
      </c>
      <c r="CH388">
        <v>-2.1340600000000001E-2</v>
      </c>
      <c r="CI388">
        <v>-3.0599500000000002E-2</v>
      </c>
      <c r="CJ388">
        <v>-1.1381E-2</v>
      </c>
      <c r="CK388">
        <v>-1.3274899999999999E-2</v>
      </c>
      <c r="CL388">
        <v>6.7889999999999997E-4</v>
      </c>
      <c r="CM388">
        <v>-5.6597000000000001E-3</v>
      </c>
      <c r="CN388">
        <v>3.7477999999999999E-3</v>
      </c>
      <c r="CO388">
        <v>8.3400000000000002E-3</v>
      </c>
      <c r="CP388">
        <v>4.9765E-3</v>
      </c>
      <c r="CQ388">
        <v>1.4897499999999999E-2</v>
      </c>
      <c r="CR388">
        <v>1.36895E-2</v>
      </c>
      <c r="CS388">
        <v>1.29525E-2</v>
      </c>
      <c r="CT388">
        <v>8.6966999999999999E-3</v>
      </c>
      <c r="CU388">
        <v>-6.2239999999999995E-4</v>
      </c>
      <c r="CV388">
        <v>-1.7282200000000001E-2</v>
      </c>
      <c r="CW388">
        <v>-2.30174E-2</v>
      </c>
      <c r="CX388">
        <v>-4.2715099999999999E-2</v>
      </c>
      <c r="CY388">
        <v>-4.8513000000000001E-2</v>
      </c>
      <c r="CZ388">
        <v>-4.06831E-2</v>
      </c>
      <c r="DA388">
        <v>-3.4296E-2</v>
      </c>
      <c r="DB388">
        <v>-3.2064700000000002E-2</v>
      </c>
      <c r="DC388">
        <v>-1.7254800000000001E-2</v>
      </c>
      <c r="DD388">
        <v>-1.2609E-2</v>
      </c>
      <c r="DE388">
        <v>-2.14326E-2</v>
      </c>
      <c r="DF388">
        <v>-6.8263999999999998E-3</v>
      </c>
      <c r="DG388">
        <v>-1.34825E-2</v>
      </c>
      <c r="DH388">
        <v>2.0332000000000002E-3</v>
      </c>
      <c r="DI388">
        <v>2.55E-5</v>
      </c>
      <c r="DJ388">
        <v>1.4704E-2</v>
      </c>
      <c r="DK388">
        <v>9.0098999999999995E-3</v>
      </c>
      <c r="DL388">
        <v>1.8092400000000002E-2</v>
      </c>
      <c r="DM388">
        <v>2.1556599999999999E-2</v>
      </c>
      <c r="DN388">
        <v>1.6752699999999999E-2</v>
      </c>
      <c r="DO388">
        <v>2.5522199999999998E-2</v>
      </c>
      <c r="DP388">
        <v>2.4657200000000001E-2</v>
      </c>
      <c r="DQ388">
        <v>2.4158200000000001E-2</v>
      </c>
      <c r="DR388">
        <v>2.0272600000000002E-2</v>
      </c>
      <c r="DS388">
        <v>1.1527900000000001E-2</v>
      </c>
      <c r="DT388">
        <v>-4.0587000000000002E-3</v>
      </c>
      <c r="DU388">
        <v>-1.00521E-2</v>
      </c>
      <c r="DV388">
        <v>-3.04573E-2</v>
      </c>
      <c r="DW388">
        <v>-3.0572700000000001E-2</v>
      </c>
      <c r="DX388">
        <v>-2.28585E-2</v>
      </c>
      <c r="DY388">
        <v>-1.6328800000000001E-2</v>
      </c>
      <c r="DZ388">
        <v>-1.4655700000000001E-2</v>
      </c>
      <c r="EA388">
        <v>5.3950000000000005E-4</v>
      </c>
      <c r="EB388">
        <v>6.0248999999999997E-3</v>
      </c>
      <c r="EC388">
        <v>-1.6902E-3</v>
      </c>
      <c r="ED388">
        <v>1.4129900000000001E-2</v>
      </c>
      <c r="EE388">
        <v>1.1231700000000001E-2</v>
      </c>
      <c r="EF388">
        <v>2.1401099999999999E-2</v>
      </c>
      <c r="EG388">
        <v>1.9229199999999998E-2</v>
      </c>
      <c r="EH388">
        <v>3.4953999999999999E-2</v>
      </c>
      <c r="EI388">
        <v>3.0190399999999999E-2</v>
      </c>
      <c r="EJ388">
        <v>3.8803799999999999E-2</v>
      </c>
      <c r="EK388">
        <v>4.0639300000000003E-2</v>
      </c>
      <c r="EL388">
        <v>3.3755599999999997E-2</v>
      </c>
      <c r="EM388">
        <v>4.0862500000000003E-2</v>
      </c>
      <c r="EN388">
        <v>4.0492800000000002E-2</v>
      </c>
      <c r="EO388">
        <v>4.0337499999999998E-2</v>
      </c>
      <c r="EP388">
        <v>3.69863E-2</v>
      </c>
      <c r="EQ388">
        <v>2.9071099999999999E-2</v>
      </c>
      <c r="ER388">
        <v>1.5033899999999999E-2</v>
      </c>
      <c r="ES388">
        <v>8.6677000000000004E-3</v>
      </c>
      <c r="ET388">
        <v>-1.2759100000000001E-2</v>
      </c>
      <c r="EU388">
        <v>51.747929999999997</v>
      </c>
      <c r="EV388">
        <v>51.223559999999999</v>
      </c>
      <c r="EW388">
        <v>50.650030000000001</v>
      </c>
      <c r="EX388">
        <v>49.936590000000002</v>
      </c>
      <c r="EY388">
        <v>49.6464</v>
      </c>
      <c r="EZ388">
        <v>49.300150000000002</v>
      </c>
      <c r="FA388">
        <v>48.945529999999998</v>
      </c>
      <c r="FB388">
        <v>49.096429999999998</v>
      </c>
      <c r="FC388">
        <v>52.363169999999997</v>
      </c>
      <c r="FD388">
        <v>57.201340000000002</v>
      </c>
      <c r="FE388">
        <v>61.498629999999999</v>
      </c>
      <c r="FF388">
        <v>65.032790000000006</v>
      </c>
      <c r="FG388">
        <v>67.321299999999994</v>
      </c>
      <c r="FH388">
        <v>68.278310000000005</v>
      </c>
      <c r="FI388">
        <v>68.721149999999994</v>
      </c>
      <c r="FJ388">
        <v>68.331180000000003</v>
      </c>
      <c r="FK388">
        <v>67.115449999999996</v>
      </c>
      <c r="FL388">
        <v>65.388310000000004</v>
      </c>
      <c r="FM388">
        <v>62.753509999999999</v>
      </c>
      <c r="FN388">
        <v>60.052500000000002</v>
      </c>
      <c r="FO388">
        <v>58.03463</v>
      </c>
      <c r="FP388">
        <v>56.427070000000001</v>
      </c>
      <c r="FQ388">
        <v>55.280760000000001</v>
      </c>
      <c r="FR388">
        <v>54.079540000000001</v>
      </c>
      <c r="FS388">
        <v>0.46419389999999999</v>
      </c>
      <c r="FT388">
        <v>2.1152600000000001E-2</v>
      </c>
      <c r="FU388">
        <v>1.88416E-2</v>
      </c>
    </row>
    <row r="389" spans="1:177" x14ac:dyDescent="0.2">
      <c r="A389" t="s">
        <v>226</v>
      </c>
      <c r="B389" t="s">
        <v>199</v>
      </c>
      <c r="C389" t="s">
        <v>273</v>
      </c>
      <c r="D389" s="32" t="s">
        <v>250</v>
      </c>
      <c r="E389" t="s">
        <v>219</v>
      </c>
      <c r="F389">
        <v>6032</v>
      </c>
      <c r="G389">
        <v>0.63074090000000005</v>
      </c>
      <c r="H389">
        <v>0.58385410000000004</v>
      </c>
      <c r="I389">
        <v>0.56397980000000003</v>
      </c>
      <c r="J389">
        <v>0.56416239999999995</v>
      </c>
      <c r="K389">
        <v>0.57052460000000005</v>
      </c>
      <c r="L389">
        <v>0.64796160000000003</v>
      </c>
      <c r="M389">
        <v>0.77190829999999999</v>
      </c>
      <c r="N389">
        <v>0.73710350000000002</v>
      </c>
      <c r="O389">
        <v>0.63513980000000003</v>
      </c>
      <c r="P389">
        <v>0.53135410000000005</v>
      </c>
      <c r="Q389">
        <v>0.493479</v>
      </c>
      <c r="R389">
        <v>0.45440520000000001</v>
      </c>
      <c r="S389">
        <v>0.43218780000000001</v>
      </c>
      <c r="T389">
        <v>0.42648639999999999</v>
      </c>
      <c r="U389">
        <v>0.45316869999999998</v>
      </c>
      <c r="V389">
        <v>0.50413889999999995</v>
      </c>
      <c r="W389">
        <v>0.59245570000000003</v>
      </c>
      <c r="X389">
        <v>0.75675829999999999</v>
      </c>
      <c r="Y389">
        <v>0.9550052</v>
      </c>
      <c r="Z389">
        <v>1.012918</v>
      </c>
      <c r="AA389">
        <v>1.0203709999999999</v>
      </c>
      <c r="AB389">
        <v>0.93439360000000005</v>
      </c>
      <c r="AC389">
        <v>0.82333440000000002</v>
      </c>
      <c r="AD389">
        <v>0.70200280000000004</v>
      </c>
      <c r="AE389">
        <v>-8.9565800000000001E-2</v>
      </c>
      <c r="AF389">
        <v>-8.5112499999999994E-2</v>
      </c>
      <c r="AG389">
        <v>-7.2229000000000002E-2</v>
      </c>
      <c r="AH389">
        <v>-5.4294799999999997E-2</v>
      </c>
      <c r="AI389">
        <v>-6.2423800000000002E-2</v>
      </c>
      <c r="AJ389">
        <v>-5.3393000000000003E-2</v>
      </c>
      <c r="AK389">
        <v>-5.9573500000000001E-2</v>
      </c>
      <c r="AL389">
        <v>-6.9487400000000005E-2</v>
      </c>
      <c r="AM389">
        <v>-4.00357E-2</v>
      </c>
      <c r="AN389">
        <v>-4.1008299999999998E-2</v>
      </c>
      <c r="AO389">
        <v>-1.7876699999999999E-2</v>
      </c>
      <c r="AP389">
        <v>-1.9696499999999999E-2</v>
      </c>
      <c r="AQ389">
        <v>-1.9612899999999999E-2</v>
      </c>
      <c r="AR389">
        <v>-1.7920200000000001E-2</v>
      </c>
      <c r="AS389">
        <v>-1.6459999999999999E-4</v>
      </c>
      <c r="AT389">
        <v>-8.8728000000000001E-3</v>
      </c>
      <c r="AU389">
        <v>-2.609E-4</v>
      </c>
      <c r="AV389">
        <v>-1.81897E-2</v>
      </c>
      <c r="AW389">
        <v>-3.1485199999999998E-2</v>
      </c>
      <c r="AX389">
        <v>-2.50528E-2</v>
      </c>
      <c r="AY389">
        <v>-1.2449E-2</v>
      </c>
      <c r="AZ389">
        <v>-5.57613E-2</v>
      </c>
      <c r="BA389">
        <v>-5.9045300000000002E-2</v>
      </c>
      <c r="BB389">
        <v>-6.6242700000000002E-2</v>
      </c>
      <c r="BC389">
        <v>-7.2734900000000005E-2</v>
      </c>
      <c r="BD389">
        <v>-6.9190299999999996E-2</v>
      </c>
      <c r="BE389">
        <v>-5.7418499999999997E-2</v>
      </c>
      <c r="BF389">
        <v>-4.0496900000000002E-2</v>
      </c>
      <c r="BG389">
        <v>-4.9584700000000002E-2</v>
      </c>
      <c r="BH389">
        <v>-3.9864999999999998E-2</v>
      </c>
      <c r="BI389">
        <v>-4.3444900000000002E-2</v>
      </c>
      <c r="BJ389">
        <v>-5.23355E-2</v>
      </c>
      <c r="BK389">
        <v>-2.21459E-2</v>
      </c>
      <c r="BL389">
        <v>-2.4854600000000001E-2</v>
      </c>
      <c r="BM389">
        <v>-1.5721999999999999E-3</v>
      </c>
      <c r="BN389">
        <v>-3.2905E-3</v>
      </c>
      <c r="BO389">
        <v>-2.8311E-3</v>
      </c>
      <c r="BP389">
        <v>-5.0810000000000004E-4</v>
      </c>
      <c r="BQ389">
        <v>1.58692E-2</v>
      </c>
      <c r="BR389">
        <v>8.0680000000000005E-3</v>
      </c>
      <c r="BS389">
        <v>1.7743499999999999E-2</v>
      </c>
      <c r="BT389">
        <v>9.1290000000000002E-4</v>
      </c>
      <c r="BU389">
        <v>-1.14798E-2</v>
      </c>
      <c r="BV389">
        <v>-4.5802000000000004E-3</v>
      </c>
      <c r="BW389">
        <v>7.8259000000000002E-3</v>
      </c>
      <c r="BX389">
        <v>-3.5706099999999998E-2</v>
      </c>
      <c r="BY389">
        <v>-4.2706000000000001E-2</v>
      </c>
      <c r="BZ389">
        <v>-5.1030899999999997E-2</v>
      </c>
      <c r="CA389">
        <v>-6.1077800000000002E-2</v>
      </c>
      <c r="CB389">
        <v>-5.8162699999999998E-2</v>
      </c>
      <c r="CC389">
        <v>-4.7160899999999999E-2</v>
      </c>
      <c r="CD389">
        <v>-3.0940599999999999E-2</v>
      </c>
      <c r="CE389">
        <v>-4.0692300000000001E-2</v>
      </c>
      <c r="CF389">
        <v>-3.0495600000000001E-2</v>
      </c>
      <c r="CG389">
        <v>-3.2274200000000003E-2</v>
      </c>
      <c r="CH389">
        <v>-4.0456199999999998E-2</v>
      </c>
      <c r="CI389">
        <v>-9.7553999999999991E-3</v>
      </c>
      <c r="CJ389">
        <v>-1.3666599999999999E-2</v>
      </c>
      <c r="CK389">
        <v>9.7202999999999994E-3</v>
      </c>
      <c r="CL389">
        <v>8.0721999999999999E-3</v>
      </c>
      <c r="CM389">
        <v>8.7919000000000001E-3</v>
      </c>
      <c r="CN389">
        <v>1.1551499999999999E-2</v>
      </c>
      <c r="CO389">
        <v>2.6974100000000001E-2</v>
      </c>
      <c r="CP389">
        <v>1.9801099999999999E-2</v>
      </c>
      <c r="CQ389">
        <v>3.0213299999999998E-2</v>
      </c>
      <c r="CR389">
        <v>1.4143299999999999E-2</v>
      </c>
      <c r="CS389">
        <v>2.3758999999999998E-3</v>
      </c>
      <c r="CT389">
        <v>9.5990999999999993E-3</v>
      </c>
      <c r="CU389">
        <v>2.1868200000000001E-2</v>
      </c>
      <c r="CV389">
        <v>-2.1815999999999999E-2</v>
      </c>
      <c r="CW389">
        <v>-3.1389399999999998E-2</v>
      </c>
      <c r="CX389">
        <v>-4.0495299999999998E-2</v>
      </c>
      <c r="CY389">
        <v>-4.9420800000000001E-2</v>
      </c>
      <c r="CZ389">
        <v>-4.7135000000000003E-2</v>
      </c>
      <c r="DA389">
        <v>-3.6903199999999997E-2</v>
      </c>
      <c r="DB389">
        <v>-2.1384199999999999E-2</v>
      </c>
      <c r="DC389">
        <v>-3.1799899999999999E-2</v>
      </c>
      <c r="DD389">
        <v>-2.1126099999999998E-2</v>
      </c>
      <c r="DE389">
        <v>-2.11036E-2</v>
      </c>
      <c r="DF389">
        <v>-2.8576899999999999E-2</v>
      </c>
      <c r="DG389">
        <v>2.6350000000000002E-3</v>
      </c>
      <c r="DH389">
        <v>-2.4784999999999998E-3</v>
      </c>
      <c r="DI389">
        <v>2.1012800000000002E-2</v>
      </c>
      <c r="DJ389">
        <v>1.9434900000000001E-2</v>
      </c>
      <c r="DK389">
        <v>2.04148E-2</v>
      </c>
      <c r="DL389">
        <v>2.3611099999999999E-2</v>
      </c>
      <c r="DM389">
        <v>3.8079000000000002E-2</v>
      </c>
      <c r="DN389">
        <v>3.1534199999999998E-2</v>
      </c>
      <c r="DO389">
        <v>4.2683199999999998E-2</v>
      </c>
      <c r="DP389">
        <v>2.7373600000000001E-2</v>
      </c>
      <c r="DQ389">
        <v>1.6231599999999999E-2</v>
      </c>
      <c r="DR389">
        <v>2.3778299999999999E-2</v>
      </c>
      <c r="DS389">
        <v>3.5910499999999998E-2</v>
      </c>
      <c r="DT389">
        <v>-7.9258999999999996E-3</v>
      </c>
      <c r="DU389">
        <v>-2.0072799999999998E-2</v>
      </c>
      <c r="DV389">
        <v>-2.9959699999999999E-2</v>
      </c>
      <c r="DW389">
        <v>-3.2589899999999998E-2</v>
      </c>
      <c r="DX389">
        <v>-3.1212899999999998E-2</v>
      </c>
      <c r="DY389">
        <v>-2.2092799999999999E-2</v>
      </c>
      <c r="DZ389">
        <v>-7.5864000000000001E-3</v>
      </c>
      <c r="EA389">
        <v>-1.89608E-2</v>
      </c>
      <c r="EB389">
        <v>-7.5981E-3</v>
      </c>
      <c r="EC389">
        <v>-4.9750000000000003E-3</v>
      </c>
      <c r="ED389">
        <v>-1.1424999999999999E-2</v>
      </c>
      <c r="EE389">
        <v>2.0524799999999999E-2</v>
      </c>
      <c r="EF389">
        <v>1.36752E-2</v>
      </c>
      <c r="EG389">
        <v>3.7317400000000001E-2</v>
      </c>
      <c r="EH389">
        <v>3.5840900000000002E-2</v>
      </c>
      <c r="EI389">
        <v>3.7196600000000003E-2</v>
      </c>
      <c r="EJ389">
        <v>4.1023200000000003E-2</v>
      </c>
      <c r="EK389">
        <v>5.4112800000000003E-2</v>
      </c>
      <c r="EL389">
        <v>4.8474999999999997E-2</v>
      </c>
      <c r="EM389">
        <v>6.0687600000000001E-2</v>
      </c>
      <c r="EN389">
        <v>4.6476200000000002E-2</v>
      </c>
      <c r="EO389">
        <v>3.6237100000000001E-2</v>
      </c>
      <c r="EP389">
        <v>4.4250900000000003E-2</v>
      </c>
      <c r="EQ389">
        <v>5.6185300000000001E-2</v>
      </c>
      <c r="ER389">
        <v>1.2129300000000001E-2</v>
      </c>
      <c r="ES389">
        <v>-3.7334999999999998E-3</v>
      </c>
      <c r="ET389">
        <v>-1.47479E-2</v>
      </c>
      <c r="EU389">
        <v>46.89481</v>
      </c>
      <c r="EV389">
        <v>45.35078</v>
      </c>
      <c r="EW389">
        <v>45.088610000000003</v>
      </c>
      <c r="EX389">
        <v>45.015909999999998</v>
      </c>
      <c r="EY389">
        <v>43.874989999999997</v>
      </c>
      <c r="EZ389">
        <v>43.368229999999997</v>
      </c>
      <c r="FA389">
        <v>42.47204</v>
      </c>
      <c r="FB389">
        <v>43.547780000000003</v>
      </c>
      <c r="FC389">
        <v>48.336509999999997</v>
      </c>
      <c r="FD389">
        <v>53.438850000000002</v>
      </c>
      <c r="FE389">
        <v>56.506999999999998</v>
      </c>
      <c r="FF389">
        <v>58.809649999999998</v>
      </c>
      <c r="FG389">
        <v>60.165660000000003</v>
      </c>
      <c r="FH389">
        <v>61.771819999999998</v>
      </c>
      <c r="FI389">
        <v>60.630360000000003</v>
      </c>
      <c r="FJ389">
        <v>60.222499999999997</v>
      </c>
      <c r="FK389">
        <v>59.08914</v>
      </c>
      <c r="FL389">
        <v>57.207140000000003</v>
      </c>
      <c r="FM389">
        <v>54.693199999999997</v>
      </c>
      <c r="FN389">
        <v>53.550879999999999</v>
      </c>
      <c r="FO389">
        <v>52.167789999999997</v>
      </c>
      <c r="FP389">
        <v>49.869639999999997</v>
      </c>
      <c r="FQ389">
        <v>48.870089999999998</v>
      </c>
      <c r="FR389">
        <v>47.765259999999998</v>
      </c>
      <c r="FS389">
        <v>0.31998490000000002</v>
      </c>
      <c r="FT389">
        <v>1.47537E-2</v>
      </c>
      <c r="FU389">
        <v>1.9738599999999999E-2</v>
      </c>
    </row>
    <row r="390" spans="1:177" x14ac:dyDescent="0.2">
      <c r="A390" t="s">
        <v>226</v>
      </c>
      <c r="B390" t="s">
        <v>199</v>
      </c>
      <c r="C390" t="s">
        <v>273</v>
      </c>
      <c r="D390" s="32" t="s">
        <v>250</v>
      </c>
      <c r="E390" t="s">
        <v>220</v>
      </c>
      <c r="F390">
        <v>3671</v>
      </c>
      <c r="G390">
        <v>0.61911510000000003</v>
      </c>
      <c r="H390">
        <v>0.57360239999999996</v>
      </c>
      <c r="I390">
        <v>0.55414160000000001</v>
      </c>
      <c r="J390">
        <v>0.55305950000000004</v>
      </c>
      <c r="K390">
        <v>0.53914799999999996</v>
      </c>
      <c r="L390">
        <v>0.60193779999999997</v>
      </c>
      <c r="M390">
        <v>0.71608709999999998</v>
      </c>
      <c r="N390">
        <v>0.69963810000000004</v>
      </c>
      <c r="O390">
        <v>0.63296960000000002</v>
      </c>
      <c r="P390">
        <v>0.53900539999999997</v>
      </c>
      <c r="Q390">
        <v>0.50445589999999996</v>
      </c>
      <c r="R390">
        <v>0.46625800000000001</v>
      </c>
      <c r="S390">
        <v>0.4537755</v>
      </c>
      <c r="T390">
        <v>0.4407412</v>
      </c>
      <c r="U390">
        <v>0.4630167</v>
      </c>
      <c r="V390">
        <v>0.50083060000000001</v>
      </c>
      <c r="W390">
        <v>0.57618279999999999</v>
      </c>
      <c r="X390">
        <v>0.70589610000000003</v>
      </c>
      <c r="Y390">
        <v>0.9051363</v>
      </c>
      <c r="Z390">
        <v>0.97716250000000004</v>
      </c>
      <c r="AA390">
        <v>0.98405240000000005</v>
      </c>
      <c r="AB390">
        <v>0.9162595</v>
      </c>
      <c r="AC390">
        <v>0.80289969999999999</v>
      </c>
      <c r="AD390">
        <v>0.68573240000000002</v>
      </c>
      <c r="AE390">
        <v>-9.0567999999999996E-2</v>
      </c>
      <c r="AF390">
        <v>-8.0765000000000003E-2</v>
      </c>
      <c r="AG390">
        <v>-6.2291899999999997E-2</v>
      </c>
      <c r="AH390">
        <v>-3.89141E-2</v>
      </c>
      <c r="AI390">
        <v>-5.6661400000000001E-2</v>
      </c>
      <c r="AJ390">
        <v>-4.0248300000000001E-2</v>
      </c>
      <c r="AK390">
        <v>-5.2645600000000001E-2</v>
      </c>
      <c r="AL390">
        <v>-6.11253E-2</v>
      </c>
      <c r="AM390">
        <v>-3.2167599999999998E-2</v>
      </c>
      <c r="AN390">
        <v>-5.1130500000000002E-2</v>
      </c>
      <c r="AO390">
        <v>-2.8616900000000001E-2</v>
      </c>
      <c r="AP390">
        <v>-2.9963099999999999E-2</v>
      </c>
      <c r="AQ390">
        <v>-2.9786E-2</v>
      </c>
      <c r="AR390">
        <v>-3.2147000000000002E-2</v>
      </c>
      <c r="AS390">
        <v>-1.6969000000000001E-2</v>
      </c>
      <c r="AT390">
        <v>-2.4402500000000001E-2</v>
      </c>
      <c r="AU390">
        <v>-1.6893100000000001E-2</v>
      </c>
      <c r="AV390">
        <v>-3.8373999999999998E-2</v>
      </c>
      <c r="AW390">
        <v>-6.1220799999999999E-2</v>
      </c>
      <c r="AX390">
        <v>-3.9517499999999997E-2</v>
      </c>
      <c r="AY390">
        <v>-2.0530300000000001E-2</v>
      </c>
      <c r="AZ390">
        <v>-5.4344400000000001E-2</v>
      </c>
      <c r="BA390">
        <v>-6.3798599999999997E-2</v>
      </c>
      <c r="BB390">
        <v>-6.0738199999999999E-2</v>
      </c>
      <c r="BC390">
        <v>-6.9725700000000002E-2</v>
      </c>
      <c r="BD390">
        <v>-6.1044800000000003E-2</v>
      </c>
      <c r="BE390">
        <v>-4.4177899999999999E-2</v>
      </c>
      <c r="BF390">
        <v>-2.2782299999999998E-2</v>
      </c>
      <c r="BG390">
        <v>-4.2219899999999998E-2</v>
      </c>
      <c r="BH390">
        <v>-2.4964500000000001E-2</v>
      </c>
      <c r="BI390">
        <v>-3.5011399999999998E-2</v>
      </c>
      <c r="BJ390">
        <v>-4.4190100000000003E-2</v>
      </c>
      <c r="BK390">
        <v>-1.55196E-2</v>
      </c>
      <c r="BL390">
        <v>-3.3649199999999997E-2</v>
      </c>
      <c r="BM390">
        <v>-1.0873000000000001E-2</v>
      </c>
      <c r="BN390">
        <v>-1.25179E-2</v>
      </c>
      <c r="BO390">
        <v>-1.32263E-2</v>
      </c>
      <c r="BP390">
        <v>-1.49021E-2</v>
      </c>
      <c r="BQ390">
        <v>4.013E-4</v>
      </c>
      <c r="BR390">
        <v>-6.1571999999999998E-3</v>
      </c>
      <c r="BS390">
        <v>3.8498999999999999E-3</v>
      </c>
      <c r="BT390">
        <v>-1.6149699999999999E-2</v>
      </c>
      <c r="BU390">
        <v>-3.7393099999999999E-2</v>
      </c>
      <c r="BV390">
        <v>-1.31425E-2</v>
      </c>
      <c r="BW390">
        <v>5.3487999999999999E-3</v>
      </c>
      <c r="BX390">
        <v>-2.8742E-2</v>
      </c>
      <c r="BY390">
        <v>-4.4015100000000001E-2</v>
      </c>
      <c r="BZ390">
        <v>-4.4263799999999999E-2</v>
      </c>
      <c r="CA390">
        <v>-5.5290400000000003E-2</v>
      </c>
      <c r="CB390">
        <v>-4.7386699999999997E-2</v>
      </c>
      <c r="CC390">
        <v>-3.1632199999999999E-2</v>
      </c>
      <c r="CD390">
        <v>-1.16095E-2</v>
      </c>
      <c r="CE390">
        <v>-3.2217799999999998E-2</v>
      </c>
      <c r="CF390">
        <v>-1.4379100000000001E-2</v>
      </c>
      <c r="CG390">
        <v>-2.2797999999999999E-2</v>
      </c>
      <c r="CH390">
        <v>-3.2460799999999998E-2</v>
      </c>
      <c r="CI390">
        <v>-3.9893000000000003E-3</v>
      </c>
      <c r="CJ390">
        <v>-2.15417E-2</v>
      </c>
      <c r="CK390">
        <v>1.4164E-3</v>
      </c>
      <c r="CL390">
        <v>-4.3540000000000001E-4</v>
      </c>
      <c r="CM390">
        <v>-1.7570999999999999E-3</v>
      </c>
      <c r="CN390">
        <v>-2.9581999999999998E-3</v>
      </c>
      <c r="CO390">
        <v>1.24318E-2</v>
      </c>
      <c r="CP390">
        <v>6.4793999999999997E-3</v>
      </c>
      <c r="CQ390">
        <v>1.8216400000000001E-2</v>
      </c>
      <c r="CR390">
        <v>-7.5719999999999997E-4</v>
      </c>
      <c r="CS390">
        <v>-2.0890100000000002E-2</v>
      </c>
      <c r="CT390">
        <v>5.1246E-3</v>
      </c>
      <c r="CU390">
        <v>2.3272500000000002E-2</v>
      </c>
      <c r="CV390">
        <v>-1.10099E-2</v>
      </c>
      <c r="CW390">
        <v>-3.0313199999999998E-2</v>
      </c>
      <c r="CX390">
        <v>-3.2853599999999997E-2</v>
      </c>
      <c r="CY390">
        <v>-4.0855099999999998E-2</v>
      </c>
      <c r="CZ390">
        <v>-3.3728500000000002E-2</v>
      </c>
      <c r="DA390">
        <v>-1.90864E-2</v>
      </c>
      <c r="DB390">
        <v>-4.3659999999999999E-4</v>
      </c>
      <c r="DC390">
        <v>-2.2215700000000001E-2</v>
      </c>
      <c r="DD390">
        <v>-3.7935999999999998E-3</v>
      </c>
      <c r="DE390">
        <v>-1.05846E-2</v>
      </c>
      <c r="DF390">
        <v>-2.07315E-2</v>
      </c>
      <c r="DG390">
        <v>7.5411000000000002E-3</v>
      </c>
      <c r="DH390">
        <v>-9.4342999999999996E-3</v>
      </c>
      <c r="DI390">
        <v>1.3705800000000001E-2</v>
      </c>
      <c r="DJ390">
        <v>1.1647100000000001E-2</v>
      </c>
      <c r="DK390">
        <v>9.7122000000000007E-3</v>
      </c>
      <c r="DL390">
        <v>8.9855999999999998E-3</v>
      </c>
      <c r="DM390">
        <v>2.4462399999999999E-2</v>
      </c>
      <c r="DN390">
        <v>1.91161E-2</v>
      </c>
      <c r="DO390">
        <v>3.2582899999999998E-2</v>
      </c>
      <c r="DP390">
        <v>1.46353E-2</v>
      </c>
      <c r="DQ390">
        <v>-4.3872E-3</v>
      </c>
      <c r="DR390">
        <v>2.3391800000000001E-2</v>
      </c>
      <c r="DS390">
        <v>4.1196299999999998E-2</v>
      </c>
      <c r="DT390">
        <v>6.7222000000000002E-3</v>
      </c>
      <c r="DU390">
        <v>-1.66112E-2</v>
      </c>
      <c r="DV390">
        <v>-2.1443500000000001E-2</v>
      </c>
      <c r="DW390">
        <v>-2.00129E-2</v>
      </c>
      <c r="DX390">
        <v>-1.40083E-2</v>
      </c>
      <c r="DY390">
        <v>-9.724E-4</v>
      </c>
      <c r="DZ390">
        <v>1.5695199999999999E-2</v>
      </c>
      <c r="EA390">
        <v>-7.7742999999999996E-3</v>
      </c>
      <c r="EB390">
        <v>1.14901E-2</v>
      </c>
      <c r="EC390">
        <v>7.0495999999999996E-3</v>
      </c>
      <c r="ED390">
        <v>-3.7962999999999998E-3</v>
      </c>
      <c r="EE390">
        <v>2.4188999999999999E-2</v>
      </c>
      <c r="EF390">
        <v>8.0470000000000003E-3</v>
      </c>
      <c r="EG390">
        <v>3.1449699999999997E-2</v>
      </c>
      <c r="EH390">
        <v>2.9092300000000001E-2</v>
      </c>
      <c r="EI390">
        <v>2.6271900000000001E-2</v>
      </c>
      <c r="EJ390">
        <v>2.62306E-2</v>
      </c>
      <c r="EK390">
        <v>4.1832599999999998E-2</v>
      </c>
      <c r="EL390">
        <v>3.7361400000000003E-2</v>
      </c>
      <c r="EM390">
        <v>5.33258E-2</v>
      </c>
      <c r="EN390">
        <v>3.6859599999999999E-2</v>
      </c>
      <c r="EO390">
        <v>1.9440499999999999E-2</v>
      </c>
      <c r="EP390">
        <v>4.9766699999999997E-2</v>
      </c>
      <c r="EQ390">
        <v>6.7075399999999993E-2</v>
      </c>
      <c r="ER390">
        <v>3.2324600000000002E-2</v>
      </c>
      <c r="ES390">
        <v>3.1722999999999999E-3</v>
      </c>
      <c r="ET390">
        <v>-4.9690999999999997E-3</v>
      </c>
      <c r="EU390">
        <v>47.805289999999999</v>
      </c>
      <c r="EV390">
        <v>46.624000000000002</v>
      </c>
      <c r="EW390">
        <v>46.745910000000002</v>
      </c>
      <c r="EX390">
        <v>46.81917</v>
      </c>
      <c r="EY390">
        <v>45.472140000000003</v>
      </c>
      <c r="EZ390">
        <v>45.18074</v>
      </c>
      <c r="FA390">
        <v>44.398060000000001</v>
      </c>
      <c r="FB390">
        <v>45.550469999999997</v>
      </c>
      <c r="FC390">
        <v>50.094670000000001</v>
      </c>
      <c r="FD390">
        <v>54.689660000000003</v>
      </c>
      <c r="FE390">
        <v>57.421500000000002</v>
      </c>
      <c r="FF390">
        <v>59.596870000000003</v>
      </c>
      <c r="FG390">
        <v>60.431399999999996</v>
      </c>
      <c r="FH390">
        <v>61.931269999999998</v>
      </c>
      <c r="FI390">
        <v>60.370269999999998</v>
      </c>
      <c r="FJ390">
        <v>60.30462</v>
      </c>
      <c r="FK390">
        <v>59.252859999999998</v>
      </c>
      <c r="FL390">
        <v>57.739269999999998</v>
      </c>
      <c r="FM390">
        <v>55.614049999999999</v>
      </c>
      <c r="FN390">
        <v>54.560470000000002</v>
      </c>
      <c r="FO390">
        <v>53.312690000000003</v>
      </c>
      <c r="FP390">
        <v>51.264510000000001</v>
      </c>
      <c r="FQ390">
        <v>50.206740000000003</v>
      </c>
      <c r="FR390">
        <v>49.173679999999997</v>
      </c>
      <c r="FS390">
        <v>0.32789869999999999</v>
      </c>
      <c r="FT390">
        <v>1.5271099999999999E-2</v>
      </c>
      <c r="FU390">
        <v>2.3992200000000002E-2</v>
      </c>
    </row>
    <row r="391" spans="1:177" x14ac:dyDescent="0.2">
      <c r="A391" t="s">
        <v>226</v>
      </c>
      <c r="B391" t="s">
        <v>199</v>
      </c>
      <c r="C391" t="s">
        <v>273</v>
      </c>
      <c r="D391" s="32" t="s">
        <v>250</v>
      </c>
      <c r="E391" t="s">
        <v>221</v>
      </c>
      <c r="F391">
        <v>2361</v>
      </c>
      <c r="G391">
        <v>0.65045419999999998</v>
      </c>
      <c r="H391">
        <v>0.60055270000000005</v>
      </c>
      <c r="I391">
        <v>0.57881450000000001</v>
      </c>
      <c r="J391">
        <v>0.5805903</v>
      </c>
      <c r="K391">
        <v>0.61961949999999999</v>
      </c>
      <c r="L391">
        <v>0.71922399999999997</v>
      </c>
      <c r="M391">
        <v>0.85824020000000001</v>
      </c>
      <c r="N391">
        <v>0.79459610000000003</v>
      </c>
      <c r="O391">
        <v>0.63900809999999997</v>
      </c>
      <c r="P391">
        <v>0.51939930000000001</v>
      </c>
      <c r="Q391">
        <v>0.47747299999999998</v>
      </c>
      <c r="R391">
        <v>0.4374961</v>
      </c>
      <c r="S391">
        <v>0.39905109999999999</v>
      </c>
      <c r="T391">
        <v>0.40448230000000002</v>
      </c>
      <c r="U391">
        <v>0.43795079999999997</v>
      </c>
      <c r="V391">
        <v>0.50955830000000002</v>
      </c>
      <c r="W391">
        <v>0.61873599999999995</v>
      </c>
      <c r="X391">
        <v>0.83855840000000004</v>
      </c>
      <c r="Y391">
        <v>1.0362009999999999</v>
      </c>
      <c r="Z391">
        <v>1.068721</v>
      </c>
      <c r="AA391">
        <v>1.076813</v>
      </c>
      <c r="AB391">
        <v>0.96344240000000003</v>
      </c>
      <c r="AC391">
        <v>0.8563212</v>
      </c>
      <c r="AD391">
        <v>0.72769130000000004</v>
      </c>
      <c r="AE391">
        <v>-0.11439580000000001</v>
      </c>
      <c r="AF391">
        <v>-0.11687549999999999</v>
      </c>
      <c r="AG391">
        <v>-0.112801</v>
      </c>
      <c r="AH391">
        <v>-0.1031285</v>
      </c>
      <c r="AI391">
        <v>-9.3934599999999993E-2</v>
      </c>
      <c r="AJ391">
        <v>-9.8599800000000001E-2</v>
      </c>
      <c r="AK391">
        <v>-9.9818900000000002E-2</v>
      </c>
      <c r="AL391">
        <v>-0.112252</v>
      </c>
      <c r="AM391">
        <v>-7.8285900000000005E-2</v>
      </c>
      <c r="AN391">
        <v>-5.2854199999999997E-2</v>
      </c>
      <c r="AO391">
        <v>-2.79289E-2</v>
      </c>
      <c r="AP391">
        <v>-3.0207299999999999E-2</v>
      </c>
      <c r="AQ391">
        <v>-3.1606000000000002E-2</v>
      </c>
      <c r="AR391">
        <v>-2.5288999999999999E-2</v>
      </c>
      <c r="AS391">
        <v>-3.1805000000000002E-3</v>
      </c>
      <c r="AT391">
        <v>-1.4713E-2</v>
      </c>
      <c r="AU391">
        <v>-6.1907999999999998E-3</v>
      </c>
      <c r="AV391">
        <v>-1.8889199999999998E-2</v>
      </c>
      <c r="AW391">
        <v>-1.6943400000000001E-2</v>
      </c>
      <c r="AX391">
        <v>-3.9204799999999998E-2</v>
      </c>
      <c r="AY391">
        <v>-3.6616799999999998E-2</v>
      </c>
      <c r="AZ391">
        <v>-9.2971700000000004E-2</v>
      </c>
      <c r="BA391">
        <v>-7.9654100000000005E-2</v>
      </c>
      <c r="BB391">
        <v>-0.1002166</v>
      </c>
      <c r="BC391">
        <v>-8.7353100000000003E-2</v>
      </c>
      <c r="BD391">
        <v>-9.1762399999999994E-2</v>
      </c>
      <c r="BE391">
        <v>-8.8699200000000006E-2</v>
      </c>
      <c r="BF391">
        <v>-7.8904199999999994E-2</v>
      </c>
      <c r="BG391">
        <v>-7.0314699999999994E-2</v>
      </c>
      <c r="BH391">
        <v>-7.3744100000000007E-2</v>
      </c>
      <c r="BI391">
        <v>-6.9392999999999996E-2</v>
      </c>
      <c r="BJ391">
        <v>-7.8032400000000002E-2</v>
      </c>
      <c r="BK391">
        <v>-4.3004599999999997E-2</v>
      </c>
      <c r="BL391">
        <v>-2.2630899999999999E-2</v>
      </c>
      <c r="BM391">
        <v>2.4142E-3</v>
      </c>
      <c r="BN391">
        <v>9.7000000000000005E-4</v>
      </c>
      <c r="BO391">
        <v>2.1551999999999999E-3</v>
      </c>
      <c r="BP391">
        <v>9.8522999999999996E-3</v>
      </c>
      <c r="BQ391">
        <v>2.80124E-2</v>
      </c>
      <c r="BR391">
        <v>1.7991900000000002E-2</v>
      </c>
      <c r="BS391">
        <v>2.6829499999999999E-2</v>
      </c>
      <c r="BT391">
        <v>1.56828E-2</v>
      </c>
      <c r="BU391">
        <v>1.78595E-2</v>
      </c>
      <c r="BV391">
        <v>-6.3414999999999999E-3</v>
      </c>
      <c r="BW391">
        <v>-3.6334000000000002E-3</v>
      </c>
      <c r="BX391">
        <v>-6.0565500000000001E-2</v>
      </c>
      <c r="BY391">
        <v>-5.1567500000000002E-2</v>
      </c>
      <c r="BZ391">
        <v>-7.19027E-2</v>
      </c>
      <c r="CA391">
        <v>-6.8623299999999998E-2</v>
      </c>
      <c r="CB391">
        <v>-7.4369099999999994E-2</v>
      </c>
      <c r="CC391">
        <v>-7.2006500000000001E-2</v>
      </c>
      <c r="CD391">
        <v>-6.2126599999999997E-2</v>
      </c>
      <c r="CE391">
        <v>-5.3955599999999999E-2</v>
      </c>
      <c r="CF391">
        <v>-5.6529099999999999E-2</v>
      </c>
      <c r="CG391">
        <v>-4.8320099999999998E-2</v>
      </c>
      <c r="CH391">
        <v>-5.4331999999999998E-2</v>
      </c>
      <c r="CI391">
        <v>-1.8568899999999999E-2</v>
      </c>
      <c r="CJ391">
        <v>-1.6983E-3</v>
      </c>
      <c r="CK391">
        <v>2.3429800000000001E-2</v>
      </c>
      <c r="CL391">
        <v>2.2563400000000001E-2</v>
      </c>
      <c r="CM391">
        <v>2.5538100000000001E-2</v>
      </c>
      <c r="CN391">
        <v>3.4191100000000002E-2</v>
      </c>
      <c r="CO391">
        <v>4.9616500000000001E-2</v>
      </c>
      <c r="CP391">
        <v>4.0643199999999997E-2</v>
      </c>
      <c r="CQ391">
        <v>4.9699300000000002E-2</v>
      </c>
      <c r="CR391">
        <v>3.9627299999999997E-2</v>
      </c>
      <c r="CS391">
        <v>4.1964000000000001E-2</v>
      </c>
      <c r="CT391">
        <v>1.6419599999999999E-2</v>
      </c>
      <c r="CU391">
        <v>1.92108E-2</v>
      </c>
      <c r="CV391">
        <v>-3.8121000000000002E-2</v>
      </c>
      <c r="CW391">
        <v>-3.2114700000000003E-2</v>
      </c>
      <c r="CX391">
        <v>-5.2292499999999999E-2</v>
      </c>
      <c r="CY391">
        <v>-4.9893600000000003E-2</v>
      </c>
      <c r="CZ391">
        <v>-5.69758E-2</v>
      </c>
      <c r="DA391">
        <v>-5.53137E-2</v>
      </c>
      <c r="DB391">
        <v>-4.5348899999999998E-2</v>
      </c>
      <c r="DC391">
        <v>-3.7596499999999998E-2</v>
      </c>
      <c r="DD391">
        <v>-3.9314099999999998E-2</v>
      </c>
      <c r="DE391">
        <v>-2.7247199999999999E-2</v>
      </c>
      <c r="DF391">
        <v>-3.0631599999999998E-2</v>
      </c>
      <c r="DG391">
        <v>5.8669000000000004E-3</v>
      </c>
      <c r="DH391">
        <v>1.9234299999999999E-2</v>
      </c>
      <c r="DI391">
        <v>4.44453E-2</v>
      </c>
      <c r="DJ391">
        <v>4.41567E-2</v>
      </c>
      <c r="DK391">
        <v>4.8920900000000003E-2</v>
      </c>
      <c r="DL391">
        <v>5.8529999999999999E-2</v>
      </c>
      <c r="DM391">
        <v>7.1220599999999995E-2</v>
      </c>
      <c r="DN391">
        <v>6.3294600000000006E-2</v>
      </c>
      <c r="DO391">
        <v>7.2568999999999995E-2</v>
      </c>
      <c r="DP391">
        <v>6.3571799999999998E-2</v>
      </c>
      <c r="DQ391">
        <v>6.6068399999999999E-2</v>
      </c>
      <c r="DR391">
        <v>3.9180600000000003E-2</v>
      </c>
      <c r="DS391">
        <v>4.2055099999999998E-2</v>
      </c>
      <c r="DT391">
        <v>-1.5676499999999999E-2</v>
      </c>
      <c r="DU391">
        <v>-1.2662E-2</v>
      </c>
      <c r="DV391">
        <v>-3.2682299999999997E-2</v>
      </c>
      <c r="DW391">
        <v>-2.2850800000000001E-2</v>
      </c>
      <c r="DX391">
        <v>-3.1862700000000001E-2</v>
      </c>
      <c r="DY391">
        <v>-3.1212E-2</v>
      </c>
      <c r="DZ391">
        <v>-2.11246E-2</v>
      </c>
      <c r="EA391">
        <v>-1.3976499999999999E-2</v>
      </c>
      <c r="EB391">
        <v>-1.44584E-2</v>
      </c>
      <c r="EC391">
        <v>3.1787E-3</v>
      </c>
      <c r="ED391">
        <v>3.5880999999999999E-3</v>
      </c>
      <c r="EE391">
        <v>4.1148200000000003E-2</v>
      </c>
      <c r="EF391">
        <v>4.9457599999999997E-2</v>
      </c>
      <c r="EG391">
        <v>7.4788499999999994E-2</v>
      </c>
      <c r="EH391">
        <v>7.5334100000000001E-2</v>
      </c>
      <c r="EI391">
        <v>8.2682099999999994E-2</v>
      </c>
      <c r="EJ391">
        <v>9.3671299999999999E-2</v>
      </c>
      <c r="EK391">
        <v>0.10241359999999999</v>
      </c>
      <c r="EL391">
        <v>9.5999500000000001E-2</v>
      </c>
      <c r="EM391">
        <v>0.1055893</v>
      </c>
      <c r="EN391">
        <v>9.8143900000000006E-2</v>
      </c>
      <c r="EO391">
        <v>0.1008714</v>
      </c>
      <c r="EP391">
        <v>7.2043999999999997E-2</v>
      </c>
      <c r="EQ391">
        <v>7.5038499999999994E-2</v>
      </c>
      <c r="ER391">
        <v>1.67298E-2</v>
      </c>
      <c r="ES391">
        <v>1.54247E-2</v>
      </c>
      <c r="ET391">
        <v>-4.3683999999999997E-3</v>
      </c>
      <c r="EU391">
        <v>45.466569999999997</v>
      </c>
      <c r="EV391">
        <v>43.353439999999999</v>
      </c>
      <c r="EW391">
        <v>42.488729999999997</v>
      </c>
      <c r="EX391">
        <v>42.187069999999999</v>
      </c>
      <c r="EY391">
        <v>41.369399999999999</v>
      </c>
      <c r="EZ391">
        <v>40.524729999999998</v>
      </c>
      <c r="FA391">
        <v>39.45055</v>
      </c>
      <c r="FB391">
        <v>40.405999999999999</v>
      </c>
      <c r="FC391">
        <v>45.578270000000003</v>
      </c>
      <c r="FD391">
        <v>51.476520000000001</v>
      </c>
      <c r="FE391">
        <v>55.072299999999998</v>
      </c>
      <c r="FF391">
        <v>57.574689999999997</v>
      </c>
      <c r="FG391">
        <v>59.749090000000002</v>
      </c>
      <c r="FH391">
        <v>61.521990000000002</v>
      </c>
      <c r="FI391">
        <v>61.038649999999997</v>
      </c>
      <c r="FJ391">
        <v>60.09384</v>
      </c>
      <c r="FK391">
        <v>58.832340000000002</v>
      </c>
      <c r="FL391">
        <v>56.37247</v>
      </c>
      <c r="FM391">
        <v>53.248690000000003</v>
      </c>
      <c r="FN391">
        <v>51.967170000000003</v>
      </c>
      <c r="FO391">
        <v>50.371839999999999</v>
      </c>
      <c r="FP391">
        <v>47.681359999999998</v>
      </c>
      <c r="FQ391">
        <v>46.773319999999998</v>
      </c>
      <c r="FR391">
        <v>45.555810000000001</v>
      </c>
      <c r="FS391">
        <v>0.61526499999999995</v>
      </c>
      <c r="FT391">
        <v>2.8701500000000001E-2</v>
      </c>
      <c r="FU391">
        <v>3.4093699999999998E-2</v>
      </c>
    </row>
    <row r="392" spans="1:177" x14ac:dyDescent="0.2">
      <c r="A392" t="s">
        <v>226</v>
      </c>
      <c r="B392" t="s">
        <v>199</v>
      </c>
      <c r="C392" t="s">
        <v>273</v>
      </c>
      <c r="D392" s="32" t="s">
        <v>239</v>
      </c>
      <c r="E392" t="s">
        <v>219</v>
      </c>
      <c r="F392">
        <v>6364</v>
      </c>
      <c r="G392">
        <v>0.53088109999999999</v>
      </c>
      <c r="H392">
        <v>0.48142439999999997</v>
      </c>
      <c r="I392">
        <v>0.44642730000000003</v>
      </c>
      <c r="J392">
        <v>0.4328671</v>
      </c>
      <c r="K392">
        <v>0.43697740000000002</v>
      </c>
      <c r="L392">
        <v>0.47970750000000001</v>
      </c>
      <c r="M392">
        <v>0.54902960000000001</v>
      </c>
      <c r="N392">
        <v>0.57136379999999998</v>
      </c>
      <c r="O392">
        <v>0.53532279999999999</v>
      </c>
      <c r="P392">
        <v>0.50015359999999998</v>
      </c>
      <c r="Q392">
        <v>0.46354269999999997</v>
      </c>
      <c r="R392">
        <v>0.44074609999999997</v>
      </c>
      <c r="S392">
        <v>0.43100070000000001</v>
      </c>
      <c r="T392">
        <v>0.42673879999999997</v>
      </c>
      <c r="U392">
        <v>0.43757099999999999</v>
      </c>
      <c r="V392">
        <v>0.47350160000000002</v>
      </c>
      <c r="W392">
        <v>0.54048160000000001</v>
      </c>
      <c r="X392">
        <v>0.64857030000000004</v>
      </c>
      <c r="Y392">
        <v>0.74566279999999996</v>
      </c>
      <c r="Z392">
        <v>0.82160509999999998</v>
      </c>
      <c r="AA392">
        <v>0.88250360000000005</v>
      </c>
      <c r="AB392">
        <v>0.83993410000000002</v>
      </c>
      <c r="AC392">
        <v>0.72380670000000003</v>
      </c>
      <c r="AD392">
        <v>0.60433190000000003</v>
      </c>
      <c r="AE392">
        <v>-4.7482900000000001E-2</v>
      </c>
      <c r="AF392">
        <v>-4.6889100000000003E-2</v>
      </c>
      <c r="AG392">
        <v>-5.3394799999999999E-2</v>
      </c>
      <c r="AH392">
        <v>-4.0812300000000003E-2</v>
      </c>
      <c r="AI392">
        <v>-3.40209E-2</v>
      </c>
      <c r="AJ392">
        <v>-2.8709599999999998E-2</v>
      </c>
      <c r="AK392">
        <v>-3.5325000000000002E-2</v>
      </c>
      <c r="AL392">
        <v>-3.7823200000000001E-2</v>
      </c>
      <c r="AM392">
        <v>-2.2135200000000001E-2</v>
      </c>
      <c r="AN392">
        <v>-1.22211E-2</v>
      </c>
      <c r="AO392">
        <v>-1.17888E-2</v>
      </c>
      <c r="AP392">
        <v>-8.3046999999999999E-3</v>
      </c>
      <c r="AQ392">
        <v>-4.0207999999999997E-3</v>
      </c>
      <c r="AR392">
        <v>4.0322999999999999E-3</v>
      </c>
      <c r="AS392">
        <v>1.21139E-2</v>
      </c>
      <c r="AT392">
        <v>7.6796E-3</v>
      </c>
      <c r="AU392">
        <v>1.33028E-2</v>
      </c>
      <c r="AV392">
        <v>1.4939600000000001E-2</v>
      </c>
      <c r="AW392">
        <v>1.8867399999999999E-2</v>
      </c>
      <c r="AX392">
        <v>1.21438E-2</v>
      </c>
      <c r="AY392">
        <v>8.3663999999999995E-3</v>
      </c>
      <c r="AZ392">
        <v>-7.9187000000000007E-3</v>
      </c>
      <c r="BA392">
        <v>-2.04932E-2</v>
      </c>
      <c r="BB392">
        <v>-2.88501E-2</v>
      </c>
      <c r="BC392">
        <v>-3.5177399999999998E-2</v>
      </c>
      <c r="BD392">
        <v>-3.5032000000000001E-2</v>
      </c>
      <c r="BE392">
        <v>-4.2142199999999998E-2</v>
      </c>
      <c r="BF392">
        <v>-3.09216E-2</v>
      </c>
      <c r="BG392">
        <v>-2.4790400000000001E-2</v>
      </c>
      <c r="BH392">
        <v>-1.9766300000000001E-2</v>
      </c>
      <c r="BI392">
        <v>-2.5881999999999999E-2</v>
      </c>
      <c r="BJ392">
        <v>-2.7872899999999999E-2</v>
      </c>
      <c r="BK392">
        <v>-1.1882500000000001E-2</v>
      </c>
      <c r="BL392">
        <v>-2.7406000000000002E-3</v>
      </c>
      <c r="BM392">
        <v>-2.2412999999999999E-3</v>
      </c>
      <c r="BN392">
        <v>1.1161999999999999E-3</v>
      </c>
      <c r="BO392">
        <v>5.5697000000000003E-3</v>
      </c>
      <c r="BP392">
        <v>1.36636E-2</v>
      </c>
      <c r="BQ392">
        <v>2.10615E-2</v>
      </c>
      <c r="BR392">
        <v>1.7015499999999999E-2</v>
      </c>
      <c r="BS392">
        <v>2.2628200000000001E-2</v>
      </c>
      <c r="BT392">
        <v>2.42204E-2</v>
      </c>
      <c r="BU392">
        <v>2.8298199999999999E-2</v>
      </c>
      <c r="BV392">
        <v>2.1690899999999999E-2</v>
      </c>
      <c r="BW392">
        <v>1.9044100000000001E-2</v>
      </c>
      <c r="BX392">
        <v>3.5601000000000001E-3</v>
      </c>
      <c r="BY392">
        <v>-9.5767999999999999E-3</v>
      </c>
      <c r="BZ392">
        <v>-1.84116E-2</v>
      </c>
      <c r="CA392">
        <v>-2.66547E-2</v>
      </c>
      <c r="CB392">
        <v>-2.6819699999999998E-2</v>
      </c>
      <c r="CC392">
        <v>-3.43486E-2</v>
      </c>
      <c r="CD392">
        <v>-2.40714E-2</v>
      </c>
      <c r="CE392">
        <v>-1.8397400000000001E-2</v>
      </c>
      <c r="CF392">
        <v>-1.35722E-2</v>
      </c>
      <c r="CG392">
        <v>-1.9341799999999999E-2</v>
      </c>
      <c r="CH392">
        <v>-2.0981300000000001E-2</v>
      </c>
      <c r="CI392">
        <v>-4.7815000000000002E-3</v>
      </c>
      <c r="CJ392">
        <v>3.8256000000000002E-3</v>
      </c>
      <c r="CK392">
        <v>4.3714000000000001E-3</v>
      </c>
      <c r="CL392">
        <v>7.6410999999999996E-3</v>
      </c>
      <c r="CM392">
        <v>1.2212000000000001E-2</v>
      </c>
      <c r="CN392">
        <v>2.0334100000000001E-2</v>
      </c>
      <c r="CO392">
        <v>2.7258500000000001E-2</v>
      </c>
      <c r="CP392">
        <v>2.3481499999999999E-2</v>
      </c>
      <c r="CQ392">
        <v>2.9086899999999999E-2</v>
      </c>
      <c r="CR392">
        <v>3.06482E-2</v>
      </c>
      <c r="CS392">
        <v>3.483E-2</v>
      </c>
      <c r="CT392">
        <v>2.83033E-2</v>
      </c>
      <c r="CU392">
        <v>2.6439500000000001E-2</v>
      </c>
      <c r="CV392">
        <v>1.15104E-2</v>
      </c>
      <c r="CW392">
        <v>-2.0160999999999998E-3</v>
      </c>
      <c r="CX392">
        <v>-1.1181999999999999E-2</v>
      </c>
      <c r="CY392">
        <v>-1.8131899999999999E-2</v>
      </c>
      <c r="CZ392">
        <v>-1.8607499999999999E-2</v>
      </c>
      <c r="DA392">
        <v>-2.6554999999999999E-2</v>
      </c>
      <c r="DB392">
        <v>-1.72211E-2</v>
      </c>
      <c r="DC392">
        <v>-1.20044E-2</v>
      </c>
      <c r="DD392">
        <v>-7.3781000000000003E-3</v>
      </c>
      <c r="DE392">
        <v>-1.28016E-2</v>
      </c>
      <c r="DF392">
        <v>-1.40897E-2</v>
      </c>
      <c r="DG392">
        <v>2.3195999999999998E-3</v>
      </c>
      <c r="DH392">
        <v>1.03918E-2</v>
      </c>
      <c r="DI392">
        <v>1.0984000000000001E-2</v>
      </c>
      <c r="DJ392">
        <v>1.4166E-2</v>
      </c>
      <c r="DK392">
        <v>1.8854300000000001E-2</v>
      </c>
      <c r="DL392">
        <v>2.70047E-2</v>
      </c>
      <c r="DM392">
        <v>3.3455600000000002E-2</v>
      </c>
      <c r="DN392">
        <v>2.9947499999999998E-2</v>
      </c>
      <c r="DO392">
        <v>3.55457E-2</v>
      </c>
      <c r="DP392">
        <v>3.7075999999999998E-2</v>
      </c>
      <c r="DQ392">
        <v>4.1361700000000001E-2</v>
      </c>
      <c r="DR392">
        <v>3.4915599999999998E-2</v>
      </c>
      <c r="DS392">
        <v>3.3834799999999998E-2</v>
      </c>
      <c r="DT392">
        <v>1.9460600000000002E-2</v>
      </c>
      <c r="DU392">
        <v>5.5446999999999996E-3</v>
      </c>
      <c r="DV392">
        <v>-3.9524E-3</v>
      </c>
      <c r="DW392">
        <v>-5.8263999999999998E-3</v>
      </c>
      <c r="DX392">
        <v>-6.7504000000000002E-3</v>
      </c>
      <c r="DY392">
        <v>-1.5302400000000001E-2</v>
      </c>
      <c r="DZ392">
        <v>-7.3303999999999999E-3</v>
      </c>
      <c r="EA392">
        <v>-2.7739000000000002E-3</v>
      </c>
      <c r="EB392">
        <v>1.5652000000000001E-3</v>
      </c>
      <c r="EC392">
        <v>-3.3586000000000002E-3</v>
      </c>
      <c r="ED392">
        <v>-4.1393000000000003E-3</v>
      </c>
      <c r="EE392">
        <v>1.25723E-2</v>
      </c>
      <c r="EF392">
        <v>1.9872299999999999E-2</v>
      </c>
      <c r="EG392">
        <v>2.0531600000000001E-2</v>
      </c>
      <c r="EH392">
        <v>2.3586900000000001E-2</v>
      </c>
      <c r="EI392">
        <v>2.84447E-2</v>
      </c>
      <c r="EJ392">
        <v>3.6636000000000002E-2</v>
      </c>
      <c r="EK392">
        <v>4.2403200000000002E-2</v>
      </c>
      <c r="EL392">
        <v>3.9283400000000003E-2</v>
      </c>
      <c r="EM392">
        <v>4.4871099999999997E-2</v>
      </c>
      <c r="EN392">
        <v>4.6356700000000001E-2</v>
      </c>
      <c r="EO392">
        <v>5.0792499999999997E-2</v>
      </c>
      <c r="EP392">
        <v>4.4462799999999997E-2</v>
      </c>
      <c r="EQ392">
        <v>4.4512599999999999E-2</v>
      </c>
      <c r="ER392">
        <v>3.0939500000000002E-2</v>
      </c>
      <c r="ES392">
        <v>1.6461099999999999E-2</v>
      </c>
      <c r="ET392">
        <v>6.4859999999999996E-3</v>
      </c>
      <c r="EU392">
        <v>58.604469999999999</v>
      </c>
      <c r="EV392">
        <v>58.079009999999997</v>
      </c>
      <c r="EW392">
        <v>57.841610000000003</v>
      </c>
      <c r="EX392">
        <v>57.65184</v>
      </c>
      <c r="EY392">
        <v>57.575420000000001</v>
      </c>
      <c r="EZ392">
        <v>57.38449</v>
      </c>
      <c r="FA392">
        <v>57.122810000000001</v>
      </c>
      <c r="FB392">
        <v>57.896529999999998</v>
      </c>
      <c r="FC392">
        <v>59.573059999999998</v>
      </c>
      <c r="FD392">
        <v>61.440190000000001</v>
      </c>
      <c r="FE392">
        <v>63.396450000000002</v>
      </c>
      <c r="FF392">
        <v>65.099100000000007</v>
      </c>
      <c r="FG392">
        <v>66.570040000000006</v>
      </c>
      <c r="FH392">
        <v>67.360529999999997</v>
      </c>
      <c r="FI392">
        <v>67.692189999999997</v>
      </c>
      <c r="FJ392">
        <v>67.730879999999999</v>
      </c>
      <c r="FK392">
        <v>66.955250000000007</v>
      </c>
      <c r="FL392">
        <v>66.101460000000003</v>
      </c>
      <c r="FM392">
        <v>64.790970000000002</v>
      </c>
      <c r="FN392">
        <v>63.105580000000003</v>
      </c>
      <c r="FO392">
        <v>61.308259999999997</v>
      </c>
      <c r="FP392">
        <v>60.541370000000001</v>
      </c>
      <c r="FQ392">
        <v>59.961309999999997</v>
      </c>
      <c r="FR392">
        <v>59.413989999999998</v>
      </c>
      <c r="FS392">
        <v>0.2219988</v>
      </c>
      <c r="FT392">
        <v>9.7777999999999997E-3</v>
      </c>
      <c r="FU392">
        <v>1.08386E-2</v>
      </c>
    </row>
    <row r="393" spans="1:177" x14ac:dyDescent="0.2">
      <c r="A393" t="s">
        <v>226</v>
      </c>
      <c r="B393" t="s">
        <v>199</v>
      </c>
      <c r="C393" t="s">
        <v>273</v>
      </c>
      <c r="D393" s="32" t="s">
        <v>239</v>
      </c>
      <c r="E393" t="s">
        <v>220</v>
      </c>
      <c r="F393">
        <v>3845</v>
      </c>
      <c r="G393">
        <v>0.52486379999999999</v>
      </c>
      <c r="H393">
        <v>0.47589219999999999</v>
      </c>
      <c r="I393">
        <v>0.43766139999999998</v>
      </c>
      <c r="J393">
        <v>0.41874410000000001</v>
      </c>
      <c r="K393">
        <v>0.41601260000000001</v>
      </c>
      <c r="L393">
        <v>0.44855089999999997</v>
      </c>
      <c r="M393">
        <v>0.51822789999999996</v>
      </c>
      <c r="N393">
        <v>0.54653660000000004</v>
      </c>
      <c r="O393">
        <v>0.51854040000000001</v>
      </c>
      <c r="P393">
        <v>0.49707230000000002</v>
      </c>
      <c r="Q393">
        <v>0.47384670000000001</v>
      </c>
      <c r="R393">
        <v>0.45530229999999999</v>
      </c>
      <c r="S393">
        <v>0.45715689999999998</v>
      </c>
      <c r="T393">
        <v>0.45781110000000003</v>
      </c>
      <c r="U393">
        <v>0.4635437</v>
      </c>
      <c r="V393">
        <v>0.48853289999999999</v>
      </c>
      <c r="W393">
        <v>0.5365586</v>
      </c>
      <c r="X393">
        <v>0.62597170000000002</v>
      </c>
      <c r="Y393">
        <v>0.71774190000000004</v>
      </c>
      <c r="Z393">
        <v>0.79861210000000005</v>
      </c>
      <c r="AA393">
        <v>0.87132030000000005</v>
      </c>
      <c r="AB393">
        <v>0.82761879999999999</v>
      </c>
      <c r="AC393">
        <v>0.71541549999999998</v>
      </c>
      <c r="AD393">
        <v>0.59598209999999996</v>
      </c>
      <c r="AE393">
        <v>-3.8515399999999998E-2</v>
      </c>
      <c r="AF393">
        <v>-3.4390700000000003E-2</v>
      </c>
      <c r="AG393">
        <v>-4.1944000000000002E-2</v>
      </c>
      <c r="AH393">
        <v>-3.0298700000000001E-2</v>
      </c>
      <c r="AI393">
        <v>-2.22989E-2</v>
      </c>
      <c r="AJ393">
        <v>-1.7928900000000001E-2</v>
      </c>
      <c r="AK393">
        <v>-2.04161E-2</v>
      </c>
      <c r="AL393">
        <v>-2.9913599999999999E-2</v>
      </c>
      <c r="AM393">
        <v>-2.2305700000000001E-2</v>
      </c>
      <c r="AN393">
        <v>-1.5711200000000002E-2</v>
      </c>
      <c r="AO393">
        <v>-1.27454E-2</v>
      </c>
      <c r="AP393">
        <v>-1.3193E-2</v>
      </c>
      <c r="AQ393">
        <v>1.4821999999999999E-3</v>
      </c>
      <c r="AR393">
        <v>1.1273099999999999E-2</v>
      </c>
      <c r="AS393">
        <v>1.5800999999999999E-2</v>
      </c>
      <c r="AT393">
        <v>9.3705000000000004E-3</v>
      </c>
      <c r="AU393">
        <v>1.18847E-2</v>
      </c>
      <c r="AV393">
        <v>6.3819000000000002E-3</v>
      </c>
      <c r="AW393">
        <v>1.05831E-2</v>
      </c>
      <c r="AX393">
        <v>1.04178E-2</v>
      </c>
      <c r="AY393">
        <v>1.38756E-2</v>
      </c>
      <c r="AZ393">
        <v>-6.0193E-3</v>
      </c>
      <c r="BA393">
        <v>-1.55137E-2</v>
      </c>
      <c r="BB393">
        <v>-2.5359099999999999E-2</v>
      </c>
      <c r="BC393">
        <v>-2.5908899999999999E-2</v>
      </c>
      <c r="BD393">
        <v>-2.2710299999999999E-2</v>
      </c>
      <c r="BE393">
        <v>-3.0488999999999999E-2</v>
      </c>
      <c r="BF393">
        <v>-2.0563100000000001E-2</v>
      </c>
      <c r="BG393">
        <v>-1.38692E-2</v>
      </c>
      <c r="BH393">
        <v>-9.6953999999999999E-3</v>
      </c>
      <c r="BI393">
        <v>-1.22597E-2</v>
      </c>
      <c r="BJ393">
        <v>-2.1210199999999998E-2</v>
      </c>
      <c r="BK393">
        <v>-1.3393800000000001E-2</v>
      </c>
      <c r="BL393">
        <v>-5.9543E-3</v>
      </c>
      <c r="BM393">
        <v>-1.5539E-3</v>
      </c>
      <c r="BN393">
        <v>-1.9226E-3</v>
      </c>
      <c r="BO393">
        <v>1.1885099999999999E-2</v>
      </c>
      <c r="BP393">
        <v>2.17836E-2</v>
      </c>
      <c r="BQ393">
        <v>2.6629300000000002E-2</v>
      </c>
      <c r="BR393">
        <v>2.0980200000000001E-2</v>
      </c>
      <c r="BS393">
        <v>2.37249E-2</v>
      </c>
      <c r="BT393">
        <v>1.8164900000000001E-2</v>
      </c>
      <c r="BU393">
        <v>2.2329600000000002E-2</v>
      </c>
      <c r="BV393">
        <v>2.2717600000000001E-2</v>
      </c>
      <c r="BW393">
        <v>2.7212900000000002E-2</v>
      </c>
      <c r="BX393">
        <v>7.8134999999999993E-3</v>
      </c>
      <c r="BY393">
        <v>-2.9933999999999998E-3</v>
      </c>
      <c r="BZ393">
        <v>-1.36627E-2</v>
      </c>
      <c r="CA393">
        <v>-1.7177600000000001E-2</v>
      </c>
      <c r="CB393">
        <v>-1.46205E-2</v>
      </c>
      <c r="CC393">
        <v>-2.25553E-2</v>
      </c>
      <c r="CD393">
        <v>-1.3820199999999999E-2</v>
      </c>
      <c r="CE393">
        <v>-8.0309000000000005E-3</v>
      </c>
      <c r="CF393">
        <v>-3.9928999999999997E-3</v>
      </c>
      <c r="CG393">
        <v>-6.6106999999999997E-3</v>
      </c>
      <c r="CH393">
        <v>-1.5182299999999999E-2</v>
      </c>
      <c r="CI393">
        <v>-7.2214999999999996E-3</v>
      </c>
      <c r="CJ393">
        <v>8.0340000000000001E-4</v>
      </c>
      <c r="CK393">
        <v>6.1973000000000002E-3</v>
      </c>
      <c r="CL393">
        <v>5.8831999999999999E-3</v>
      </c>
      <c r="CM393">
        <v>1.9089999999999999E-2</v>
      </c>
      <c r="CN393">
        <v>2.9063200000000001E-2</v>
      </c>
      <c r="CO393">
        <v>3.4128899999999997E-2</v>
      </c>
      <c r="CP393">
        <v>2.9021000000000002E-2</v>
      </c>
      <c r="CQ393">
        <v>3.19254E-2</v>
      </c>
      <c r="CR393">
        <v>2.63258E-2</v>
      </c>
      <c r="CS393">
        <v>3.0465200000000001E-2</v>
      </c>
      <c r="CT393">
        <v>3.1236400000000001E-2</v>
      </c>
      <c r="CU393">
        <v>3.6450299999999998E-2</v>
      </c>
      <c r="CV393">
        <v>1.7394099999999999E-2</v>
      </c>
      <c r="CW393">
        <v>5.6781000000000002E-3</v>
      </c>
      <c r="CX393">
        <v>-5.5618000000000004E-3</v>
      </c>
      <c r="CY393">
        <v>-8.4463999999999997E-3</v>
      </c>
      <c r="CZ393" s="74">
        <v>-6.5307000000000004E-3</v>
      </c>
      <c r="DA393">
        <v>-1.46217E-2</v>
      </c>
      <c r="DB393">
        <v>-7.0774000000000002E-3</v>
      </c>
      <c r="DC393">
        <v>-2.1925999999999998E-3</v>
      </c>
      <c r="DD393">
        <v>1.7095000000000001E-3</v>
      </c>
      <c r="DE393">
        <v>-9.6159999999999995E-4</v>
      </c>
      <c r="DF393">
        <v>-9.1544E-3</v>
      </c>
      <c r="DG393">
        <v>-1.0491000000000001E-3</v>
      </c>
      <c r="DH393">
        <v>7.561E-3</v>
      </c>
      <c r="DI393">
        <v>1.3948500000000001E-2</v>
      </c>
      <c r="DJ393">
        <v>1.3689E-2</v>
      </c>
      <c r="DK393">
        <v>2.6294999999999999E-2</v>
      </c>
      <c r="DL393">
        <v>3.6342800000000001E-2</v>
      </c>
      <c r="DM393">
        <v>4.1628499999999999E-2</v>
      </c>
      <c r="DN393">
        <v>3.7061799999999999E-2</v>
      </c>
      <c r="DO393">
        <v>4.0125899999999999E-2</v>
      </c>
      <c r="DP393">
        <v>3.4486700000000002E-2</v>
      </c>
      <c r="DQ393">
        <v>3.8600799999999998E-2</v>
      </c>
      <c r="DR393">
        <v>3.9755199999999997E-2</v>
      </c>
      <c r="DS393">
        <v>4.5687699999999998E-2</v>
      </c>
      <c r="DT393">
        <v>2.6974700000000001E-2</v>
      </c>
      <c r="DU393">
        <v>1.4349600000000001E-2</v>
      </c>
      <c r="DV393">
        <v>2.5390999999999999E-3</v>
      </c>
      <c r="DW393">
        <v>4.1602000000000002E-3</v>
      </c>
      <c r="DX393">
        <v>5.1497000000000001E-3</v>
      </c>
      <c r="DY393">
        <v>-3.1667000000000002E-3</v>
      </c>
      <c r="DZ393">
        <v>2.6583000000000002E-3</v>
      </c>
      <c r="EA393">
        <v>6.2370999999999998E-3</v>
      </c>
      <c r="EB393">
        <v>9.9430000000000004E-3</v>
      </c>
      <c r="EC393">
        <v>7.1948000000000003E-3</v>
      </c>
      <c r="ED393">
        <v>-4.5100000000000001E-4</v>
      </c>
      <c r="EE393">
        <v>7.8627000000000002E-3</v>
      </c>
      <c r="EF393">
        <v>1.7317900000000001E-2</v>
      </c>
      <c r="EG393">
        <v>2.5139999999999999E-2</v>
      </c>
      <c r="EH393">
        <v>2.49594E-2</v>
      </c>
      <c r="EI393">
        <v>3.6697800000000003E-2</v>
      </c>
      <c r="EJ393">
        <v>4.6853300000000001E-2</v>
      </c>
      <c r="EK393">
        <v>5.2456799999999998E-2</v>
      </c>
      <c r="EL393">
        <v>4.8671499999999999E-2</v>
      </c>
      <c r="EM393">
        <v>5.1966100000000001E-2</v>
      </c>
      <c r="EN393">
        <v>4.6269699999999997E-2</v>
      </c>
      <c r="EO393">
        <v>5.0347299999999998E-2</v>
      </c>
      <c r="EP393">
        <v>5.2054999999999997E-2</v>
      </c>
      <c r="EQ393">
        <v>5.9025099999999997E-2</v>
      </c>
      <c r="ER393">
        <v>4.0807599999999999E-2</v>
      </c>
      <c r="ES393">
        <v>2.6869899999999999E-2</v>
      </c>
      <c r="ET393">
        <v>1.42355E-2</v>
      </c>
      <c r="EU393">
        <v>59.12312</v>
      </c>
      <c r="EV393">
        <v>58.625770000000003</v>
      </c>
      <c r="EW393">
        <v>58.405369999999998</v>
      </c>
      <c r="EX393">
        <v>58.235529999999997</v>
      </c>
      <c r="EY393">
        <v>58.243220000000001</v>
      </c>
      <c r="EZ393">
        <v>58.027340000000002</v>
      </c>
      <c r="FA393">
        <v>57.77196</v>
      </c>
      <c r="FB393">
        <v>58.555790000000002</v>
      </c>
      <c r="FC393">
        <v>60.096319999999999</v>
      </c>
      <c r="FD393">
        <v>61.759819999999998</v>
      </c>
      <c r="FE393">
        <v>63.480119999999999</v>
      </c>
      <c r="FF393">
        <v>64.875219999999999</v>
      </c>
      <c r="FG393">
        <v>66.065650000000005</v>
      </c>
      <c r="FH393">
        <v>66.692980000000006</v>
      </c>
      <c r="FI393">
        <v>66.938990000000004</v>
      </c>
      <c r="FJ393">
        <v>67.02937</v>
      </c>
      <c r="FK393">
        <v>66.253240000000005</v>
      </c>
      <c r="FL393">
        <v>65.577669999999998</v>
      </c>
      <c r="FM393">
        <v>64.476380000000006</v>
      </c>
      <c r="FN393">
        <v>62.958030000000001</v>
      </c>
      <c r="FO393">
        <v>61.502459999999999</v>
      </c>
      <c r="FP393">
        <v>60.920279999999998</v>
      </c>
      <c r="FQ393">
        <v>60.419870000000003</v>
      </c>
      <c r="FR393">
        <v>59.878579999999999</v>
      </c>
      <c r="FS393">
        <v>0.233124</v>
      </c>
      <c r="FT393">
        <v>1.02381E-2</v>
      </c>
      <c r="FU393">
        <v>1.3956400000000001E-2</v>
      </c>
    </row>
    <row r="394" spans="1:177" x14ac:dyDescent="0.2">
      <c r="A394" t="s">
        <v>226</v>
      </c>
      <c r="B394" t="s">
        <v>199</v>
      </c>
      <c r="C394" t="s">
        <v>273</v>
      </c>
      <c r="D394" s="32" t="s">
        <v>239</v>
      </c>
      <c r="E394" t="s">
        <v>221</v>
      </c>
      <c r="F394">
        <v>2519</v>
      </c>
      <c r="G394">
        <v>0.54226359999999996</v>
      </c>
      <c r="H394">
        <v>0.49233519999999997</v>
      </c>
      <c r="I394">
        <v>0.46260459999999998</v>
      </c>
      <c r="J394">
        <v>0.45738380000000001</v>
      </c>
      <c r="K394">
        <v>0.47249079999999999</v>
      </c>
      <c r="L394">
        <v>0.53217769999999998</v>
      </c>
      <c r="M394">
        <v>0.60125790000000001</v>
      </c>
      <c r="N394">
        <v>0.61374649999999997</v>
      </c>
      <c r="O394">
        <v>0.56454530000000003</v>
      </c>
      <c r="P394">
        <v>0.50784899999999999</v>
      </c>
      <c r="Q394">
        <v>0.45076169999999999</v>
      </c>
      <c r="R394">
        <v>0.42181580000000002</v>
      </c>
      <c r="S394">
        <v>0.39455030000000002</v>
      </c>
      <c r="T394">
        <v>0.3835518</v>
      </c>
      <c r="U394">
        <v>0.4023235</v>
      </c>
      <c r="V394">
        <v>0.45544479999999998</v>
      </c>
      <c r="W394">
        <v>0.55179199999999995</v>
      </c>
      <c r="X394">
        <v>0.68799509999999997</v>
      </c>
      <c r="Y394">
        <v>0.79247120000000004</v>
      </c>
      <c r="Z394">
        <v>0.85942640000000003</v>
      </c>
      <c r="AA394">
        <v>0.90147290000000002</v>
      </c>
      <c r="AB394">
        <v>0.86103379999999996</v>
      </c>
      <c r="AC394">
        <v>0.73884819999999995</v>
      </c>
      <c r="AD394">
        <v>0.6194537</v>
      </c>
      <c r="AE394">
        <v>-7.5404399999999996E-2</v>
      </c>
      <c r="AF394">
        <v>-7.9111299999999996E-2</v>
      </c>
      <c r="AG394">
        <v>-8.3873400000000001E-2</v>
      </c>
      <c r="AH394">
        <v>-6.9124199999999997E-2</v>
      </c>
      <c r="AI394">
        <v>-6.4421900000000004E-2</v>
      </c>
      <c r="AJ394">
        <v>-5.7801499999999999E-2</v>
      </c>
      <c r="AK394">
        <v>-7.1322499999999997E-2</v>
      </c>
      <c r="AL394">
        <v>-6.34435E-2</v>
      </c>
      <c r="AM394">
        <v>-3.4916900000000001E-2</v>
      </c>
      <c r="AN394">
        <v>-2.11118E-2</v>
      </c>
      <c r="AO394">
        <v>-2.5678800000000002E-2</v>
      </c>
      <c r="AP394">
        <v>-1.5577300000000001E-2</v>
      </c>
      <c r="AQ394">
        <v>-2.7898699999999999E-2</v>
      </c>
      <c r="AR394">
        <v>-2.2151299999999999E-2</v>
      </c>
      <c r="AS394">
        <v>-8.3219999999999995E-3</v>
      </c>
      <c r="AT394">
        <v>-1.0382199999999999E-2</v>
      </c>
      <c r="AU394">
        <v>7.5259999999999997E-4</v>
      </c>
      <c r="AV394">
        <v>1.28422E-2</v>
      </c>
      <c r="AW394">
        <v>1.5426199999999999E-2</v>
      </c>
      <c r="AX394">
        <v>-1.7453E-3</v>
      </c>
      <c r="AY394">
        <v>-1.8965599999999999E-2</v>
      </c>
      <c r="AZ394">
        <v>-3.04303E-2</v>
      </c>
      <c r="BA394">
        <v>-4.59677E-2</v>
      </c>
      <c r="BB394">
        <v>-4.9429800000000003E-2</v>
      </c>
      <c r="BC394">
        <v>-5.4611300000000002E-2</v>
      </c>
      <c r="BD394">
        <v>-5.8708999999999997E-2</v>
      </c>
      <c r="BE394">
        <v>-6.47644E-2</v>
      </c>
      <c r="BF394">
        <v>-5.13715E-2</v>
      </c>
      <c r="BG394">
        <v>-4.64701E-2</v>
      </c>
      <c r="BH394">
        <v>-4.0175700000000002E-2</v>
      </c>
      <c r="BI394">
        <v>-5.21562E-2</v>
      </c>
      <c r="BJ394">
        <v>-4.3400000000000001E-2</v>
      </c>
      <c r="BK394">
        <v>-1.44855E-2</v>
      </c>
      <c r="BL394">
        <v>-3.3021999999999999E-3</v>
      </c>
      <c r="BM394">
        <v>-8.9888999999999993E-3</v>
      </c>
      <c r="BN394">
        <v>5.4160000000000005E-4</v>
      </c>
      <c r="BO394">
        <v>-9.9098999999999993E-3</v>
      </c>
      <c r="BP394">
        <v>-4.2732999999999998E-3</v>
      </c>
      <c r="BQ394">
        <v>6.9604999999999997E-3</v>
      </c>
      <c r="BR394">
        <v>5.0688E-3</v>
      </c>
      <c r="BS394">
        <v>1.5590100000000001E-2</v>
      </c>
      <c r="BT394">
        <v>2.7829300000000001E-2</v>
      </c>
      <c r="BU394">
        <v>3.1298699999999999E-2</v>
      </c>
      <c r="BV394">
        <v>1.34123E-2</v>
      </c>
      <c r="BW394">
        <v>-1.3630999999999999E-3</v>
      </c>
      <c r="BX394">
        <v>-1.08523E-2</v>
      </c>
      <c r="BY394">
        <v>-2.6730400000000001E-2</v>
      </c>
      <c r="BZ394">
        <v>-3.1294099999999998E-2</v>
      </c>
      <c r="CA394">
        <v>-4.0210000000000003E-2</v>
      </c>
      <c r="CB394">
        <v>-4.45785E-2</v>
      </c>
      <c r="CC394">
        <v>-5.1529600000000002E-2</v>
      </c>
      <c r="CD394">
        <v>-3.9076100000000002E-2</v>
      </c>
      <c r="CE394">
        <v>-3.4036700000000003E-2</v>
      </c>
      <c r="CF394">
        <v>-2.7968199999999999E-2</v>
      </c>
      <c r="CG394">
        <v>-3.8881699999999998E-2</v>
      </c>
      <c r="CH394">
        <v>-2.95179E-2</v>
      </c>
      <c r="CI394">
        <v>-3.3480000000000001E-4</v>
      </c>
      <c r="CJ394">
        <v>9.0326999999999994E-3</v>
      </c>
      <c r="CK394">
        <v>2.5704E-3</v>
      </c>
      <c r="CL394">
        <v>1.1705500000000001E-2</v>
      </c>
      <c r="CM394">
        <v>2.5490000000000001E-3</v>
      </c>
      <c r="CN394">
        <v>8.1089999999999999E-3</v>
      </c>
      <c r="CO394">
        <v>1.7545000000000002E-2</v>
      </c>
      <c r="CP394">
        <v>1.5770099999999999E-2</v>
      </c>
      <c r="CQ394">
        <v>2.5866500000000001E-2</v>
      </c>
      <c r="CR394">
        <v>3.8209199999999999E-2</v>
      </c>
      <c r="CS394">
        <v>4.2292000000000003E-2</v>
      </c>
      <c r="CT394">
        <v>2.3910399999999998E-2</v>
      </c>
      <c r="CU394">
        <v>1.0828300000000001E-2</v>
      </c>
      <c r="CV394">
        <v>2.7073000000000002E-3</v>
      </c>
      <c r="CW394">
        <v>-1.3406700000000001E-2</v>
      </c>
      <c r="CX394">
        <v>-1.8733400000000001E-2</v>
      </c>
      <c r="CY394">
        <v>-2.58087E-2</v>
      </c>
      <c r="CZ394">
        <v>-3.04479E-2</v>
      </c>
      <c r="DA394">
        <v>-3.8294700000000001E-2</v>
      </c>
      <c r="DB394">
        <v>-2.6780600000000002E-2</v>
      </c>
      <c r="DC394">
        <v>-2.1603399999999998E-2</v>
      </c>
      <c r="DD394">
        <v>-1.57606E-2</v>
      </c>
      <c r="DE394">
        <v>-2.56072E-2</v>
      </c>
      <c r="DF394">
        <v>-1.5635799999999998E-2</v>
      </c>
      <c r="DG394">
        <v>1.3815900000000001E-2</v>
      </c>
      <c r="DH394">
        <v>2.1367500000000001E-2</v>
      </c>
      <c r="DI394">
        <v>1.41298E-2</v>
      </c>
      <c r="DJ394">
        <v>2.2869400000000002E-2</v>
      </c>
      <c r="DK394">
        <v>1.5008000000000001E-2</v>
      </c>
      <c r="DL394">
        <v>2.0491200000000001E-2</v>
      </c>
      <c r="DM394">
        <v>2.8129600000000001E-2</v>
      </c>
      <c r="DN394">
        <v>2.6471399999999999E-2</v>
      </c>
      <c r="DO394">
        <v>3.6142800000000003E-2</v>
      </c>
      <c r="DP394">
        <v>4.8589199999999999E-2</v>
      </c>
      <c r="DQ394">
        <v>5.3285199999999998E-2</v>
      </c>
      <c r="DR394">
        <v>3.4408500000000002E-2</v>
      </c>
      <c r="DS394">
        <v>2.3019700000000001E-2</v>
      </c>
      <c r="DT394">
        <v>1.6267E-2</v>
      </c>
      <c r="DU394">
        <v>-8.2999999999999998E-5</v>
      </c>
      <c r="DV394">
        <v>-6.1726999999999997E-3</v>
      </c>
      <c r="DW394">
        <v>-5.0156000000000003E-3</v>
      </c>
      <c r="DX394">
        <v>-1.0045699999999999E-2</v>
      </c>
      <c r="DY394">
        <v>-1.9185799999999999E-2</v>
      </c>
      <c r="DZ394">
        <v>-9.0279999999999996E-3</v>
      </c>
      <c r="EA394">
        <v>-3.6516000000000001E-3</v>
      </c>
      <c r="EB394">
        <v>1.8652E-3</v>
      </c>
      <c r="EC394">
        <v>-6.4409000000000003E-3</v>
      </c>
      <c r="ED394">
        <v>4.4076999999999996E-3</v>
      </c>
      <c r="EE394">
        <v>3.4247300000000001E-2</v>
      </c>
      <c r="EF394">
        <v>3.9177099999999999E-2</v>
      </c>
      <c r="EG394">
        <v>3.0819699999999998E-2</v>
      </c>
      <c r="EH394">
        <v>3.8988299999999997E-2</v>
      </c>
      <c r="EI394">
        <v>3.29968E-2</v>
      </c>
      <c r="EJ394">
        <v>3.8369199999999999E-2</v>
      </c>
      <c r="EK394">
        <v>4.3412100000000002E-2</v>
      </c>
      <c r="EL394">
        <v>4.1922399999999999E-2</v>
      </c>
      <c r="EM394">
        <v>5.0980299999999999E-2</v>
      </c>
      <c r="EN394">
        <v>6.3576300000000002E-2</v>
      </c>
      <c r="EO394">
        <v>6.9157800000000005E-2</v>
      </c>
      <c r="EP394">
        <v>4.9566100000000002E-2</v>
      </c>
      <c r="EQ394">
        <v>4.0622199999999997E-2</v>
      </c>
      <c r="ER394">
        <v>3.5845000000000002E-2</v>
      </c>
      <c r="ES394">
        <v>1.9154299999999999E-2</v>
      </c>
      <c r="ET394">
        <v>1.19629E-2</v>
      </c>
      <c r="EU394">
        <v>57.757480000000001</v>
      </c>
      <c r="EV394">
        <v>57.185769999999998</v>
      </c>
      <c r="EW394">
        <v>56.920679999999997</v>
      </c>
      <c r="EX394">
        <v>56.698500000000003</v>
      </c>
      <c r="EY394">
        <v>56.484749999999998</v>
      </c>
      <c r="EZ394">
        <v>56.334980000000002</v>
      </c>
      <c r="FA394">
        <v>56.062809999999999</v>
      </c>
      <c r="FB394">
        <v>56.819659999999999</v>
      </c>
      <c r="FC394">
        <v>58.718530000000001</v>
      </c>
      <c r="FD394">
        <v>60.918500000000002</v>
      </c>
      <c r="FE394">
        <v>63.260759999999998</v>
      </c>
      <c r="FF394">
        <v>65.467060000000004</v>
      </c>
      <c r="FG394">
        <v>67.39734</v>
      </c>
      <c r="FH394">
        <v>68.454350000000005</v>
      </c>
      <c r="FI394">
        <v>68.925510000000003</v>
      </c>
      <c r="FJ394">
        <v>68.87979</v>
      </c>
      <c r="FK394">
        <v>68.104770000000002</v>
      </c>
      <c r="FL394">
        <v>66.959370000000007</v>
      </c>
      <c r="FM394">
        <v>65.306899999999999</v>
      </c>
      <c r="FN394">
        <v>63.348370000000003</v>
      </c>
      <c r="FO394">
        <v>60.992600000000003</v>
      </c>
      <c r="FP394">
        <v>59.923439999999999</v>
      </c>
      <c r="FQ394">
        <v>59.212960000000002</v>
      </c>
      <c r="FR394">
        <v>58.655859999999997</v>
      </c>
      <c r="FS394">
        <v>0.39966089999999999</v>
      </c>
      <c r="FT394">
        <v>1.8115300000000001E-2</v>
      </c>
      <c r="FU394">
        <v>1.7105599999999999E-2</v>
      </c>
    </row>
    <row r="395" spans="1:177" x14ac:dyDescent="0.2">
      <c r="A395" t="s">
        <v>226</v>
      </c>
      <c r="B395" t="s">
        <v>199</v>
      </c>
      <c r="C395" t="s">
        <v>273</v>
      </c>
      <c r="D395" s="32" t="s">
        <v>251</v>
      </c>
      <c r="E395" t="s">
        <v>219</v>
      </c>
      <c r="F395">
        <v>6364</v>
      </c>
      <c r="G395">
        <v>0.55295099999999997</v>
      </c>
      <c r="H395">
        <v>0.5011852</v>
      </c>
      <c r="I395">
        <v>0.46469949999999999</v>
      </c>
      <c r="J395">
        <v>0.44824540000000002</v>
      </c>
      <c r="K395">
        <v>0.44482699999999997</v>
      </c>
      <c r="L395">
        <v>0.49918820000000003</v>
      </c>
      <c r="M395">
        <v>0.56210389999999999</v>
      </c>
      <c r="N395">
        <v>0.55998079999999995</v>
      </c>
      <c r="O395">
        <v>0.50289709999999999</v>
      </c>
      <c r="P395">
        <v>0.44156299999999998</v>
      </c>
      <c r="Q395">
        <v>0.40587279999999998</v>
      </c>
      <c r="R395">
        <v>0.39170909999999998</v>
      </c>
      <c r="S395">
        <v>0.3839282</v>
      </c>
      <c r="T395">
        <v>0.41458810000000001</v>
      </c>
      <c r="U395">
        <v>0.44586809999999999</v>
      </c>
      <c r="V395">
        <v>0.52345419999999998</v>
      </c>
      <c r="W395">
        <v>0.59366269999999999</v>
      </c>
      <c r="X395">
        <v>0.70437150000000004</v>
      </c>
      <c r="Y395">
        <v>0.79456890000000002</v>
      </c>
      <c r="Z395">
        <v>0.8773571</v>
      </c>
      <c r="AA395">
        <v>0.9382606</v>
      </c>
      <c r="AB395">
        <v>0.87956230000000002</v>
      </c>
      <c r="AC395">
        <v>0.79025670000000003</v>
      </c>
      <c r="AD395">
        <v>0.67944789999999999</v>
      </c>
      <c r="AE395">
        <v>-6.0000299999999999E-2</v>
      </c>
      <c r="AF395">
        <v>-6.3750200000000007E-2</v>
      </c>
      <c r="AG395">
        <v>-6.7762100000000006E-2</v>
      </c>
      <c r="AH395">
        <v>-5.7618900000000001E-2</v>
      </c>
      <c r="AI395">
        <v>-5.19342E-2</v>
      </c>
      <c r="AJ395">
        <v>-3.3039699999999998E-2</v>
      </c>
      <c r="AK395">
        <v>-4.4243400000000002E-2</v>
      </c>
      <c r="AL395">
        <v>-4.8661599999999999E-2</v>
      </c>
      <c r="AM395">
        <v>-4.5725099999999998E-2</v>
      </c>
      <c r="AN395">
        <v>-3.2667599999999998E-2</v>
      </c>
      <c r="AO395">
        <v>-3.1205900000000002E-2</v>
      </c>
      <c r="AP395">
        <v>-2.8354799999999999E-2</v>
      </c>
      <c r="AQ395">
        <v>-2.9475600000000001E-2</v>
      </c>
      <c r="AR395">
        <v>-2.1707799999999999E-2</v>
      </c>
      <c r="AS395">
        <v>-1.5485199999999999E-2</v>
      </c>
      <c r="AT395">
        <v>-1.0870299999999999E-2</v>
      </c>
      <c r="AU395">
        <v>-7.2627999999999998E-3</v>
      </c>
      <c r="AV395">
        <v>-1.5847699999999999E-2</v>
      </c>
      <c r="AW395">
        <v>-2.4811099999999999E-2</v>
      </c>
      <c r="AX395">
        <v>-1.68348E-2</v>
      </c>
      <c r="AY395">
        <v>-1.6373800000000001E-2</v>
      </c>
      <c r="AZ395">
        <v>-4.7212700000000003E-2</v>
      </c>
      <c r="BA395">
        <v>-4.9755000000000001E-2</v>
      </c>
      <c r="BB395">
        <v>-5.58132E-2</v>
      </c>
      <c r="BC395">
        <v>-4.3289500000000002E-2</v>
      </c>
      <c r="BD395">
        <v>-4.7325399999999997E-2</v>
      </c>
      <c r="BE395">
        <v>-5.2714499999999997E-2</v>
      </c>
      <c r="BF395">
        <v>-4.3677100000000003E-2</v>
      </c>
      <c r="BG395">
        <v>-3.8887199999999997E-2</v>
      </c>
      <c r="BH395">
        <v>-2.0714E-2</v>
      </c>
      <c r="BI395">
        <v>-3.1580299999999999E-2</v>
      </c>
      <c r="BJ395">
        <v>-3.3878400000000003E-2</v>
      </c>
      <c r="BK395">
        <v>-3.0413800000000001E-2</v>
      </c>
      <c r="BL395">
        <v>-1.8227199999999999E-2</v>
      </c>
      <c r="BM395">
        <v>-1.6695999999999999E-2</v>
      </c>
      <c r="BN395">
        <v>-1.3131800000000001E-2</v>
      </c>
      <c r="BO395">
        <v>-1.43015E-2</v>
      </c>
      <c r="BP395">
        <v>-6.3628000000000001E-3</v>
      </c>
      <c r="BQ395">
        <v>1.359E-4</v>
      </c>
      <c r="BR395">
        <v>4.6454000000000001E-3</v>
      </c>
      <c r="BS395">
        <v>9.221E-3</v>
      </c>
      <c r="BT395">
        <v>7.804E-4</v>
      </c>
      <c r="BU395">
        <v>-8.3499000000000004E-3</v>
      </c>
      <c r="BV395">
        <v>-6.5200000000000002E-4</v>
      </c>
      <c r="BW395">
        <v>-1.795E-4</v>
      </c>
      <c r="BX395">
        <v>-3.11939E-2</v>
      </c>
      <c r="BY395">
        <v>-3.3855299999999998E-2</v>
      </c>
      <c r="BZ395">
        <v>-4.1197299999999999E-2</v>
      </c>
      <c r="CA395">
        <v>-3.1715699999999999E-2</v>
      </c>
      <c r="CB395">
        <v>-3.5949700000000001E-2</v>
      </c>
      <c r="CC395">
        <v>-4.2292499999999997E-2</v>
      </c>
      <c r="CD395">
        <v>-3.4021000000000003E-2</v>
      </c>
      <c r="CE395">
        <v>-2.98508E-2</v>
      </c>
      <c r="CF395">
        <v>-1.2177199999999999E-2</v>
      </c>
      <c r="CG395">
        <v>-2.2809900000000001E-2</v>
      </c>
      <c r="CH395">
        <v>-2.36396E-2</v>
      </c>
      <c r="CI395">
        <v>-1.9809199999999999E-2</v>
      </c>
      <c r="CJ395">
        <v>-8.2258999999999995E-3</v>
      </c>
      <c r="CK395">
        <v>-6.6464999999999996E-3</v>
      </c>
      <c r="CL395">
        <v>-2.5883999999999998E-3</v>
      </c>
      <c r="CM395">
        <v>-3.7919E-3</v>
      </c>
      <c r="CN395">
        <v>4.2651E-3</v>
      </c>
      <c r="CO395">
        <v>1.09549E-2</v>
      </c>
      <c r="CP395">
        <v>1.5391500000000001E-2</v>
      </c>
      <c r="CQ395">
        <v>2.0637599999999999E-2</v>
      </c>
      <c r="CR395">
        <v>1.2297000000000001E-2</v>
      </c>
      <c r="CS395">
        <v>3.0511000000000002E-3</v>
      </c>
      <c r="CT395">
        <v>1.0556100000000001E-2</v>
      </c>
      <c r="CU395">
        <v>1.1036499999999999E-2</v>
      </c>
      <c r="CV395">
        <v>-2.00993E-2</v>
      </c>
      <c r="CW395">
        <v>-2.28433E-2</v>
      </c>
      <c r="CX395">
        <v>-3.1074299999999999E-2</v>
      </c>
      <c r="CY395">
        <v>-2.0141800000000001E-2</v>
      </c>
      <c r="CZ395">
        <v>-2.4573999999999999E-2</v>
      </c>
      <c r="DA395">
        <v>-3.1870599999999999E-2</v>
      </c>
      <c r="DB395">
        <v>-2.4365000000000001E-2</v>
      </c>
      <c r="DC395">
        <v>-2.08145E-2</v>
      </c>
      <c r="DD395">
        <v>-3.6403999999999998E-3</v>
      </c>
      <c r="DE395">
        <v>-1.40394E-2</v>
      </c>
      <c r="DF395">
        <v>-1.3400799999999999E-2</v>
      </c>
      <c r="DG395">
        <v>-9.2046000000000003E-3</v>
      </c>
      <c r="DH395">
        <v>1.7755E-3</v>
      </c>
      <c r="DI395">
        <v>3.4030000000000002E-3</v>
      </c>
      <c r="DJ395">
        <v>7.9550000000000003E-3</v>
      </c>
      <c r="DK395">
        <v>6.7175999999999998E-3</v>
      </c>
      <c r="DL395">
        <v>1.4892900000000001E-2</v>
      </c>
      <c r="DM395">
        <v>2.1774000000000002E-2</v>
      </c>
      <c r="DN395">
        <v>2.61376E-2</v>
      </c>
      <c r="DO395">
        <v>3.2054199999999998E-2</v>
      </c>
      <c r="DP395">
        <v>2.3813600000000001E-2</v>
      </c>
      <c r="DQ395">
        <v>1.4452100000000001E-2</v>
      </c>
      <c r="DR395">
        <v>2.1764200000000001E-2</v>
      </c>
      <c r="DS395">
        <v>2.2252600000000001E-2</v>
      </c>
      <c r="DT395">
        <v>-9.0046999999999992E-3</v>
      </c>
      <c r="DU395">
        <v>-1.18312E-2</v>
      </c>
      <c r="DV395">
        <v>-2.0951399999999998E-2</v>
      </c>
      <c r="DW395">
        <v>-3.431E-3</v>
      </c>
      <c r="DX395">
        <v>-8.1492000000000005E-3</v>
      </c>
      <c r="DY395">
        <v>-1.6823000000000001E-2</v>
      </c>
      <c r="DZ395">
        <v>-1.0423200000000001E-2</v>
      </c>
      <c r="EA395">
        <v>-7.7673999999999998E-3</v>
      </c>
      <c r="EB395">
        <v>8.6853E-3</v>
      </c>
      <c r="EC395">
        <v>-1.3763E-3</v>
      </c>
      <c r="ED395">
        <v>1.3824E-3</v>
      </c>
      <c r="EE395">
        <v>6.1066999999999996E-3</v>
      </c>
      <c r="EF395">
        <v>1.6215899999999998E-2</v>
      </c>
      <c r="EG395">
        <v>1.7912899999999999E-2</v>
      </c>
      <c r="EH395">
        <v>2.3178000000000001E-2</v>
      </c>
      <c r="EI395">
        <v>2.18917E-2</v>
      </c>
      <c r="EJ395">
        <v>3.0237900000000002E-2</v>
      </c>
      <c r="EK395">
        <v>3.7395100000000001E-2</v>
      </c>
      <c r="EL395">
        <v>4.1653200000000001E-2</v>
      </c>
      <c r="EM395">
        <v>4.8537900000000002E-2</v>
      </c>
      <c r="EN395">
        <v>4.04418E-2</v>
      </c>
      <c r="EO395">
        <v>3.0913300000000001E-2</v>
      </c>
      <c r="EP395">
        <v>3.7947000000000002E-2</v>
      </c>
      <c r="EQ395">
        <v>3.8446899999999999E-2</v>
      </c>
      <c r="ER395">
        <v>7.0140999999999997E-3</v>
      </c>
      <c r="ES395">
        <v>4.0685000000000001E-3</v>
      </c>
      <c r="ET395">
        <v>-6.3355E-3</v>
      </c>
      <c r="EU395">
        <v>57.646599999999999</v>
      </c>
      <c r="EV395">
        <v>56.229950000000002</v>
      </c>
      <c r="EW395">
        <v>55.896540000000002</v>
      </c>
      <c r="EX395">
        <v>54.291759999999996</v>
      </c>
      <c r="EY395">
        <v>54.234400000000001</v>
      </c>
      <c r="EZ395">
        <v>53.757649999999998</v>
      </c>
      <c r="FA395">
        <v>52.533990000000003</v>
      </c>
      <c r="FB395">
        <v>55.32217</v>
      </c>
      <c r="FC395">
        <v>62.558239999999998</v>
      </c>
      <c r="FD395">
        <v>70.639600000000002</v>
      </c>
      <c r="FE395">
        <v>76.364080000000001</v>
      </c>
      <c r="FF395">
        <v>78.975359999999995</v>
      </c>
      <c r="FG395">
        <v>80.624309999999994</v>
      </c>
      <c r="FH395">
        <v>80.638310000000004</v>
      </c>
      <c r="FI395">
        <v>80.744010000000003</v>
      </c>
      <c r="FJ395">
        <v>83.600219999999993</v>
      </c>
      <c r="FK395">
        <v>80.737200000000001</v>
      </c>
      <c r="FL395">
        <v>78.579610000000002</v>
      </c>
      <c r="FM395">
        <v>76.655240000000006</v>
      </c>
      <c r="FN395">
        <v>73.479569999999995</v>
      </c>
      <c r="FO395">
        <v>68.615219999999994</v>
      </c>
      <c r="FP395">
        <v>66.232330000000005</v>
      </c>
      <c r="FQ395">
        <v>64.613799999999998</v>
      </c>
      <c r="FR395">
        <v>63.140909999999998</v>
      </c>
      <c r="FS395">
        <v>0.31595970000000001</v>
      </c>
      <c r="FT395">
        <v>1.38954E-2</v>
      </c>
      <c r="FU395">
        <v>1.7377199999999999E-2</v>
      </c>
    </row>
    <row r="396" spans="1:177" x14ac:dyDescent="0.2">
      <c r="A396" t="s">
        <v>226</v>
      </c>
      <c r="B396" t="s">
        <v>199</v>
      </c>
      <c r="C396" t="s">
        <v>273</v>
      </c>
      <c r="D396" s="32" t="s">
        <v>251</v>
      </c>
      <c r="E396" t="s">
        <v>220</v>
      </c>
      <c r="F396">
        <v>3845</v>
      </c>
      <c r="G396">
        <v>0.55371769999999998</v>
      </c>
      <c r="H396">
        <v>0.49463499999999999</v>
      </c>
      <c r="I396">
        <v>0.45517679999999999</v>
      </c>
      <c r="J396">
        <v>0.43984970000000001</v>
      </c>
      <c r="K396">
        <v>0.4253555</v>
      </c>
      <c r="L396">
        <v>0.46673769999999998</v>
      </c>
      <c r="M396">
        <v>0.52631150000000004</v>
      </c>
      <c r="N396">
        <v>0.53034950000000003</v>
      </c>
      <c r="O396">
        <v>0.48768810000000001</v>
      </c>
      <c r="P396">
        <v>0.44633050000000002</v>
      </c>
      <c r="Q396">
        <v>0.42630119999999999</v>
      </c>
      <c r="R396">
        <v>0.4203151</v>
      </c>
      <c r="S396">
        <v>0.41224240000000001</v>
      </c>
      <c r="T396">
        <v>0.43447550000000001</v>
      </c>
      <c r="U396">
        <v>0.45702510000000002</v>
      </c>
      <c r="V396">
        <v>0.52433540000000001</v>
      </c>
      <c r="W396">
        <v>0.5698339</v>
      </c>
      <c r="X396">
        <v>0.66301719999999997</v>
      </c>
      <c r="Y396">
        <v>0.73523870000000002</v>
      </c>
      <c r="Z396">
        <v>0.82148080000000001</v>
      </c>
      <c r="AA396">
        <v>0.89357450000000005</v>
      </c>
      <c r="AB396">
        <v>0.84394049999999998</v>
      </c>
      <c r="AC396">
        <v>0.75641709999999995</v>
      </c>
      <c r="AD396">
        <v>0.66024519999999998</v>
      </c>
      <c r="AE396">
        <v>-5.0673200000000002E-2</v>
      </c>
      <c r="AF396">
        <v>-6.1423100000000001E-2</v>
      </c>
      <c r="AG396">
        <v>-6.5058500000000005E-2</v>
      </c>
      <c r="AH396">
        <v>-5.8307499999999998E-2</v>
      </c>
      <c r="AI396">
        <v>-4.9077200000000001E-2</v>
      </c>
      <c r="AJ396">
        <v>-3.3946299999999999E-2</v>
      </c>
      <c r="AK396">
        <v>-4.0356999999999997E-2</v>
      </c>
      <c r="AL396">
        <v>-5.2384699999999999E-2</v>
      </c>
      <c r="AM396">
        <v>-4.8880800000000002E-2</v>
      </c>
      <c r="AN396">
        <v>-3.5076799999999998E-2</v>
      </c>
      <c r="AO396">
        <v>-2.7286500000000002E-2</v>
      </c>
      <c r="AP396">
        <v>-2.9429899999999998E-2</v>
      </c>
      <c r="AQ396">
        <v>-2.7365199999999999E-2</v>
      </c>
      <c r="AR396">
        <v>-1.93498E-2</v>
      </c>
      <c r="AS396">
        <v>-1.48658E-2</v>
      </c>
      <c r="AT396">
        <v>3.2713999999999998E-3</v>
      </c>
      <c r="AU396">
        <v>-4.1935999999999996E-3</v>
      </c>
      <c r="AV396">
        <v>-2.0144499999999999E-2</v>
      </c>
      <c r="AW396">
        <v>-3.5528999999999998E-2</v>
      </c>
      <c r="AX396">
        <v>-2.4431600000000001E-2</v>
      </c>
      <c r="AY396">
        <v>-2.4497700000000001E-2</v>
      </c>
      <c r="AZ396">
        <v>-4.9346300000000003E-2</v>
      </c>
      <c r="BA396">
        <v>-5.6168599999999999E-2</v>
      </c>
      <c r="BB396">
        <v>-5.4174899999999998E-2</v>
      </c>
      <c r="BC396">
        <v>-3.4361200000000001E-2</v>
      </c>
      <c r="BD396">
        <v>-4.4875900000000003E-2</v>
      </c>
      <c r="BE396">
        <v>-4.99712E-2</v>
      </c>
      <c r="BF396">
        <v>-4.2565699999999998E-2</v>
      </c>
      <c r="BG396">
        <v>-3.6313999999999999E-2</v>
      </c>
      <c r="BH396">
        <v>-2.0861600000000001E-2</v>
      </c>
      <c r="BI396">
        <v>-2.7416300000000001E-2</v>
      </c>
      <c r="BJ396">
        <v>-3.8549699999999999E-2</v>
      </c>
      <c r="BK396">
        <v>-3.4303199999999999E-2</v>
      </c>
      <c r="BL396">
        <v>-1.9506900000000001E-2</v>
      </c>
      <c r="BM396">
        <v>-1.12388E-2</v>
      </c>
      <c r="BN396">
        <v>-1.22159E-2</v>
      </c>
      <c r="BO396">
        <v>-1.06604E-2</v>
      </c>
      <c r="BP396">
        <v>-1.8208E-3</v>
      </c>
      <c r="BQ396">
        <v>3.5972999999999999E-3</v>
      </c>
      <c r="BR396">
        <v>2.1474500000000001E-2</v>
      </c>
      <c r="BS396">
        <v>1.4559000000000001E-2</v>
      </c>
      <c r="BT396">
        <v>-1.1149E-3</v>
      </c>
      <c r="BU396">
        <v>-1.6818400000000001E-2</v>
      </c>
      <c r="BV396">
        <v>-5.6153000000000002E-3</v>
      </c>
      <c r="BW396">
        <v>-6.5303999999999996E-3</v>
      </c>
      <c r="BX396">
        <v>-3.2528799999999997E-2</v>
      </c>
      <c r="BY396">
        <v>-3.9360399999999997E-2</v>
      </c>
      <c r="BZ396">
        <v>-3.9600099999999999E-2</v>
      </c>
      <c r="CA396">
        <v>-2.3063500000000001E-2</v>
      </c>
      <c r="CB396">
        <v>-3.3415399999999998E-2</v>
      </c>
      <c r="CC396">
        <v>-3.9521800000000003E-2</v>
      </c>
      <c r="CD396">
        <v>-3.1662999999999997E-2</v>
      </c>
      <c r="CE396">
        <v>-2.7474200000000001E-2</v>
      </c>
      <c r="CF396">
        <v>-1.17991E-2</v>
      </c>
      <c r="CG396">
        <v>-1.8453600000000001E-2</v>
      </c>
      <c r="CH396">
        <v>-2.89676E-2</v>
      </c>
      <c r="CI396">
        <v>-2.42069E-2</v>
      </c>
      <c r="CJ396">
        <v>-8.7232000000000004E-3</v>
      </c>
      <c r="CK396">
        <v>-1.2420000000000001E-4</v>
      </c>
      <c r="CL396">
        <v>-2.9349999999999998E-4</v>
      </c>
      <c r="CM396">
        <v>9.0939999999999999E-4</v>
      </c>
      <c r="CN396">
        <v>1.0319699999999999E-2</v>
      </c>
      <c r="CO396">
        <v>1.6384699999999999E-2</v>
      </c>
      <c r="CP396">
        <v>3.4081899999999998E-2</v>
      </c>
      <c r="CQ396">
        <v>2.7547100000000001E-2</v>
      </c>
      <c r="CR396">
        <v>1.20649E-2</v>
      </c>
      <c r="CS396">
        <v>-3.8595999999999999E-3</v>
      </c>
      <c r="CT396">
        <v>7.4168000000000003E-3</v>
      </c>
      <c r="CU396">
        <v>5.9138000000000003E-3</v>
      </c>
      <c r="CV396">
        <v>-2.0881E-2</v>
      </c>
      <c r="CW396">
        <v>-2.77191E-2</v>
      </c>
      <c r="CX396">
        <v>-2.9505699999999999E-2</v>
      </c>
      <c r="CY396">
        <v>-1.1765899999999999E-2</v>
      </c>
      <c r="CZ396">
        <v>-2.19548E-2</v>
      </c>
      <c r="DA396">
        <v>-2.9072400000000002E-2</v>
      </c>
      <c r="DB396">
        <v>-2.0760299999999999E-2</v>
      </c>
      <c r="DC396">
        <v>-1.8634499999999998E-2</v>
      </c>
      <c r="DD396">
        <v>-2.7366999999999999E-3</v>
      </c>
      <c r="DE396">
        <v>-9.4909E-3</v>
      </c>
      <c r="DF396">
        <v>-1.93855E-2</v>
      </c>
      <c r="DG396">
        <v>-1.41105E-2</v>
      </c>
      <c r="DH396">
        <v>2.0604999999999998E-3</v>
      </c>
      <c r="DI396">
        <v>1.0990400000000001E-2</v>
      </c>
      <c r="DJ396">
        <v>1.1628899999999999E-2</v>
      </c>
      <c r="DK396">
        <v>1.24791E-2</v>
      </c>
      <c r="DL396">
        <v>2.2460299999999999E-2</v>
      </c>
      <c r="DM396">
        <v>2.9172199999999999E-2</v>
      </c>
      <c r="DN396">
        <v>4.66892E-2</v>
      </c>
      <c r="DO396">
        <v>4.0535099999999998E-2</v>
      </c>
      <c r="DP396">
        <v>2.5244699999999998E-2</v>
      </c>
      <c r="DQ396">
        <v>9.0992999999999994E-3</v>
      </c>
      <c r="DR396">
        <v>2.04488E-2</v>
      </c>
      <c r="DS396">
        <v>1.83579E-2</v>
      </c>
      <c r="DT396">
        <v>-9.2332999999999998E-3</v>
      </c>
      <c r="DU396">
        <v>-1.60778E-2</v>
      </c>
      <c r="DV396">
        <v>-1.9411299999999999E-2</v>
      </c>
      <c r="DW396">
        <v>4.5461E-3</v>
      </c>
      <c r="DX396">
        <v>-5.4076000000000003E-3</v>
      </c>
      <c r="DY396">
        <v>-1.39851E-2</v>
      </c>
      <c r="DZ396">
        <v>-5.0185000000000004E-3</v>
      </c>
      <c r="EA396">
        <v>-5.8713000000000003E-3</v>
      </c>
      <c r="EB396">
        <v>1.0348100000000001E-2</v>
      </c>
      <c r="EC396">
        <v>3.4497999999999998E-3</v>
      </c>
      <c r="ED396">
        <v>-5.5504999999999999E-3</v>
      </c>
      <c r="EE396">
        <v>4.6700000000000002E-4</v>
      </c>
      <c r="EF396">
        <v>1.76305E-2</v>
      </c>
      <c r="EG396">
        <v>2.7038199999999998E-2</v>
      </c>
      <c r="EH396">
        <v>2.8842900000000001E-2</v>
      </c>
      <c r="EI396">
        <v>2.9183899999999999E-2</v>
      </c>
      <c r="EJ396">
        <v>3.9989200000000003E-2</v>
      </c>
      <c r="EK396">
        <v>4.7635299999999998E-2</v>
      </c>
      <c r="EL396">
        <v>6.48923E-2</v>
      </c>
      <c r="EM396">
        <v>5.9287800000000002E-2</v>
      </c>
      <c r="EN396">
        <v>4.4274300000000003E-2</v>
      </c>
      <c r="EO396">
        <v>2.7809799999999999E-2</v>
      </c>
      <c r="EP396">
        <v>3.9265099999999997E-2</v>
      </c>
      <c r="EQ396">
        <v>3.6325299999999998E-2</v>
      </c>
      <c r="ER396">
        <v>7.5842000000000001E-3</v>
      </c>
      <c r="ES396">
        <v>7.3050000000000003E-4</v>
      </c>
      <c r="ET396">
        <v>-4.8365999999999999E-3</v>
      </c>
      <c r="EU396">
        <v>58.193210000000001</v>
      </c>
      <c r="EV396">
        <v>57.27919</v>
      </c>
      <c r="EW396">
        <v>57.054200000000002</v>
      </c>
      <c r="EX396">
        <v>55.014409999999998</v>
      </c>
      <c r="EY396">
        <v>55.528100000000002</v>
      </c>
      <c r="EZ396">
        <v>55.239939999999997</v>
      </c>
      <c r="FA396">
        <v>53.769599999999997</v>
      </c>
      <c r="FB396">
        <v>56.558929999999997</v>
      </c>
      <c r="FC396">
        <v>63.39846</v>
      </c>
      <c r="FD396">
        <v>70.702290000000005</v>
      </c>
      <c r="FE396">
        <v>75.802000000000007</v>
      </c>
      <c r="FF396">
        <v>77.096919999999997</v>
      </c>
      <c r="FG396">
        <v>78.209869999999995</v>
      </c>
      <c r="FH396">
        <v>77.898570000000007</v>
      </c>
      <c r="FI396">
        <v>78.835290000000001</v>
      </c>
      <c r="FJ396">
        <v>81.974080000000001</v>
      </c>
      <c r="FK396">
        <v>78.245580000000004</v>
      </c>
      <c r="FL396">
        <v>76.2654</v>
      </c>
      <c r="FM396">
        <v>75.136300000000006</v>
      </c>
      <c r="FN396">
        <v>72.038309999999996</v>
      </c>
      <c r="FO396">
        <v>67.934359999999998</v>
      </c>
      <c r="FP396">
        <v>65.9495</v>
      </c>
      <c r="FQ396">
        <v>64.847189999999998</v>
      </c>
      <c r="FR396">
        <v>63.586190000000002</v>
      </c>
      <c r="FS396">
        <v>0.32344289999999998</v>
      </c>
      <c r="FT396">
        <v>1.3953500000000001E-2</v>
      </c>
      <c r="FU396">
        <v>1.9658800000000001E-2</v>
      </c>
    </row>
    <row r="397" spans="1:177" x14ac:dyDescent="0.2">
      <c r="A397" t="s">
        <v>226</v>
      </c>
      <c r="B397" t="s">
        <v>199</v>
      </c>
      <c r="C397" t="s">
        <v>273</v>
      </c>
      <c r="D397" s="32" t="s">
        <v>251</v>
      </c>
      <c r="E397" t="s">
        <v>221</v>
      </c>
      <c r="F397">
        <v>2519</v>
      </c>
      <c r="G397">
        <v>0.55263320000000005</v>
      </c>
      <c r="H397">
        <v>0.51232999999999995</v>
      </c>
      <c r="I397">
        <v>0.4803924</v>
      </c>
      <c r="J397">
        <v>0.46164919999999998</v>
      </c>
      <c r="K397">
        <v>0.47503410000000001</v>
      </c>
      <c r="L397">
        <v>0.54899249999999999</v>
      </c>
      <c r="M397">
        <v>0.61709420000000004</v>
      </c>
      <c r="N397">
        <v>0.60577259999999999</v>
      </c>
      <c r="O397">
        <v>0.52705690000000005</v>
      </c>
      <c r="P397">
        <v>0.43506650000000002</v>
      </c>
      <c r="Q397">
        <v>0.37527290000000002</v>
      </c>
      <c r="R397">
        <v>0.34821059999999998</v>
      </c>
      <c r="S397">
        <v>0.34053159999999999</v>
      </c>
      <c r="T397">
        <v>0.3836118</v>
      </c>
      <c r="U397">
        <v>0.42778719999999998</v>
      </c>
      <c r="V397">
        <v>0.51893290000000003</v>
      </c>
      <c r="W397">
        <v>0.62883599999999995</v>
      </c>
      <c r="X397">
        <v>0.76664019999999999</v>
      </c>
      <c r="Y397">
        <v>0.88560240000000001</v>
      </c>
      <c r="Z397">
        <v>0.96216420000000002</v>
      </c>
      <c r="AA397">
        <v>1.006421</v>
      </c>
      <c r="AB397">
        <v>0.93527289999999996</v>
      </c>
      <c r="AC397">
        <v>0.84366399999999997</v>
      </c>
      <c r="AD397">
        <v>0.71006519999999995</v>
      </c>
      <c r="AE397">
        <v>-9.4497300000000006E-2</v>
      </c>
      <c r="AF397">
        <v>-8.9790099999999998E-2</v>
      </c>
      <c r="AG397">
        <v>-9.4192100000000001E-2</v>
      </c>
      <c r="AH397">
        <v>-7.9599400000000001E-2</v>
      </c>
      <c r="AI397">
        <v>-7.5891200000000006E-2</v>
      </c>
      <c r="AJ397">
        <v>-5.2707400000000001E-2</v>
      </c>
      <c r="AK397">
        <v>-7.1171499999999999E-2</v>
      </c>
      <c r="AL397">
        <v>-6.6597299999999998E-2</v>
      </c>
      <c r="AM397">
        <v>-6.4628000000000005E-2</v>
      </c>
      <c r="AN397">
        <v>-5.2991900000000002E-2</v>
      </c>
      <c r="AO397">
        <v>-6.1798499999999999E-2</v>
      </c>
      <c r="AP397">
        <v>-5.2143099999999998E-2</v>
      </c>
      <c r="AQ397">
        <v>-5.9142100000000003E-2</v>
      </c>
      <c r="AR397">
        <v>-5.3047200000000003E-2</v>
      </c>
      <c r="AS397">
        <v>-4.3542400000000002E-2</v>
      </c>
      <c r="AT397">
        <v>-6.3029799999999997E-2</v>
      </c>
      <c r="AU397">
        <v>-4.2146299999999998E-2</v>
      </c>
      <c r="AV397">
        <v>-4.0078900000000001E-2</v>
      </c>
      <c r="AW397">
        <v>-3.75517E-2</v>
      </c>
      <c r="AX397">
        <v>-3.52933E-2</v>
      </c>
      <c r="AY397">
        <v>-3.3926900000000003E-2</v>
      </c>
      <c r="AZ397">
        <v>-7.1123599999999995E-2</v>
      </c>
      <c r="BA397">
        <v>-6.5185000000000007E-2</v>
      </c>
      <c r="BB397">
        <v>-7.9566700000000004E-2</v>
      </c>
      <c r="BC397">
        <v>-6.4726900000000004E-2</v>
      </c>
      <c r="BD397">
        <v>-5.9650599999999998E-2</v>
      </c>
      <c r="BE397">
        <v>-6.54309E-2</v>
      </c>
      <c r="BF397">
        <v>-5.4570800000000003E-2</v>
      </c>
      <c r="BG397">
        <v>-5.06782E-2</v>
      </c>
      <c r="BH397">
        <v>-2.9127500000000001E-2</v>
      </c>
      <c r="BI397">
        <v>-4.6439800000000003E-2</v>
      </c>
      <c r="BJ397">
        <v>-3.6086199999999999E-2</v>
      </c>
      <c r="BK397">
        <v>-3.3666799999999997E-2</v>
      </c>
      <c r="BL397">
        <v>-2.5678599999999999E-2</v>
      </c>
      <c r="BM397">
        <v>-3.4671300000000002E-2</v>
      </c>
      <c r="BN397">
        <v>-2.5008300000000001E-2</v>
      </c>
      <c r="BO397">
        <v>-3.10408E-2</v>
      </c>
      <c r="BP397">
        <v>-2.5261700000000002E-2</v>
      </c>
      <c r="BQ397">
        <v>-1.7144800000000002E-2</v>
      </c>
      <c r="BR397">
        <v>-3.5747099999999997E-2</v>
      </c>
      <c r="BS397">
        <v>-1.22056E-2</v>
      </c>
      <c r="BT397">
        <v>-9.7166000000000006E-3</v>
      </c>
      <c r="BU397">
        <v>-7.2009999999999999E-3</v>
      </c>
      <c r="BV397">
        <v>-5.8142000000000003E-3</v>
      </c>
      <c r="BW397">
        <v>-3.1643999999999999E-3</v>
      </c>
      <c r="BX397">
        <v>-3.9824400000000003E-2</v>
      </c>
      <c r="BY397">
        <v>-3.4904400000000002E-2</v>
      </c>
      <c r="BZ397">
        <v>-5.1600100000000003E-2</v>
      </c>
      <c r="CA397">
        <v>-4.4108000000000001E-2</v>
      </c>
      <c r="CB397">
        <v>-3.8775999999999998E-2</v>
      </c>
      <c r="CC397">
        <v>-4.5511000000000003E-2</v>
      </c>
      <c r="CD397">
        <v>-3.7236100000000001E-2</v>
      </c>
      <c r="CE397">
        <v>-3.3215799999999997E-2</v>
      </c>
      <c r="CF397">
        <v>-1.2796099999999999E-2</v>
      </c>
      <c r="CG397">
        <v>-2.9310800000000001E-2</v>
      </c>
      <c r="CH397">
        <v>-1.4954200000000001E-2</v>
      </c>
      <c r="CI397">
        <v>-1.2223100000000001E-2</v>
      </c>
      <c r="CJ397">
        <v>-6.7615000000000001E-3</v>
      </c>
      <c r="CK397">
        <v>-1.5883100000000001E-2</v>
      </c>
      <c r="CL397">
        <v>-6.2148000000000004E-3</v>
      </c>
      <c r="CM397">
        <v>-1.1578E-2</v>
      </c>
      <c r="CN397">
        <v>-6.0175999999999997E-3</v>
      </c>
      <c r="CO397">
        <v>1.1381E-3</v>
      </c>
      <c r="CP397">
        <v>-1.68512E-2</v>
      </c>
      <c r="CQ397">
        <v>8.5310999999999998E-3</v>
      </c>
      <c r="CR397">
        <v>1.1312300000000001E-2</v>
      </c>
      <c r="CS397">
        <v>1.3819700000000001E-2</v>
      </c>
      <c r="CT397">
        <v>1.46029E-2</v>
      </c>
      <c r="CU397">
        <v>1.8141500000000001E-2</v>
      </c>
      <c r="CV397">
        <v>-1.8146800000000001E-2</v>
      </c>
      <c r="CW397">
        <v>-1.39322E-2</v>
      </c>
      <c r="CX397">
        <v>-3.2230500000000002E-2</v>
      </c>
      <c r="CY397">
        <v>-2.3489199999999998E-2</v>
      </c>
      <c r="CZ397">
        <v>-1.7901500000000001E-2</v>
      </c>
      <c r="DA397">
        <v>-2.5590999999999999E-2</v>
      </c>
      <c r="DB397">
        <v>-1.99014E-2</v>
      </c>
      <c r="DC397">
        <v>-1.5753300000000001E-2</v>
      </c>
      <c r="DD397">
        <v>3.5352999999999999E-3</v>
      </c>
      <c r="DE397">
        <v>-1.21817E-2</v>
      </c>
      <c r="DF397">
        <v>6.1777000000000004E-3</v>
      </c>
      <c r="DG397">
        <v>9.2206000000000007E-3</v>
      </c>
      <c r="DH397">
        <v>1.2155600000000001E-2</v>
      </c>
      <c r="DI397">
        <v>2.9050999999999999E-3</v>
      </c>
      <c r="DJ397">
        <v>1.25787E-2</v>
      </c>
      <c r="DK397">
        <v>7.8849000000000002E-3</v>
      </c>
      <c r="DL397">
        <v>1.32265E-2</v>
      </c>
      <c r="DM397">
        <v>1.9421000000000001E-2</v>
      </c>
      <c r="DN397">
        <v>2.0447E-3</v>
      </c>
      <c r="DO397">
        <v>2.9267899999999999E-2</v>
      </c>
      <c r="DP397">
        <v>3.2341099999999998E-2</v>
      </c>
      <c r="DQ397">
        <v>3.4840500000000003E-2</v>
      </c>
      <c r="DR397">
        <v>3.5020000000000003E-2</v>
      </c>
      <c r="DS397">
        <v>3.9447500000000003E-2</v>
      </c>
      <c r="DT397">
        <v>3.5309E-3</v>
      </c>
      <c r="DU397">
        <v>7.0400000000000003E-3</v>
      </c>
      <c r="DV397">
        <v>-1.28609E-2</v>
      </c>
      <c r="DW397">
        <v>6.2811999999999998E-3</v>
      </c>
      <c r="DX397">
        <v>1.22381E-2</v>
      </c>
      <c r="DY397">
        <v>3.1702000000000002E-3</v>
      </c>
      <c r="DZ397">
        <v>5.1270999999999999E-3</v>
      </c>
      <c r="EA397">
        <v>9.4596999999999997E-3</v>
      </c>
      <c r="EB397">
        <v>2.7115199999999999E-2</v>
      </c>
      <c r="EC397">
        <v>1.2549899999999999E-2</v>
      </c>
      <c r="ED397">
        <v>3.6688900000000003E-2</v>
      </c>
      <c r="EE397">
        <v>4.0181799999999997E-2</v>
      </c>
      <c r="EF397">
        <v>3.9468900000000001E-2</v>
      </c>
      <c r="EG397">
        <v>3.0032300000000001E-2</v>
      </c>
      <c r="EH397">
        <v>3.9713499999999999E-2</v>
      </c>
      <c r="EI397">
        <v>3.59861E-2</v>
      </c>
      <c r="EJ397">
        <v>4.1012E-2</v>
      </c>
      <c r="EK397">
        <v>4.5818600000000001E-2</v>
      </c>
      <c r="EL397">
        <v>2.93274E-2</v>
      </c>
      <c r="EM397">
        <v>5.9208499999999997E-2</v>
      </c>
      <c r="EN397">
        <v>6.2703499999999995E-2</v>
      </c>
      <c r="EO397">
        <v>6.5191100000000002E-2</v>
      </c>
      <c r="EP397">
        <v>6.4499000000000001E-2</v>
      </c>
      <c r="EQ397">
        <v>7.0209900000000006E-2</v>
      </c>
      <c r="ER397">
        <v>3.4830100000000003E-2</v>
      </c>
      <c r="ES397">
        <v>3.73205E-2</v>
      </c>
      <c r="ET397">
        <v>1.51057E-2</v>
      </c>
      <c r="EU397">
        <v>56.812809999999999</v>
      </c>
      <c r="EV397">
        <v>54.629510000000003</v>
      </c>
      <c r="EW397">
        <v>54.130940000000002</v>
      </c>
      <c r="EX397">
        <v>53.18927</v>
      </c>
      <c r="EY397">
        <v>52.261150000000001</v>
      </c>
      <c r="EZ397">
        <v>51.497109999999999</v>
      </c>
      <c r="FA397">
        <v>50.649180000000001</v>
      </c>
      <c r="FB397">
        <v>53.435850000000002</v>
      </c>
      <c r="FC397">
        <v>61.276960000000003</v>
      </c>
      <c r="FD397">
        <v>70.544510000000002</v>
      </c>
      <c r="FE397">
        <v>77.221890000000002</v>
      </c>
      <c r="FF397">
        <v>81.84366</v>
      </c>
      <c r="FG397">
        <v>84.310929999999999</v>
      </c>
      <c r="FH397">
        <v>84.819940000000003</v>
      </c>
      <c r="FI397">
        <v>83.657619999999994</v>
      </c>
      <c r="FJ397">
        <v>86.083399999999997</v>
      </c>
      <c r="FK397">
        <v>84.540840000000003</v>
      </c>
      <c r="FL397">
        <v>82.112039999999993</v>
      </c>
      <c r="FM397">
        <v>78.974950000000007</v>
      </c>
      <c r="FN397">
        <v>75.680080000000004</v>
      </c>
      <c r="FO397">
        <v>69.655850000000001</v>
      </c>
      <c r="FP397">
        <v>66.664789999999996</v>
      </c>
      <c r="FQ397">
        <v>64.25864</v>
      </c>
      <c r="FR397">
        <v>62.46264</v>
      </c>
      <c r="FS397">
        <v>0.6157707</v>
      </c>
      <c r="FT397">
        <v>2.7329300000000001E-2</v>
      </c>
      <c r="FU397">
        <v>3.2363000000000003E-2</v>
      </c>
    </row>
    <row r="398" spans="1:177" x14ac:dyDescent="0.2">
      <c r="A398" t="s">
        <v>226</v>
      </c>
      <c r="B398" t="s">
        <v>199</v>
      </c>
      <c r="C398" t="s">
        <v>273</v>
      </c>
      <c r="D398" s="32" t="s">
        <v>240</v>
      </c>
      <c r="E398" t="s">
        <v>219</v>
      </c>
      <c r="F398">
        <v>4280</v>
      </c>
      <c r="G398">
        <v>0.55964829999999999</v>
      </c>
      <c r="H398">
        <v>0.50858559999999997</v>
      </c>
      <c r="I398">
        <v>0.47864580000000001</v>
      </c>
      <c r="J398">
        <v>0.46872829999999999</v>
      </c>
      <c r="K398">
        <v>0.4686843</v>
      </c>
      <c r="L398">
        <v>0.5166617</v>
      </c>
      <c r="M398">
        <v>0.62049730000000003</v>
      </c>
      <c r="N398">
        <v>0.65676840000000003</v>
      </c>
      <c r="O398">
        <v>0.61617670000000002</v>
      </c>
      <c r="P398">
        <v>0.57844910000000005</v>
      </c>
      <c r="Q398">
        <v>0.55491190000000001</v>
      </c>
      <c r="R398">
        <v>0.55448030000000004</v>
      </c>
      <c r="S398">
        <v>0.57351070000000004</v>
      </c>
      <c r="T398">
        <v>0.59119010000000005</v>
      </c>
      <c r="U398">
        <v>0.60065489999999999</v>
      </c>
      <c r="V398">
        <v>0.63853470000000001</v>
      </c>
      <c r="W398">
        <v>0.72797750000000006</v>
      </c>
      <c r="X398">
        <v>0.90569250000000001</v>
      </c>
      <c r="Y398">
        <v>0.98124719999999999</v>
      </c>
      <c r="Z398">
        <v>0.98486779999999996</v>
      </c>
      <c r="AA398">
        <v>0.9561307</v>
      </c>
      <c r="AB398">
        <v>0.8787838</v>
      </c>
      <c r="AC398">
        <v>0.76550099999999999</v>
      </c>
      <c r="AD398">
        <v>0.64993179999999995</v>
      </c>
      <c r="AE398">
        <v>-0.1085479</v>
      </c>
      <c r="AF398">
        <v>-0.1000201</v>
      </c>
      <c r="AG398">
        <v>-9.9877999999999995E-2</v>
      </c>
      <c r="AH398">
        <v>-8.35394E-2</v>
      </c>
      <c r="AI398">
        <v>-8.7228399999999998E-2</v>
      </c>
      <c r="AJ398">
        <v>-7.1850300000000006E-2</v>
      </c>
      <c r="AK398">
        <v>-5.6517199999999997E-2</v>
      </c>
      <c r="AL398">
        <v>-5.8417900000000002E-2</v>
      </c>
      <c r="AM398">
        <v>-6.2831799999999993E-2</v>
      </c>
      <c r="AN398">
        <v>-4.8532400000000003E-2</v>
      </c>
      <c r="AO398">
        <v>-4.4887299999999998E-2</v>
      </c>
      <c r="AP398">
        <v>-2.65753E-2</v>
      </c>
      <c r="AQ398">
        <v>-1.0152899999999999E-2</v>
      </c>
      <c r="AR398">
        <v>-1.6492E-3</v>
      </c>
      <c r="AS398">
        <v>-2.1408999999999998E-3</v>
      </c>
      <c r="AT398">
        <v>2.8410000000000002E-3</v>
      </c>
      <c r="AU398">
        <v>-6.7040000000000003E-4</v>
      </c>
      <c r="AV398">
        <v>-1.4326800000000001E-2</v>
      </c>
      <c r="AW398">
        <v>-3.7009100000000003E-2</v>
      </c>
      <c r="AX398">
        <v>-4.05434E-2</v>
      </c>
      <c r="AY398">
        <v>-5.2567000000000003E-2</v>
      </c>
      <c r="AZ398">
        <v>-7.2453600000000007E-2</v>
      </c>
      <c r="BA398">
        <v>-8.2173999999999997E-2</v>
      </c>
      <c r="BB398">
        <v>-8.15501E-2</v>
      </c>
      <c r="BC398">
        <v>-8.6787299999999998E-2</v>
      </c>
      <c r="BD398">
        <v>-7.8692799999999993E-2</v>
      </c>
      <c r="BE398">
        <v>-7.9392400000000002E-2</v>
      </c>
      <c r="BF398">
        <v>-6.4041799999999996E-2</v>
      </c>
      <c r="BG398">
        <v>-6.8245799999999995E-2</v>
      </c>
      <c r="BH398">
        <v>-5.2199200000000001E-2</v>
      </c>
      <c r="BI398">
        <v>-3.6164700000000001E-2</v>
      </c>
      <c r="BJ398">
        <v>-3.7969200000000002E-2</v>
      </c>
      <c r="BK398">
        <v>-4.2035999999999997E-2</v>
      </c>
      <c r="BL398">
        <v>-2.84716E-2</v>
      </c>
      <c r="BM398">
        <v>-2.5602099999999999E-2</v>
      </c>
      <c r="BN398">
        <v>-6.9901E-3</v>
      </c>
      <c r="BO398">
        <v>8.5313999999999997E-3</v>
      </c>
      <c r="BP398">
        <v>1.77754E-2</v>
      </c>
      <c r="BQ398">
        <v>1.66175E-2</v>
      </c>
      <c r="BR398">
        <v>2.11714E-2</v>
      </c>
      <c r="BS398">
        <v>1.8398000000000001E-2</v>
      </c>
      <c r="BT398">
        <v>4.5249000000000001E-3</v>
      </c>
      <c r="BU398">
        <v>-1.82276E-2</v>
      </c>
      <c r="BV398">
        <v>-2.08156E-2</v>
      </c>
      <c r="BW398">
        <v>-3.1909100000000003E-2</v>
      </c>
      <c r="BX398">
        <v>-5.0448699999999999E-2</v>
      </c>
      <c r="BY398">
        <v>-6.10051E-2</v>
      </c>
      <c r="BZ398">
        <v>-6.1690700000000001E-2</v>
      </c>
      <c r="CA398">
        <v>-7.1715899999999999E-2</v>
      </c>
      <c r="CB398">
        <v>-6.3921500000000006E-2</v>
      </c>
      <c r="CC398">
        <v>-6.5204100000000001E-2</v>
      </c>
      <c r="CD398">
        <v>-5.0537800000000001E-2</v>
      </c>
      <c r="CE398">
        <v>-5.5098500000000002E-2</v>
      </c>
      <c r="CF398">
        <v>-3.8588900000000002E-2</v>
      </c>
      <c r="CG398">
        <v>-2.2068600000000001E-2</v>
      </c>
      <c r="CH398">
        <v>-2.3806600000000001E-2</v>
      </c>
      <c r="CI398">
        <v>-2.7632899999999998E-2</v>
      </c>
      <c r="CJ398">
        <v>-1.45776E-2</v>
      </c>
      <c r="CK398">
        <v>-1.2245199999999999E-2</v>
      </c>
      <c r="CL398">
        <v>6.5745999999999999E-3</v>
      </c>
      <c r="CM398">
        <v>2.14722E-2</v>
      </c>
      <c r="CN398">
        <v>3.1228800000000001E-2</v>
      </c>
      <c r="CO398">
        <v>2.96095E-2</v>
      </c>
      <c r="CP398">
        <v>3.3867099999999997E-2</v>
      </c>
      <c r="CQ398">
        <v>3.1604699999999999E-2</v>
      </c>
      <c r="CR398">
        <v>1.75815E-2</v>
      </c>
      <c r="CS398">
        <v>-5.2195000000000002E-3</v>
      </c>
      <c r="CT398">
        <v>-7.1522000000000001E-3</v>
      </c>
      <c r="CU398">
        <v>-1.76014E-2</v>
      </c>
      <c r="CV398">
        <v>-3.5208099999999999E-2</v>
      </c>
      <c r="CW398">
        <v>-4.6343599999999999E-2</v>
      </c>
      <c r="CX398">
        <v>-4.7936100000000002E-2</v>
      </c>
      <c r="CY398">
        <v>-5.6644600000000003E-2</v>
      </c>
      <c r="CZ398">
        <v>-4.9150199999999998E-2</v>
      </c>
      <c r="DA398">
        <v>-5.1015900000000003E-2</v>
      </c>
      <c r="DB398">
        <v>-3.7033799999999999E-2</v>
      </c>
      <c r="DC398">
        <v>-4.1951099999999998E-2</v>
      </c>
      <c r="DD398">
        <v>-2.49787E-2</v>
      </c>
      <c r="DE398">
        <v>-7.9725000000000004E-3</v>
      </c>
      <c r="DF398">
        <v>-9.6439000000000004E-3</v>
      </c>
      <c r="DG398">
        <v>-1.32297E-2</v>
      </c>
      <c r="DH398">
        <v>-6.8360000000000003E-4</v>
      </c>
      <c r="DI398">
        <v>1.1117E-3</v>
      </c>
      <c r="DJ398">
        <v>2.0139299999999999E-2</v>
      </c>
      <c r="DK398">
        <v>3.4412900000000003E-2</v>
      </c>
      <c r="DL398">
        <v>4.4682199999999998E-2</v>
      </c>
      <c r="DM398">
        <v>4.26015E-2</v>
      </c>
      <c r="DN398">
        <v>4.6562699999999999E-2</v>
      </c>
      <c r="DO398">
        <v>4.4811400000000001E-2</v>
      </c>
      <c r="DP398">
        <v>3.0638200000000001E-2</v>
      </c>
      <c r="DQ398">
        <v>7.7885999999999997E-3</v>
      </c>
      <c r="DR398">
        <v>6.5112E-3</v>
      </c>
      <c r="DS398">
        <v>-3.2937999999999999E-3</v>
      </c>
      <c r="DT398">
        <v>-1.9967599999999999E-2</v>
      </c>
      <c r="DU398">
        <v>-3.1682200000000001E-2</v>
      </c>
      <c r="DV398">
        <v>-3.4181499999999997E-2</v>
      </c>
      <c r="DW398">
        <v>-3.4883999999999998E-2</v>
      </c>
      <c r="DX398">
        <v>-2.7822900000000001E-2</v>
      </c>
      <c r="DY398">
        <v>-3.05303E-2</v>
      </c>
      <c r="DZ398">
        <v>-1.7536099999999999E-2</v>
      </c>
      <c r="EA398">
        <v>-2.2968499999999999E-2</v>
      </c>
      <c r="EB398">
        <v>-5.3276E-3</v>
      </c>
      <c r="EC398">
        <v>1.238E-2</v>
      </c>
      <c r="ED398">
        <v>1.08048E-2</v>
      </c>
      <c r="EE398">
        <v>7.5661000000000001E-3</v>
      </c>
      <c r="EF398">
        <v>1.9377200000000001E-2</v>
      </c>
      <c r="EG398">
        <v>2.0396899999999999E-2</v>
      </c>
      <c r="EH398">
        <v>3.9724599999999999E-2</v>
      </c>
      <c r="EI398">
        <v>5.30973E-2</v>
      </c>
      <c r="EJ398">
        <v>6.4106700000000003E-2</v>
      </c>
      <c r="EK398">
        <v>6.1359799999999999E-2</v>
      </c>
      <c r="EL398">
        <v>6.4893099999999995E-2</v>
      </c>
      <c r="EM398">
        <v>6.38798E-2</v>
      </c>
      <c r="EN398">
        <v>4.9489900000000003E-2</v>
      </c>
      <c r="EO398">
        <v>2.6570099999999999E-2</v>
      </c>
      <c r="EP398">
        <v>2.6238999999999998E-2</v>
      </c>
      <c r="EQ398">
        <v>1.73641E-2</v>
      </c>
      <c r="ER398">
        <v>2.0374E-3</v>
      </c>
      <c r="ES398">
        <v>-1.05133E-2</v>
      </c>
      <c r="ET398">
        <v>-1.4322E-2</v>
      </c>
      <c r="EU398">
        <v>58.5824</v>
      </c>
      <c r="EV398">
        <v>57.953830000000004</v>
      </c>
      <c r="EW398">
        <v>57.635129999999997</v>
      </c>
      <c r="EX398">
        <v>57.118279999999999</v>
      </c>
      <c r="EY398">
        <v>56.603789999999996</v>
      </c>
      <c r="EZ398">
        <v>56.473970000000001</v>
      </c>
      <c r="FA398">
        <v>56.037930000000003</v>
      </c>
      <c r="FB398">
        <v>56.865119999999997</v>
      </c>
      <c r="FC398">
        <v>61.290019999999998</v>
      </c>
      <c r="FD398">
        <v>65.79589</v>
      </c>
      <c r="FE398">
        <v>69.192160000000001</v>
      </c>
      <c r="FF398">
        <v>72.166309999999996</v>
      </c>
      <c r="FG398">
        <v>73.679339999999996</v>
      </c>
      <c r="FH398">
        <v>74.227720000000005</v>
      </c>
      <c r="FI398">
        <v>73.763189999999994</v>
      </c>
      <c r="FJ398">
        <v>72.653220000000005</v>
      </c>
      <c r="FK398">
        <v>70.322109999999995</v>
      </c>
      <c r="FL398">
        <v>67.425830000000005</v>
      </c>
      <c r="FM398">
        <v>65.24924</v>
      </c>
      <c r="FN398">
        <v>63.667349999999999</v>
      </c>
      <c r="FO398">
        <v>62.346449999999997</v>
      </c>
      <c r="FP398">
        <v>61.074039999999997</v>
      </c>
      <c r="FQ398">
        <v>60.148890000000002</v>
      </c>
      <c r="FR398">
        <v>59.150689999999997</v>
      </c>
      <c r="FS398">
        <v>0.5038764</v>
      </c>
      <c r="FT398">
        <v>2.1638899999999999E-2</v>
      </c>
      <c r="FU398">
        <v>2.2822100000000001E-2</v>
      </c>
    </row>
    <row r="399" spans="1:177" x14ac:dyDescent="0.2">
      <c r="A399" t="s">
        <v>226</v>
      </c>
      <c r="B399" t="s">
        <v>199</v>
      </c>
      <c r="C399" t="s">
        <v>273</v>
      </c>
      <c r="D399" s="32" t="s">
        <v>240</v>
      </c>
      <c r="E399" t="s">
        <v>220</v>
      </c>
      <c r="F399">
        <v>2535</v>
      </c>
      <c r="G399">
        <v>0.52243949999999995</v>
      </c>
      <c r="H399">
        <v>0.4690724</v>
      </c>
      <c r="I399">
        <v>0.43467430000000001</v>
      </c>
      <c r="J399">
        <v>0.42058020000000002</v>
      </c>
      <c r="K399">
        <v>0.42072520000000002</v>
      </c>
      <c r="L399">
        <v>0.45189210000000002</v>
      </c>
      <c r="M399">
        <v>0.5542241</v>
      </c>
      <c r="N399">
        <v>0.6093866</v>
      </c>
      <c r="O399">
        <v>0.58026509999999998</v>
      </c>
      <c r="P399">
        <v>0.56503400000000004</v>
      </c>
      <c r="Q399">
        <v>0.56072370000000005</v>
      </c>
      <c r="R399">
        <v>0.56521359999999998</v>
      </c>
      <c r="S399">
        <v>0.57571680000000003</v>
      </c>
      <c r="T399">
        <v>0.58286360000000004</v>
      </c>
      <c r="U399">
        <v>0.58726100000000003</v>
      </c>
      <c r="V399">
        <v>0.61115520000000001</v>
      </c>
      <c r="W399">
        <v>0.69842269999999995</v>
      </c>
      <c r="X399">
        <v>0.87320500000000001</v>
      </c>
      <c r="Y399">
        <v>0.95522620000000003</v>
      </c>
      <c r="Z399">
        <v>0.95873779999999997</v>
      </c>
      <c r="AA399">
        <v>0.91705080000000005</v>
      </c>
      <c r="AB399">
        <v>0.85124940000000004</v>
      </c>
      <c r="AC399">
        <v>0.73846560000000006</v>
      </c>
      <c r="AD399">
        <v>0.61769649999999998</v>
      </c>
      <c r="AE399">
        <v>-0.14463239999999999</v>
      </c>
      <c r="AF399">
        <v>-0.12447130000000001</v>
      </c>
      <c r="AG399">
        <v>-0.1187976</v>
      </c>
      <c r="AH399">
        <v>-9.4805200000000006E-2</v>
      </c>
      <c r="AI399">
        <v>-8.8827699999999996E-2</v>
      </c>
      <c r="AJ399">
        <v>-7.8979599999999997E-2</v>
      </c>
      <c r="AK399">
        <v>-7.1147799999999997E-2</v>
      </c>
      <c r="AL399">
        <v>-6.3784400000000005E-2</v>
      </c>
      <c r="AM399">
        <v>-6.2840699999999999E-2</v>
      </c>
      <c r="AN399">
        <v>-4.3684300000000002E-2</v>
      </c>
      <c r="AO399">
        <v>-3.69038E-2</v>
      </c>
      <c r="AP399">
        <v>-2.0837700000000001E-2</v>
      </c>
      <c r="AQ399">
        <v>-9.018E-3</v>
      </c>
      <c r="AR399">
        <v>-3.5092000000000001E-3</v>
      </c>
      <c r="AS399">
        <v>-6.0276000000000001E-3</v>
      </c>
      <c r="AT399">
        <v>6.8829999999999998E-4</v>
      </c>
      <c r="AU399">
        <v>2.2831000000000001E-3</v>
      </c>
      <c r="AV399">
        <v>-8.4007999999999999E-3</v>
      </c>
      <c r="AW399">
        <v>-2.6565399999999999E-2</v>
      </c>
      <c r="AX399">
        <v>-3.2642200000000003E-2</v>
      </c>
      <c r="AY399">
        <v>-4.9585600000000001E-2</v>
      </c>
      <c r="AZ399">
        <v>-6.0102099999999999E-2</v>
      </c>
      <c r="BA399">
        <v>-7.5422799999999998E-2</v>
      </c>
      <c r="BB399">
        <v>-9.0863299999999994E-2</v>
      </c>
      <c r="BC399">
        <v>-0.11999509999999999</v>
      </c>
      <c r="BD399">
        <v>-0.1023461</v>
      </c>
      <c r="BE399">
        <v>-9.8322999999999994E-2</v>
      </c>
      <c r="BF399">
        <v>-7.6919500000000002E-2</v>
      </c>
      <c r="BG399">
        <v>-7.1583800000000003E-2</v>
      </c>
      <c r="BH399">
        <v>-6.1710300000000003E-2</v>
      </c>
      <c r="BI399">
        <v>-5.3512700000000003E-2</v>
      </c>
      <c r="BJ399">
        <v>-4.4964400000000002E-2</v>
      </c>
      <c r="BK399">
        <v>-4.4781599999999998E-2</v>
      </c>
      <c r="BL399">
        <v>-2.48162E-2</v>
      </c>
      <c r="BM399">
        <v>-1.7251499999999999E-2</v>
      </c>
      <c r="BN399">
        <v>7.9149999999999999E-4</v>
      </c>
      <c r="BO399">
        <v>1.09582E-2</v>
      </c>
      <c r="BP399">
        <v>1.7397300000000001E-2</v>
      </c>
      <c r="BQ399">
        <v>1.5098200000000001E-2</v>
      </c>
      <c r="BR399">
        <v>2.1376900000000001E-2</v>
      </c>
      <c r="BS399">
        <v>2.47263E-2</v>
      </c>
      <c r="BT399">
        <v>1.27393E-2</v>
      </c>
      <c r="BU399">
        <v>-6.2893999999999997E-3</v>
      </c>
      <c r="BV399">
        <v>-1.2086700000000001E-2</v>
      </c>
      <c r="BW399">
        <v>-2.7325200000000001E-2</v>
      </c>
      <c r="BX399">
        <v>-3.6765300000000001E-2</v>
      </c>
      <c r="BY399">
        <v>-5.3023399999999998E-2</v>
      </c>
      <c r="BZ399">
        <v>-6.9721400000000003E-2</v>
      </c>
      <c r="CA399">
        <v>-0.1029313</v>
      </c>
      <c r="CB399">
        <v>-8.7022299999999997E-2</v>
      </c>
      <c r="CC399">
        <v>-8.4142400000000006E-2</v>
      </c>
      <c r="CD399">
        <v>-6.4532000000000006E-2</v>
      </c>
      <c r="CE399">
        <v>-5.9640800000000001E-2</v>
      </c>
      <c r="CF399">
        <v>-4.9749700000000001E-2</v>
      </c>
      <c r="CG399">
        <v>-4.1298599999999998E-2</v>
      </c>
      <c r="CH399">
        <v>-3.1929699999999998E-2</v>
      </c>
      <c r="CI399">
        <v>-3.2273900000000001E-2</v>
      </c>
      <c r="CJ399">
        <v>-1.17483E-2</v>
      </c>
      <c r="CK399">
        <v>-3.6403999999999998E-3</v>
      </c>
      <c r="CL399">
        <v>1.5771799999999999E-2</v>
      </c>
      <c r="CM399">
        <v>2.4793699999999998E-2</v>
      </c>
      <c r="CN399">
        <v>3.1877099999999998E-2</v>
      </c>
      <c r="CO399">
        <v>2.9729800000000001E-2</v>
      </c>
      <c r="CP399">
        <v>3.57057E-2</v>
      </c>
      <c r="CQ399">
        <v>4.0270500000000001E-2</v>
      </c>
      <c r="CR399">
        <v>2.73808E-2</v>
      </c>
      <c r="CS399">
        <v>7.7537999999999999E-3</v>
      </c>
      <c r="CT399">
        <v>2.1499000000000002E-3</v>
      </c>
      <c r="CU399">
        <v>-1.19077E-2</v>
      </c>
      <c r="CV399">
        <v>-2.06023E-2</v>
      </c>
      <c r="CW399">
        <v>-3.75097E-2</v>
      </c>
      <c r="CX399">
        <v>-5.5078599999999998E-2</v>
      </c>
      <c r="CY399">
        <v>-8.5867600000000002E-2</v>
      </c>
      <c r="CZ399">
        <v>-7.1698499999999998E-2</v>
      </c>
      <c r="DA399">
        <v>-6.9961800000000005E-2</v>
      </c>
      <c r="DB399">
        <v>-5.21444E-2</v>
      </c>
      <c r="DC399">
        <v>-4.7697799999999999E-2</v>
      </c>
      <c r="DD399">
        <v>-3.7789000000000003E-2</v>
      </c>
      <c r="DE399">
        <v>-2.9084499999999999E-2</v>
      </c>
      <c r="DF399">
        <v>-1.8894999999999999E-2</v>
      </c>
      <c r="DG399">
        <v>-1.9766200000000001E-2</v>
      </c>
      <c r="DH399">
        <v>1.3196E-3</v>
      </c>
      <c r="DI399">
        <v>9.9708000000000001E-3</v>
      </c>
      <c r="DJ399">
        <v>3.0752100000000001E-2</v>
      </c>
      <c r="DK399">
        <v>3.86291E-2</v>
      </c>
      <c r="DL399">
        <v>4.6356899999999999E-2</v>
      </c>
      <c r="DM399">
        <v>4.4361400000000002E-2</v>
      </c>
      <c r="DN399">
        <v>5.0034500000000003E-2</v>
      </c>
      <c r="DO399">
        <v>5.5814599999999999E-2</v>
      </c>
      <c r="DP399">
        <v>4.2022400000000001E-2</v>
      </c>
      <c r="DQ399">
        <v>2.1796900000000001E-2</v>
      </c>
      <c r="DR399">
        <v>1.6386499999999998E-2</v>
      </c>
      <c r="DS399">
        <v>3.5097000000000001E-3</v>
      </c>
      <c r="DT399">
        <v>-4.4391999999999999E-3</v>
      </c>
      <c r="DU399">
        <v>-2.1996000000000002E-2</v>
      </c>
      <c r="DV399">
        <v>-4.0435899999999997E-2</v>
      </c>
      <c r="DW399">
        <v>-6.1230300000000001E-2</v>
      </c>
      <c r="DX399">
        <v>-4.9573300000000001E-2</v>
      </c>
      <c r="DY399">
        <v>-4.9487200000000002E-2</v>
      </c>
      <c r="DZ399">
        <v>-3.4258799999999999E-2</v>
      </c>
      <c r="EA399">
        <v>-3.0453899999999999E-2</v>
      </c>
      <c r="EB399">
        <v>-2.0519699999999998E-2</v>
      </c>
      <c r="EC399">
        <v>-1.1449300000000001E-2</v>
      </c>
      <c r="ED399">
        <v>-7.4999999999999993E-5</v>
      </c>
      <c r="EE399">
        <v>-1.7071E-3</v>
      </c>
      <c r="EF399">
        <v>2.0187699999999999E-2</v>
      </c>
      <c r="EG399">
        <v>2.9623099999999999E-2</v>
      </c>
      <c r="EH399">
        <v>5.2381299999999999E-2</v>
      </c>
      <c r="EI399">
        <v>5.8605299999999999E-2</v>
      </c>
      <c r="EJ399">
        <v>6.7263299999999998E-2</v>
      </c>
      <c r="EK399">
        <v>6.5487199999999995E-2</v>
      </c>
      <c r="EL399">
        <v>7.0722999999999994E-2</v>
      </c>
      <c r="EM399">
        <v>7.8257900000000005E-2</v>
      </c>
      <c r="EN399">
        <v>6.3162499999999996E-2</v>
      </c>
      <c r="EO399">
        <v>4.2072900000000003E-2</v>
      </c>
      <c r="EP399">
        <v>3.6942000000000003E-2</v>
      </c>
      <c r="EQ399">
        <v>2.5770100000000001E-2</v>
      </c>
      <c r="ER399">
        <v>1.8897600000000001E-2</v>
      </c>
      <c r="ES399">
        <v>4.0329999999999999E-4</v>
      </c>
      <c r="ET399">
        <v>-1.9293999999999999E-2</v>
      </c>
      <c r="EU399">
        <v>60.007129999999997</v>
      </c>
      <c r="EV399">
        <v>59.588940000000001</v>
      </c>
      <c r="EW399">
        <v>59.213380000000001</v>
      </c>
      <c r="EX399">
        <v>58.669879999999999</v>
      </c>
      <c r="EY399">
        <v>58.096600000000002</v>
      </c>
      <c r="EZ399">
        <v>58.074109999999997</v>
      </c>
      <c r="FA399">
        <v>57.746160000000003</v>
      </c>
      <c r="FB399">
        <v>58.419179999999997</v>
      </c>
      <c r="FC399">
        <v>62.942920000000001</v>
      </c>
      <c r="FD399">
        <v>67.162440000000004</v>
      </c>
      <c r="FE399">
        <v>70.130269999999996</v>
      </c>
      <c r="FF399">
        <v>72.441959999999995</v>
      </c>
      <c r="FG399">
        <v>73.735579999999999</v>
      </c>
      <c r="FH399">
        <v>74.111850000000004</v>
      </c>
      <c r="FI399">
        <v>73.530600000000007</v>
      </c>
      <c r="FJ399">
        <v>72.46996</v>
      </c>
      <c r="FK399">
        <v>70.250029999999995</v>
      </c>
      <c r="FL399">
        <v>67.740750000000006</v>
      </c>
      <c r="FM399">
        <v>65.769630000000006</v>
      </c>
      <c r="FN399">
        <v>64.56747</v>
      </c>
      <c r="FO399">
        <v>63.50506</v>
      </c>
      <c r="FP399">
        <v>62.343769999999999</v>
      </c>
      <c r="FQ399">
        <v>61.556080000000001</v>
      </c>
      <c r="FR399">
        <v>60.727420000000002</v>
      </c>
      <c r="FS399">
        <v>0.46767219999999998</v>
      </c>
      <c r="FT399">
        <v>2.04417E-2</v>
      </c>
      <c r="FU399">
        <v>2.4170500000000001E-2</v>
      </c>
    </row>
    <row r="400" spans="1:177" x14ac:dyDescent="0.2">
      <c r="A400" t="s">
        <v>226</v>
      </c>
      <c r="B400" t="s">
        <v>199</v>
      </c>
      <c r="C400" t="s">
        <v>273</v>
      </c>
      <c r="D400" s="32" t="s">
        <v>240</v>
      </c>
      <c r="E400" t="s">
        <v>221</v>
      </c>
      <c r="F400">
        <v>1745</v>
      </c>
      <c r="G400">
        <v>0.61458869999999999</v>
      </c>
      <c r="H400">
        <v>0.56652000000000002</v>
      </c>
      <c r="I400">
        <v>0.54241490000000003</v>
      </c>
      <c r="J400">
        <v>0.53833679999999995</v>
      </c>
      <c r="K400">
        <v>0.53773579999999999</v>
      </c>
      <c r="L400">
        <v>0.61017259999999995</v>
      </c>
      <c r="M400">
        <v>0.71691400000000005</v>
      </c>
      <c r="N400">
        <v>0.7261763</v>
      </c>
      <c r="O400">
        <v>0.67005099999999995</v>
      </c>
      <c r="P400">
        <v>0.6014891</v>
      </c>
      <c r="Q400">
        <v>0.55092039999999998</v>
      </c>
      <c r="R400">
        <v>0.54349639999999999</v>
      </c>
      <c r="S400">
        <v>0.57382889999999998</v>
      </c>
      <c r="T400">
        <v>0.60521899999999995</v>
      </c>
      <c r="U400">
        <v>0.62130660000000004</v>
      </c>
      <c r="V400">
        <v>0.67852769999999996</v>
      </c>
      <c r="W400">
        <v>0.76870620000000001</v>
      </c>
      <c r="X400">
        <v>0.94905949999999994</v>
      </c>
      <c r="Y400">
        <v>1.0144599999999999</v>
      </c>
      <c r="Z400">
        <v>1.0182290000000001</v>
      </c>
      <c r="AA400">
        <v>1.0083200000000001</v>
      </c>
      <c r="AB400">
        <v>0.91542069999999998</v>
      </c>
      <c r="AC400">
        <v>0.80309160000000002</v>
      </c>
      <c r="AD400">
        <v>0.69596179999999996</v>
      </c>
      <c r="AE400">
        <v>-8.7062299999999995E-2</v>
      </c>
      <c r="AF400">
        <v>-9.4436500000000007E-2</v>
      </c>
      <c r="AG400">
        <v>-0.1017455</v>
      </c>
      <c r="AH400">
        <v>-9.4917500000000002E-2</v>
      </c>
      <c r="AI400">
        <v>-0.11214440000000001</v>
      </c>
      <c r="AJ400">
        <v>-8.9604400000000001E-2</v>
      </c>
      <c r="AK400">
        <v>-6.3798300000000002E-2</v>
      </c>
      <c r="AL400">
        <v>-8.0396599999999999E-2</v>
      </c>
      <c r="AM400">
        <v>-9.2560500000000004E-2</v>
      </c>
      <c r="AN400">
        <v>-8.6644200000000005E-2</v>
      </c>
      <c r="AO400">
        <v>-8.70861E-2</v>
      </c>
      <c r="AP400">
        <v>-6.6773200000000005E-2</v>
      </c>
      <c r="AQ400">
        <v>-4.1237599999999999E-2</v>
      </c>
      <c r="AR400">
        <v>-2.9324599999999999E-2</v>
      </c>
      <c r="AS400">
        <v>-2.6849000000000001E-2</v>
      </c>
      <c r="AT400">
        <v>-2.39136E-2</v>
      </c>
      <c r="AU400">
        <v>-3.6214200000000002E-2</v>
      </c>
      <c r="AV400">
        <v>-5.4688399999999998E-2</v>
      </c>
      <c r="AW400">
        <v>-8.3588399999999993E-2</v>
      </c>
      <c r="AX400">
        <v>-8.4076399999999996E-2</v>
      </c>
      <c r="AY400">
        <v>-9.0564599999999995E-2</v>
      </c>
      <c r="AZ400">
        <v>-0.1264738</v>
      </c>
      <c r="BA400">
        <v>-0.1260628</v>
      </c>
      <c r="BB400">
        <v>-9.9074899999999994E-2</v>
      </c>
      <c r="BC400">
        <v>-5.0353000000000002E-2</v>
      </c>
      <c r="BD400">
        <v>-5.5604800000000003E-2</v>
      </c>
      <c r="BE400">
        <v>-6.2971200000000005E-2</v>
      </c>
      <c r="BF400">
        <v>-5.59155E-2</v>
      </c>
      <c r="BG400">
        <v>-7.3946600000000001E-2</v>
      </c>
      <c r="BH400">
        <v>-4.92878E-2</v>
      </c>
      <c r="BI400">
        <v>-2.1991500000000001E-2</v>
      </c>
      <c r="BJ400">
        <v>-3.9543099999999998E-2</v>
      </c>
      <c r="BK400">
        <v>-5.00192E-2</v>
      </c>
      <c r="BL400">
        <v>-4.6363300000000003E-2</v>
      </c>
      <c r="BM400">
        <v>-4.9642699999999998E-2</v>
      </c>
      <c r="BN400">
        <v>-3.0735599999999998E-2</v>
      </c>
      <c r="BO400">
        <v>-6.2404000000000001E-3</v>
      </c>
      <c r="BP400">
        <v>6.9145999999999999E-3</v>
      </c>
      <c r="BQ400">
        <v>7.2078999999999997E-3</v>
      </c>
      <c r="BR400">
        <v>9.3954999999999993E-3</v>
      </c>
      <c r="BS400">
        <v>-2.8492000000000001E-3</v>
      </c>
      <c r="BT400">
        <v>-2.0140399999999999E-2</v>
      </c>
      <c r="BU400">
        <v>-4.8222000000000001E-2</v>
      </c>
      <c r="BV400">
        <v>-4.6315000000000002E-2</v>
      </c>
      <c r="BW400">
        <v>-5.1850399999999998E-2</v>
      </c>
      <c r="BX400">
        <v>-8.4645700000000004E-2</v>
      </c>
      <c r="BY400">
        <v>-8.5929000000000005E-2</v>
      </c>
      <c r="BZ400">
        <v>-6.1926200000000001E-2</v>
      </c>
      <c r="CA400">
        <v>-2.4928200000000001E-2</v>
      </c>
      <c r="CB400">
        <v>-2.8710200000000002E-2</v>
      </c>
      <c r="CC400">
        <v>-3.6116299999999997E-2</v>
      </c>
      <c r="CD400">
        <v>-2.8902899999999999E-2</v>
      </c>
      <c r="CE400">
        <v>-4.7490900000000003E-2</v>
      </c>
      <c r="CF400">
        <v>-2.13647E-2</v>
      </c>
      <c r="CG400">
        <v>6.9638E-3</v>
      </c>
      <c r="CH400">
        <v>-1.12482E-2</v>
      </c>
      <c r="CI400">
        <v>-2.0555199999999999E-2</v>
      </c>
      <c r="CJ400">
        <v>-1.8464899999999999E-2</v>
      </c>
      <c r="CK400">
        <v>-2.3709500000000001E-2</v>
      </c>
      <c r="CL400">
        <v>-5.7759999999999999E-3</v>
      </c>
      <c r="CM400">
        <v>1.7998699999999999E-2</v>
      </c>
      <c r="CN400">
        <v>3.2013800000000002E-2</v>
      </c>
      <c r="CO400">
        <v>3.0795699999999999E-2</v>
      </c>
      <c r="CP400">
        <v>3.24652E-2</v>
      </c>
      <c r="CQ400">
        <v>2.0259300000000001E-2</v>
      </c>
      <c r="CR400">
        <v>3.7873999999999998E-3</v>
      </c>
      <c r="CS400">
        <v>-2.3727399999999999E-2</v>
      </c>
      <c r="CT400">
        <v>-2.0161499999999999E-2</v>
      </c>
      <c r="CU400">
        <v>-2.5037E-2</v>
      </c>
      <c r="CV400">
        <v>-5.5675599999999999E-2</v>
      </c>
      <c r="CW400">
        <v>-5.8132499999999997E-2</v>
      </c>
      <c r="CX400">
        <v>-3.6197199999999999E-2</v>
      </c>
      <c r="CY400">
        <v>4.9649999999999998E-4</v>
      </c>
      <c r="CZ400">
        <v>-1.8155000000000001E-3</v>
      </c>
      <c r="DA400">
        <v>-9.2613000000000001E-3</v>
      </c>
      <c r="DB400">
        <v>-1.8902999999999999E-3</v>
      </c>
      <c r="DC400">
        <v>-2.10353E-2</v>
      </c>
      <c r="DD400">
        <v>6.5583999999999998E-3</v>
      </c>
      <c r="DE400">
        <v>3.5919100000000002E-2</v>
      </c>
      <c r="DF400">
        <v>1.7046800000000001E-2</v>
      </c>
      <c r="DG400">
        <v>8.9087999999999997E-3</v>
      </c>
      <c r="DH400">
        <v>9.4334999999999992E-3</v>
      </c>
      <c r="DI400">
        <v>2.2236999999999999E-3</v>
      </c>
      <c r="DJ400">
        <v>1.9183599999999999E-2</v>
      </c>
      <c r="DK400">
        <v>4.2237700000000003E-2</v>
      </c>
      <c r="DL400">
        <v>5.7112900000000001E-2</v>
      </c>
      <c r="DM400">
        <v>5.4383399999999998E-2</v>
      </c>
      <c r="DN400">
        <v>5.5535000000000001E-2</v>
      </c>
      <c r="DO400">
        <v>4.3367799999999998E-2</v>
      </c>
      <c r="DP400">
        <v>2.7715299999999998E-2</v>
      </c>
      <c r="DQ400">
        <v>7.6729999999999995E-4</v>
      </c>
      <c r="DR400">
        <v>5.9919999999999999E-3</v>
      </c>
      <c r="DS400">
        <v>1.7764E-3</v>
      </c>
      <c r="DT400">
        <v>-2.67055E-2</v>
      </c>
      <c r="DU400">
        <v>-3.0335999999999998E-2</v>
      </c>
      <c r="DV400">
        <v>-1.0468099999999999E-2</v>
      </c>
      <c r="DW400">
        <v>3.7205799999999997E-2</v>
      </c>
      <c r="DX400">
        <v>3.7016100000000003E-2</v>
      </c>
      <c r="DY400">
        <v>2.9513000000000001E-2</v>
      </c>
      <c r="DZ400">
        <v>3.7111600000000002E-2</v>
      </c>
      <c r="EA400">
        <v>1.7162500000000001E-2</v>
      </c>
      <c r="EB400">
        <v>4.6874899999999997E-2</v>
      </c>
      <c r="EC400">
        <v>7.7725900000000001E-2</v>
      </c>
      <c r="ED400">
        <v>5.7900199999999999E-2</v>
      </c>
      <c r="EE400">
        <v>5.1450099999999999E-2</v>
      </c>
      <c r="EF400">
        <v>4.9714399999999999E-2</v>
      </c>
      <c r="EG400">
        <v>3.9667099999999997E-2</v>
      </c>
      <c r="EH400">
        <v>5.5221199999999998E-2</v>
      </c>
      <c r="EI400">
        <v>7.7234899999999995E-2</v>
      </c>
      <c r="EJ400">
        <v>9.3352099999999993E-2</v>
      </c>
      <c r="EK400">
        <v>8.8440400000000002E-2</v>
      </c>
      <c r="EL400">
        <v>8.8844099999999995E-2</v>
      </c>
      <c r="EM400">
        <v>7.6732700000000001E-2</v>
      </c>
      <c r="EN400">
        <v>6.2263300000000001E-2</v>
      </c>
      <c r="EO400">
        <v>3.6133699999999998E-2</v>
      </c>
      <c r="EP400">
        <v>4.3753500000000001E-2</v>
      </c>
      <c r="EQ400">
        <v>4.0490699999999998E-2</v>
      </c>
      <c r="ER400">
        <v>1.51226E-2</v>
      </c>
      <c r="ES400">
        <v>9.7978000000000006E-3</v>
      </c>
      <c r="ET400">
        <v>2.6680499999999999E-2</v>
      </c>
      <c r="EU400">
        <v>56.575530000000001</v>
      </c>
      <c r="EV400">
        <v>55.651580000000003</v>
      </c>
      <c r="EW400">
        <v>55.412880000000001</v>
      </c>
      <c r="EX400">
        <v>54.933900000000001</v>
      </c>
      <c r="EY400">
        <v>54.50217</v>
      </c>
      <c r="EZ400">
        <v>54.22119</v>
      </c>
      <c r="FA400">
        <v>53.632240000000003</v>
      </c>
      <c r="FB400">
        <v>54.678179999999998</v>
      </c>
      <c r="FC400">
        <v>58.966340000000002</v>
      </c>
      <c r="FD400">
        <v>63.876019999999997</v>
      </c>
      <c r="FE400">
        <v>67.876620000000003</v>
      </c>
      <c r="FF400">
        <v>71.789050000000003</v>
      </c>
      <c r="FG400">
        <v>73.614750000000001</v>
      </c>
      <c r="FH400">
        <v>74.408069999999995</v>
      </c>
      <c r="FI400">
        <v>74.108419999999995</v>
      </c>
      <c r="FJ400">
        <v>72.927509999999998</v>
      </c>
      <c r="FK400">
        <v>70.437240000000003</v>
      </c>
      <c r="FL400">
        <v>66.991339999999994</v>
      </c>
      <c r="FM400">
        <v>64.521709999999999</v>
      </c>
      <c r="FN400">
        <v>62.40399</v>
      </c>
      <c r="FO400">
        <v>60.717239999999997</v>
      </c>
      <c r="FP400">
        <v>59.286700000000003</v>
      </c>
      <c r="FQ400">
        <v>58.1661</v>
      </c>
      <c r="FR400">
        <v>56.929699999999997</v>
      </c>
      <c r="FS400">
        <v>1.015415</v>
      </c>
      <c r="FT400">
        <v>4.3386000000000001E-2</v>
      </c>
      <c r="FU400">
        <v>4.3328499999999999E-2</v>
      </c>
    </row>
    <row r="401" spans="1:177" x14ac:dyDescent="0.2">
      <c r="A401" t="s">
        <v>226</v>
      </c>
      <c r="B401" t="s">
        <v>199</v>
      </c>
      <c r="C401" t="s">
        <v>273</v>
      </c>
      <c r="D401" s="32" t="s">
        <v>252</v>
      </c>
      <c r="E401" t="s">
        <v>219</v>
      </c>
      <c r="F401">
        <v>4280</v>
      </c>
      <c r="G401">
        <v>0.60186019999999996</v>
      </c>
      <c r="H401">
        <v>0.54015170000000001</v>
      </c>
      <c r="I401">
        <v>0.4863595</v>
      </c>
      <c r="J401">
        <v>0.47769869999999998</v>
      </c>
      <c r="K401">
        <v>0.47077350000000001</v>
      </c>
      <c r="L401">
        <v>0.51791200000000004</v>
      </c>
      <c r="M401">
        <v>0.55159320000000001</v>
      </c>
      <c r="N401">
        <v>0.59490220000000005</v>
      </c>
      <c r="O401">
        <v>0.61128700000000002</v>
      </c>
      <c r="P401">
        <v>0.59888540000000001</v>
      </c>
      <c r="Q401">
        <v>0.58917730000000001</v>
      </c>
      <c r="R401">
        <v>0.60813320000000004</v>
      </c>
      <c r="S401">
        <v>0.65004320000000004</v>
      </c>
      <c r="T401">
        <v>0.73558319999999999</v>
      </c>
      <c r="U401">
        <v>0.811083</v>
      </c>
      <c r="V401">
        <v>0.89422069999999998</v>
      </c>
      <c r="W401">
        <v>0.96787699999999999</v>
      </c>
      <c r="X401">
        <v>1.0925560000000001</v>
      </c>
      <c r="Y401">
        <v>1.133121</v>
      </c>
      <c r="Z401">
        <v>1.119</v>
      </c>
      <c r="AA401">
        <v>1.091361</v>
      </c>
      <c r="AB401">
        <v>0.99243040000000005</v>
      </c>
      <c r="AC401">
        <v>0.89878729999999996</v>
      </c>
      <c r="AD401">
        <v>0.76520650000000001</v>
      </c>
      <c r="AE401">
        <v>-6.0203699999999999E-2</v>
      </c>
      <c r="AF401">
        <v>-6.4113400000000001E-2</v>
      </c>
      <c r="AG401">
        <v>-6.7109299999999997E-2</v>
      </c>
      <c r="AH401">
        <v>-5.7806700000000003E-2</v>
      </c>
      <c r="AI401">
        <v>-5.1749299999999998E-2</v>
      </c>
      <c r="AJ401">
        <v>-3.2623899999999997E-2</v>
      </c>
      <c r="AK401">
        <v>-4.3216600000000001E-2</v>
      </c>
      <c r="AL401">
        <v>-4.8039800000000001E-2</v>
      </c>
      <c r="AM401">
        <v>-4.7176900000000001E-2</v>
      </c>
      <c r="AN401">
        <v>-3.576E-2</v>
      </c>
      <c r="AO401">
        <v>-3.2597099999999997E-2</v>
      </c>
      <c r="AP401">
        <v>-2.8452600000000002E-2</v>
      </c>
      <c r="AQ401">
        <v>-2.93818E-2</v>
      </c>
      <c r="AR401">
        <v>-1.86003E-2</v>
      </c>
      <c r="AS401">
        <v>-1.1551499999999999E-2</v>
      </c>
      <c r="AT401">
        <v>-5.6220000000000003E-3</v>
      </c>
      <c r="AU401">
        <v>-2.989E-4</v>
      </c>
      <c r="AV401">
        <v>-1.295E-2</v>
      </c>
      <c r="AW401">
        <v>-2.6603999999999999E-2</v>
      </c>
      <c r="AX401">
        <v>-1.6698399999999999E-2</v>
      </c>
      <c r="AY401">
        <v>-1.7061E-2</v>
      </c>
      <c r="AZ401">
        <v>-4.9889999999999997E-2</v>
      </c>
      <c r="BA401">
        <v>-5.2982899999999999E-2</v>
      </c>
      <c r="BB401">
        <v>-5.92057E-2</v>
      </c>
      <c r="BC401">
        <v>-4.4324500000000003E-2</v>
      </c>
      <c r="BD401">
        <v>-4.8585400000000001E-2</v>
      </c>
      <c r="BE401">
        <v>-5.29525E-2</v>
      </c>
      <c r="BF401">
        <v>-4.4633600000000002E-2</v>
      </c>
      <c r="BG401">
        <v>-3.9326899999999998E-2</v>
      </c>
      <c r="BH401">
        <v>-2.0808199999999999E-2</v>
      </c>
      <c r="BI401">
        <v>-3.1097300000000001E-2</v>
      </c>
      <c r="BJ401">
        <v>-3.3969399999999997E-2</v>
      </c>
      <c r="BK401">
        <v>-3.2641000000000003E-2</v>
      </c>
      <c r="BL401">
        <v>-2.1970699999999999E-2</v>
      </c>
      <c r="BM401">
        <v>-1.87195E-2</v>
      </c>
      <c r="BN401">
        <v>-1.3855299999999999E-2</v>
      </c>
      <c r="BO401">
        <v>-1.48994E-2</v>
      </c>
      <c r="BP401">
        <v>-3.8918999999999998E-3</v>
      </c>
      <c r="BQ401">
        <v>3.3620999999999998E-3</v>
      </c>
      <c r="BR401">
        <v>9.2618000000000006E-3</v>
      </c>
      <c r="BS401">
        <v>1.54833E-2</v>
      </c>
      <c r="BT401">
        <v>3.0037000000000002E-3</v>
      </c>
      <c r="BU401">
        <v>-1.0686299999999999E-2</v>
      </c>
      <c r="BV401">
        <v>-9.7989999999999991E-4</v>
      </c>
      <c r="BW401">
        <v>-1.3064999999999999E-3</v>
      </c>
      <c r="BX401">
        <v>-3.4436899999999999E-2</v>
      </c>
      <c r="BY401">
        <v>-3.7737800000000002E-2</v>
      </c>
      <c r="BZ401">
        <v>-4.5220999999999997E-2</v>
      </c>
      <c r="CA401">
        <v>-3.3326700000000001E-2</v>
      </c>
      <c r="CB401">
        <v>-3.7830700000000002E-2</v>
      </c>
      <c r="CC401">
        <v>-4.3147499999999998E-2</v>
      </c>
      <c r="CD401">
        <v>-3.5509899999999997E-2</v>
      </c>
      <c r="CE401">
        <v>-3.0723199999999999E-2</v>
      </c>
      <c r="CF401">
        <v>-1.2624700000000001E-2</v>
      </c>
      <c r="CG401">
        <v>-2.2703600000000001E-2</v>
      </c>
      <c r="CH401">
        <v>-2.4224200000000001E-2</v>
      </c>
      <c r="CI401">
        <v>-2.25734E-2</v>
      </c>
      <c r="CJ401">
        <v>-1.24203E-2</v>
      </c>
      <c r="CK401">
        <v>-9.1079999999999998E-3</v>
      </c>
      <c r="CL401">
        <v>-3.7452000000000002E-3</v>
      </c>
      <c r="CM401">
        <v>-4.8688999999999998E-3</v>
      </c>
      <c r="CN401">
        <v>6.2950000000000002E-3</v>
      </c>
      <c r="CO401">
        <v>1.3691200000000001E-2</v>
      </c>
      <c r="CP401">
        <v>1.9570299999999999E-2</v>
      </c>
      <c r="CQ401">
        <v>2.6414E-2</v>
      </c>
      <c r="CR401">
        <v>1.40532E-2</v>
      </c>
      <c r="CS401">
        <v>3.3829999999999998E-4</v>
      </c>
      <c r="CT401">
        <v>9.9066999999999992E-3</v>
      </c>
      <c r="CU401">
        <v>9.6048999999999995E-3</v>
      </c>
      <c r="CV401">
        <v>-2.3734100000000001E-2</v>
      </c>
      <c r="CW401">
        <v>-2.7179100000000001E-2</v>
      </c>
      <c r="CX401">
        <v>-3.5535299999999999E-2</v>
      </c>
      <c r="CY401">
        <v>-2.2328899999999999E-2</v>
      </c>
      <c r="CZ401">
        <v>-2.7076099999999999E-2</v>
      </c>
      <c r="DA401">
        <v>-3.3342499999999997E-2</v>
      </c>
      <c r="DB401">
        <v>-2.6386300000000001E-2</v>
      </c>
      <c r="DC401">
        <v>-2.2119400000000001E-2</v>
      </c>
      <c r="DD401">
        <v>-4.4410999999999999E-3</v>
      </c>
      <c r="DE401">
        <v>-1.43099E-2</v>
      </c>
      <c r="DF401">
        <v>-1.4479000000000001E-2</v>
      </c>
      <c r="DG401">
        <v>-1.25059E-2</v>
      </c>
      <c r="DH401">
        <v>-2.8700000000000002E-3</v>
      </c>
      <c r="DI401">
        <v>5.0359999999999999E-4</v>
      </c>
      <c r="DJ401">
        <v>6.3648000000000003E-3</v>
      </c>
      <c r="DK401">
        <v>5.1615000000000003E-3</v>
      </c>
      <c r="DL401">
        <v>1.6482E-2</v>
      </c>
      <c r="DM401">
        <v>2.4020300000000001E-2</v>
      </c>
      <c r="DN401">
        <v>2.98789E-2</v>
      </c>
      <c r="DO401">
        <v>3.7344799999999997E-2</v>
      </c>
      <c r="DP401">
        <v>2.5102699999999999E-2</v>
      </c>
      <c r="DQ401">
        <v>1.13629E-2</v>
      </c>
      <c r="DR401">
        <v>2.0793200000000001E-2</v>
      </c>
      <c r="DS401">
        <v>2.0516400000000001E-2</v>
      </c>
      <c r="DT401">
        <v>-1.3031299999999999E-2</v>
      </c>
      <c r="DU401">
        <v>-1.66204E-2</v>
      </c>
      <c r="DV401">
        <v>-2.5849500000000001E-2</v>
      </c>
      <c r="DW401">
        <v>-6.4498000000000003E-3</v>
      </c>
      <c r="DX401">
        <v>-1.15481E-2</v>
      </c>
      <c r="DY401">
        <v>-1.9185600000000001E-2</v>
      </c>
      <c r="DZ401">
        <v>-1.32132E-2</v>
      </c>
      <c r="EA401">
        <v>-9.6970000000000008E-3</v>
      </c>
      <c r="EB401">
        <v>7.3746000000000003E-3</v>
      </c>
      <c r="EC401">
        <v>-2.1906E-3</v>
      </c>
      <c r="ED401">
        <v>-4.0860000000000001E-4</v>
      </c>
      <c r="EE401">
        <v>2.0301E-3</v>
      </c>
      <c r="EF401">
        <v>1.09193E-2</v>
      </c>
      <c r="EG401">
        <v>1.43812E-2</v>
      </c>
      <c r="EH401">
        <v>2.09622E-2</v>
      </c>
      <c r="EI401">
        <v>1.9643899999999999E-2</v>
      </c>
      <c r="EJ401">
        <v>3.1190300000000001E-2</v>
      </c>
      <c r="EK401">
        <v>3.89339E-2</v>
      </c>
      <c r="EL401">
        <v>4.4762700000000002E-2</v>
      </c>
      <c r="EM401">
        <v>5.3127000000000001E-2</v>
      </c>
      <c r="EN401">
        <v>4.1056500000000003E-2</v>
      </c>
      <c r="EO401">
        <v>2.7280599999999999E-2</v>
      </c>
      <c r="EP401">
        <v>3.6511700000000001E-2</v>
      </c>
      <c r="EQ401">
        <v>3.6270799999999999E-2</v>
      </c>
      <c r="ER401">
        <v>2.4218E-3</v>
      </c>
      <c r="ES401">
        <v>-1.3753000000000001E-3</v>
      </c>
      <c r="ET401">
        <v>-1.1864899999999999E-2</v>
      </c>
      <c r="EU401">
        <v>63.27375</v>
      </c>
      <c r="EV401">
        <v>61.356879999999997</v>
      </c>
      <c r="EW401">
        <v>62.11786</v>
      </c>
      <c r="EX401">
        <v>61.74483</v>
      </c>
      <c r="EY401">
        <v>60.643389999999997</v>
      </c>
      <c r="EZ401">
        <v>60.102710000000002</v>
      </c>
      <c r="FA401">
        <v>59.48771</v>
      </c>
      <c r="FB401">
        <v>60.971519999999998</v>
      </c>
      <c r="FC401">
        <v>71.472539999999995</v>
      </c>
      <c r="FD401">
        <v>79.712710000000001</v>
      </c>
      <c r="FE401">
        <v>84.705039999999997</v>
      </c>
      <c r="FF401">
        <v>86.90804</v>
      </c>
      <c r="FG401">
        <v>89.828230000000005</v>
      </c>
      <c r="FH401">
        <v>92.551900000000003</v>
      </c>
      <c r="FI401">
        <v>92.999160000000003</v>
      </c>
      <c r="FJ401">
        <v>92.205160000000006</v>
      </c>
      <c r="FK401">
        <v>87.70487</v>
      </c>
      <c r="FL401">
        <v>81.242620000000002</v>
      </c>
      <c r="FM401">
        <v>78.210930000000005</v>
      </c>
      <c r="FN401">
        <v>74.558689999999999</v>
      </c>
      <c r="FO401">
        <v>73.181269999999998</v>
      </c>
      <c r="FP401">
        <v>71.856459999999998</v>
      </c>
      <c r="FQ401">
        <v>69.592240000000004</v>
      </c>
      <c r="FR401">
        <v>68.636939999999996</v>
      </c>
      <c r="FS401">
        <v>0.30157339999999999</v>
      </c>
      <c r="FT401">
        <v>1.32262E-2</v>
      </c>
      <c r="FU401">
        <v>1.6774500000000001E-2</v>
      </c>
    </row>
    <row r="402" spans="1:177" x14ac:dyDescent="0.2">
      <c r="A402" t="s">
        <v>226</v>
      </c>
      <c r="B402" t="s">
        <v>199</v>
      </c>
      <c r="C402" t="s">
        <v>273</v>
      </c>
      <c r="D402" s="32" t="s">
        <v>252</v>
      </c>
      <c r="E402" t="s">
        <v>220</v>
      </c>
      <c r="F402">
        <v>2535</v>
      </c>
      <c r="G402">
        <v>0.5988135</v>
      </c>
      <c r="H402">
        <v>0.52604139999999999</v>
      </c>
      <c r="I402">
        <v>0.47122419999999998</v>
      </c>
      <c r="J402">
        <v>0.4570708</v>
      </c>
      <c r="K402">
        <v>0.44353510000000002</v>
      </c>
      <c r="L402">
        <v>0.48287930000000001</v>
      </c>
      <c r="M402">
        <v>0.50767450000000003</v>
      </c>
      <c r="N402">
        <v>0.55977120000000002</v>
      </c>
      <c r="O402">
        <v>0.5919896</v>
      </c>
      <c r="P402">
        <v>0.59875389999999995</v>
      </c>
      <c r="Q402">
        <v>0.60040190000000004</v>
      </c>
      <c r="R402">
        <v>0.61561949999999999</v>
      </c>
      <c r="S402">
        <v>0.64385239999999999</v>
      </c>
      <c r="T402">
        <v>0.69429549999999995</v>
      </c>
      <c r="U402">
        <v>0.75943020000000006</v>
      </c>
      <c r="V402">
        <v>0.83328139999999995</v>
      </c>
      <c r="W402">
        <v>0.88776860000000002</v>
      </c>
      <c r="X402">
        <v>1.022168</v>
      </c>
      <c r="Y402">
        <v>1.043976</v>
      </c>
      <c r="Z402">
        <v>1.0553459999999999</v>
      </c>
      <c r="AA402">
        <v>1.018867</v>
      </c>
      <c r="AB402">
        <v>0.93652239999999998</v>
      </c>
      <c r="AC402">
        <v>0.83746810000000005</v>
      </c>
      <c r="AD402">
        <v>0.73121760000000002</v>
      </c>
      <c r="AE402">
        <v>-5.4577399999999998E-2</v>
      </c>
      <c r="AF402">
        <v>-6.5747100000000003E-2</v>
      </c>
      <c r="AG402">
        <v>-6.8070900000000004E-2</v>
      </c>
      <c r="AH402">
        <v>-6.0779300000000001E-2</v>
      </c>
      <c r="AI402">
        <v>-5.1210800000000001E-2</v>
      </c>
      <c r="AJ402">
        <v>-3.47506E-2</v>
      </c>
      <c r="AK402">
        <v>-3.9862599999999998E-2</v>
      </c>
      <c r="AL402">
        <v>-5.3116299999999998E-2</v>
      </c>
      <c r="AM402">
        <v>-5.1759399999999997E-2</v>
      </c>
      <c r="AN402">
        <v>-3.7380299999999998E-2</v>
      </c>
      <c r="AO402">
        <v>-2.8447400000000001E-2</v>
      </c>
      <c r="AP402">
        <v>-2.9675699999999999E-2</v>
      </c>
      <c r="AQ402">
        <v>-2.7486799999999999E-2</v>
      </c>
      <c r="AR402">
        <v>-1.6297499999999999E-2</v>
      </c>
      <c r="AS402">
        <v>-1.22028E-2</v>
      </c>
      <c r="AT402">
        <v>1.33755E-2</v>
      </c>
      <c r="AU402">
        <v>4.4117999999999996E-3</v>
      </c>
      <c r="AV402">
        <v>-1.5048499999999999E-2</v>
      </c>
      <c r="AW402">
        <v>-3.8519600000000001E-2</v>
      </c>
      <c r="AX402">
        <v>-2.3606800000000001E-2</v>
      </c>
      <c r="AY402">
        <v>-2.4203300000000001E-2</v>
      </c>
      <c r="AZ402">
        <v>-5.3200999999999998E-2</v>
      </c>
      <c r="BA402">
        <v>-6.0837200000000001E-2</v>
      </c>
      <c r="BB402">
        <v>-5.9760899999999999E-2</v>
      </c>
      <c r="BC402">
        <v>-3.8418500000000001E-2</v>
      </c>
      <c r="BD402">
        <v>-4.94934E-2</v>
      </c>
      <c r="BE402">
        <v>-5.3354899999999997E-2</v>
      </c>
      <c r="BF402">
        <v>-4.5485100000000001E-2</v>
      </c>
      <c r="BG402">
        <v>-3.8650299999999999E-2</v>
      </c>
      <c r="BH402">
        <v>-2.1918099999999999E-2</v>
      </c>
      <c r="BI402">
        <v>-2.71688E-2</v>
      </c>
      <c r="BJ402">
        <v>-3.9573799999999999E-2</v>
      </c>
      <c r="BK402">
        <v>-3.74699E-2</v>
      </c>
      <c r="BL402">
        <v>-2.2134000000000001E-2</v>
      </c>
      <c r="BM402">
        <v>-1.2755000000000001E-2</v>
      </c>
      <c r="BN402">
        <v>-1.28088E-2</v>
      </c>
      <c r="BO402">
        <v>-1.11787E-2</v>
      </c>
      <c r="BP402">
        <v>8.2180000000000003E-4</v>
      </c>
      <c r="BQ402">
        <v>5.7745000000000001E-3</v>
      </c>
      <c r="BR402">
        <v>3.11658E-2</v>
      </c>
      <c r="BS402">
        <v>2.27593E-2</v>
      </c>
      <c r="BT402">
        <v>3.5588999999999998E-3</v>
      </c>
      <c r="BU402">
        <v>-2.0147999999999999E-2</v>
      </c>
      <c r="BV402">
        <v>-5.1324999999999999E-3</v>
      </c>
      <c r="BW402">
        <v>-6.5335000000000002E-3</v>
      </c>
      <c r="BX402">
        <v>-3.66697E-2</v>
      </c>
      <c r="BY402">
        <v>-4.4320400000000003E-2</v>
      </c>
      <c r="BZ402">
        <v>-4.5372200000000001E-2</v>
      </c>
      <c r="CA402">
        <v>-2.7226899999999998E-2</v>
      </c>
      <c r="CB402">
        <v>-3.8236199999999998E-2</v>
      </c>
      <c r="CC402">
        <v>-4.3162699999999998E-2</v>
      </c>
      <c r="CD402">
        <v>-3.4892399999999997E-2</v>
      </c>
      <c r="CE402">
        <v>-2.9950999999999998E-2</v>
      </c>
      <c r="CF402">
        <v>-1.30303E-2</v>
      </c>
      <c r="CG402">
        <v>-1.83771E-2</v>
      </c>
      <c r="CH402">
        <v>-3.0194200000000001E-2</v>
      </c>
      <c r="CI402">
        <v>-2.7573E-2</v>
      </c>
      <c r="CJ402">
        <v>-1.15745E-2</v>
      </c>
      <c r="CK402">
        <v>-1.8864999999999999E-3</v>
      </c>
      <c r="CL402">
        <v>-1.1268999999999999E-3</v>
      </c>
      <c r="CM402">
        <v>1.1620000000000001E-4</v>
      </c>
      <c r="CN402">
        <v>1.26786E-2</v>
      </c>
      <c r="CO402">
        <v>1.8225499999999999E-2</v>
      </c>
      <c r="CP402">
        <v>4.34873E-2</v>
      </c>
      <c r="CQ402">
        <v>3.54668E-2</v>
      </c>
      <c r="CR402">
        <v>1.64464E-2</v>
      </c>
      <c r="CS402">
        <v>-7.4238000000000004E-3</v>
      </c>
      <c r="CT402">
        <v>7.6626999999999997E-3</v>
      </c>
      <c r="CU402">
        <v>5.7045999999999998E-3</v>
      </c>
      <c r="CV402">
        <v>-2.5220200000000002E-2</v>
      </c>
      <c r="CW402">
        <v>-3.2880899999999998E-2</v>
      </c>
      <c r="CX402">
        <v>-3.5406699999999999E-2</v>
      </c>
      <c r="CY402">
        <v>-1.6035299999999999E-2</v>
      </c>
      <c r="CZ402">
        <v>-2.69789E-2</v>
      </c>
      <c r="DA402">
        <v>-3.29705E-2</v>
      </c>
      <c r="DB402">
        <v>-2.42997E-2</v>
      </c>
      <c r="DC402">
        <v>-2.1251699999999998E-2</v>
      </c>
      <c r="DD402">
        <v>-4.1425000000000003E-3</v>
      </c>
      <c r="DE402">
        <v>-9.5854000000000009E-3</v>
      </c>
      <c r="DF402">
        <v>-2.0814699999999998E-2</v>
      </c>
      <c r="DG402">
        <v>-1.76761E-2</v>
      </c>
      <c r="DH402">
        <v>-1.0150000000000001E-3</v>
      </c>
      <c r="DI402">
        <v>8.9820999999999998E-3</v>
      </c>
      <c r="DJ402">
        <v>1.05551E-2</v>
      </c>
      <c r="DK402">
        <v>1.14111E-2</v>
      </c>
      <c r="DL402">
        <v>2.4535499999999998E-2</v>
      </c>
      <c r="DM402">
        <v>3.0676499999999999E-2</v>
      </c>
      <c r="DN402">
        <v>5.5808900000000002E-2</v>
      </c>
      <c r="DO402">
        <v>4.81742E-2</v>
      </c>
      <c r="DP402">
        <v>2.93338E-2</v>
      </c>
      <c r="DQ402">
        <v>5.3003E-3</v>
      </c>
      <c r="DR402">
        <v>2.0458E-2</v>
      </c>
      <c r="DS402">
        <v>1.79426E-2</v>
      </c>
      <c r="DT402">
        <v>-1.37707E-2</v>
      </c>
      <c r="DU402">
        <v>-2.1441399999999999E-2</v>
      </c>
      <c r="DV402">
        <v>-2.5441100000000001E-2</v>
      </c>
      <c r="DW402">
        <v>1.236E-4</v>
      </c>
      <c r="DX402">
        <v>-1.0725200000000001E-2</v>
      </c>
      <c r="DY402">
        <v>-1.82545E-2</v>
      </c>
      <c r="DZ402">
        <v>-9.0054999999999996E-3</v>
      </c>
      <c r="EA402">
        <v>-8.6913000000000008E-3</v>
      </c>
      <c r="EB402">
        <v>8.6899999999999998E-3</v>
      </c>
      <c r="EC402">
        <v>3.1083999999999999E-3</v>
      </c>
      <c r="ED402">
        <v>-7.2721000000000001E-3</v>
      </c>
      <c r="EE402">
        <v>-3.3866E-3</v>
      </c>
      <c r="EF402">
        <v>1.4231300000000001E-2</v>
      </c>
      <c r="EG402">
        <v>2.4674499999999999E-2</v>
      </c>
      <c r="EH402">
        <v>2.7421999999999998E-2</v>
      </c>
      <c r="EI402">
        <v>2.77191E-2</v>
      </c>
      <c r="EJ402">
        <v>4.1654799999999999E-2</v>
      </c>
      <c r="EK402">
        <v>4.8653799999999997E-2</v>
      </c>
      <c r="EL402">
        <v>7.3599200000000004E-2</v>
      </c>
      <c r="EM402">
        <v>6.6521800000000006E-2</v>
      </c>
      <c r="EN402">
        <v>4.7941299999999999E-2</v>
      </c>
      <c r="EO402">
        <v>2.3671899999999999E-2</v>
      </c>
      <c r="EP402">
        <v>3.89322E-2</v>
      </c>
      <c r="EQ402">
        <v>3.5612400000000002E-2</v>
      </c>
      <c r="ER402">
        <v>2.7604999999999999E-3</v>
      </c>
      <c r="ES402">
        <v>-4.9246000000000003E-3</v>
      </c>
      <c r="ET402">
        <v>-1.10524E-2</v>
      </c>
      <c r="EU402">
        <v>63.702959999999997</v>
      </c>
      <c r="EV402">
        <v>62.055759999999999</v>
      </c>
      <c r="EW402">
        <v>63.409350000000003</v>
      </c>
      <c r="EX402">
        <v>63.251559999999998</v>
      </c>
      <c r="EY402">
        <v>61.630409999999998</v>
      </c>
      <c r="EZ402">
        <v>60.829140000000002</v>
      </c>
      <c r="FA402">
        <v>60.22345</v>
      </c>
      <c r="FB402">
        <v>62.227260000000001</v>
      </c>
      <c r="FC402">
        <v>72.986440000000002</v>
      </c>
      <c r="FD402">
        <v>81.20402</v>
      </c>
      <c r="FE402">
        <v>86.286990000000003</v>
      </c>
      <c r="FF402">
        <v>87.262950000000004</v>
      </c>
      <c r="FG402">
        <v>90.184690000000003</v>
      </c>
      <c r="FH402">
        <v>92.844759999999994</v>
      </c>
      <c r="FI402">
        <v>93.262519999999995</v>
      </c>
      <c r="FJ402">
        <v>91.793610000000001</v>
      </c>
      <c r="FK402">
        <v>86.782870000000003</v>
      </c>
      <c r="FL402">
        <v>80.082629999999995</v>
      </c>
      <c r="FM402">
        <v>77.224720000000005</v>
      </c>
      <c r="FN402">
        <v>75.002809999999997</v>
      </c>
      <c r="FO402">
        <v>73.787379999999999</v>
      </c>
      <c r="FP402">
        <v>72.597790000000003</v>
      </c>
      <c r="FQ402">
        <v>70.286000000000001</v>
      </c>
      <c r="FR402">
        <v>69.297229999999999</v>
      </c>
      <c r="FS402">
        <v>0.316743</v>
      </c>
      <c r="FT402">
        <v>1.3655E-2</v>
      </c>
      <c r="FU402">
        <v>1.9258000000000001E-2</v>
      </c>
    </row>
    <row r="403" spans="1:177" x14ac:dyDescent="0.2">
      <c r="A403" t="s">
        <v>226</v>
      </c>
      <c r="B403" t="s">
        <v>199</v>
      </c>
      <c r="C403" t="s">
        <v>273</v>
      </c>
      <c r="D403" s="32" t="s">
        <v>252</v>
      </c>
      <c r="E403" t="s">
        <v>221</v>
      </c>
      <c r="F403">
        <v>1745</v>
      </c>
      <c r="G403">
        <v>0.60811700000000002</v>
      </c>
      <c r="H403">
        <v>0.56355560000000005</v>
      </c>
      <c r="I403">
        <v>0.51084490000000005</v>
      </c>
      <c r="J403">
        <v>0.50936130000000002</v>
      </c>
      <c r="K403">
        <v>0.5114554</v>
      </c>
      <c r="L403">
        <v>0.5694842</v>
      </c>
      <c r="M403">
        <v>0.61631349999999996</v>
      </c>
      <c r="N403">
        <v>0.64779719999999996</v>
      </c>
      <c r="O403">
        <v>0.64412159999999996</v>
      </c>
      <c r="P403">
        <v>0.60397599999999996</v>
      </c>
      <c r="Q403">
        <v>0.57741339999999997</v>
      </c>
      <c r="R403">
        <v>0.60124809999999995</v>
      </c>
      <c r="S403">
        <v>0.66050909999999996</v>
      </c>
      <c r="T403">
        <v>0.79176800000000003</v>
      </c>
      <c r="U403">
        <v>0.88370720000000003</v>
      </c>
      <c r="V403">
        <v>0.97360789999999997</v>
      </c>
      <c r="W403">
        <v>1.076832</v>
      </c>
      <c r="X403">
        <v>1.187489</v>
      </c>
      <c r="Y403">
        <v>1.255641</v>
      </c>
      <c r="Z403">
        <v>1.206844</v>
      </c>
      <c r="AA403">
        <v>1.1909799999999999</v>
      </c>
      <c r="AB403">
        <v>1.0717399999999999</v>
      </c>
      <c r="AC403">
        <v>0.98708739999999995</v>
      </c>
      <c r="AD403">
        <v>0.81456419999999996</v>
      </c>
      <c r="AE403">
        <v>-8.4936399999999995E-2</v>
      </c>
      <c r="AF403">
        <v>-7.9419400000000001E-2</v>
      </c>
      <c r="AG403">
        <v>-8.3644800000000005E-2</v>
      </c>
      <c r="AH403">
        <v>-7.2373499999999993E-2</v>
      </c>
      <c r="AI403">
        <v>-6.9191799999999998E-2</v>
      </c>
      <c r="AJ403">
        <v>-4.8591299999999997E-2</v>
      </c>
      <c r="AK403">
        <v>-6.7043800000000001E-2</v>
      </c>
      <c r="AL403">
        <v>-6.1437600000000002E-2</v>
      </c>
      <c r="AM403">
        <v>-6.1813100000000003E-2</v>
      </c>
      <c r="AN403">
        <v>-5.6425200000000002E-2</v>
      </c>
      <c r="AO403">
        <v>-6.1998200000000003E-2</v>
      </c>
      <c r="AP403">
        <v>-5.0764999999999998E-2</v>
      </c>
      <c r="AQ403">
        <v>-5.69787E-2</v>
      </c>
      <c r="AR403">
        <v>-4.8321000000000003E-2</v>
      </c>
      <c r="AS403">
        <v>-3.5326999999999997E-2</v>
      </c>
      <c r="AT403">
        <v>-6.4239299999999999E-2</v>
      </c>
      <c r="AU403">
        <v>-3.6119800000000001E-2</v>
      </c>
      <c r="AV403">
        <v>-3.9365999999999998E-2</v>
      </c>
      <c r="AW403">
        <v>-3.6801800000000003E-2</v>
      </c>
      <c r="AX403">
        <v>-3.5657500000000002E-2</v>
      </c>
      <c r="AY403">
        <v>-3.59738E-2</v>
      </c>
      <c r="AZ403">
        <v>-7.01151E-2</v>
      </c>
      <c r="BA403">
        <v>-6.3575999999999994E-2</v>
      </c>
      <c r="BB403">
        <v>-7.6580300000000004E-2</v>
      </c>
      <c r="BC403">
        <v>-5.7985000000000002E-2</v>
      </c>
      <c r="BD403">
        <v>-5.21818E-2</v>
      </c>
      <c r="BE403">
        <v>-5.7637399999999998E-2</v>
      </c>
      <c r="BF403">
        <v>-4.9470300000000002E-2</v>
      </c>
      <c r="BG403">
        <v>-4.5975700000000001E-2</v>
      </c>
      <c r="BH403">
        <v>-2.65179E-2</v>
      </c>
      <c r="BI403">
        <v>-4.3941500000000001E-2</v>
      </c>
      <c r="BJ403">
        <v>-3.3127700000000003E-2</v>
      </c>
      <c r="BK403">
        <v>-3.3339199999999999E-2</v>
      </c>
      <c r="BL403">
        <v>-3.1084299999999999E-2</v>
      </c>
      <c r="BM403">
        <v>-3.6686900000000001E-2</v>
      </c>
      <c r="BN403">
        <v>-2.5318899999999998E-2</v>
      </c>
      <c r="BO403">
        <v>-3.07563E-2</v>
      </c>
      <c r="BP403">
        <v>-2.2157199999999998E-2</v>
      </c>
      <c r="BQ403">
        <v>-1.04809E-2</v>
      </c>
      <c r="BR403">
        <v>-3.8559400000000001E-2</v>
      </c>
      <c r="BS403">
        <v>-8.1668000000000001E-3</v>
      </c>
      <c r="BT403">
        <v>-1.0832E-2</v>
      </c>
      <c r="BU403">
        <v>-7.9138000000000003E-3</v>
      </c>
      <c r="BV403">
        <v>-7.2740000000000001E-3</v>
      </c>
      <c r="BW403">
        <v>-6.306E-3</v>
      </c>
      <c r="BX403">
        <v>-4.0475400000000002E-2</v>
      </c>
      <c r="BY403">
        <v>-3.5311299999999997E-2</v>
      </c>
      <c r="BZ403">
        <v>-5.0694000000000003E-2</v>
      </c>
      <c r="CA403">
        <v>-3.9318499999999999E-2</v>
      </c>
      <c r="CB403">
        <v>-3.3317199999999998E-2</v>
      </c>
      <c r="CC403">
        <v>-3.9624699999999999E-2</v>
      </c>
      <c r="CD403">
        <v>-3.3607699999999997E-2</v>
      </c>
      <c r="CE403">
        <v>-2.9896300000000001E-2</v>
      </c>
      <c r="CF403">
        <v>-1.123E-2</v>
      </c>
      <c r="CG403">
        <v>-2.7940900000000001E-2</v>
      </c>
      <c r="CH403">
        <v>-1.3520300000000001E-2</v>
      </c>
      <c r="CI403">
        <v>-1.36183E-2</v>
      </c>
      <c r="CJ403">
        <v>-1.35332E-2</v>
      </c>
      <c r="CK403">
        <v>-1.9156300000000001E-2</v>
      </c>
      <c r="CL403">
        <v>-7.6949999999999996E-3</v>
      </c>
      <c r="CM403">
        <v>-1.25948E-2</v>
      </c>
      <c r="CN403">
        <v>-4.0362000000000002E-3</v>
      </c>
      <c r="CO403">
        <v>6.7275E-3</v>
      </c>
      <c r="CP403">
        <v>-2.07736E-2</v>
      </c>
      <c r="CQ403">
        <v>1.1193399999999999E-2</v>
      </c>
      <c r="CR403">
        <v>8.9306000000000003E-3</v>
      </c>
      <c r="CS403">
        <v>1.2094000000000001E-2</v>
      </c>
      <c r="CT403">
        <v>1.23844E-2</v>
      </c>
      <c r="CU403">
        <v>1.4241800000000001E-2</v>
      </c>
      <c r="CV403">
        <v>-1.9946999999999999E-2</v>
      </c>
      <c r="CW403">
        <v>-1.5735300000000001E-2</v>
      </c>
      <c r="CX403">
        <v>-3.2765200000000001E-2</v>
      </c>
      <c r="CY403">
        <v>-2.0652E-2</v>
      </c>
      <c r="CZ403">
        <v>-1.44525E-2</v>
      </c>
      <c r="DA403">
        <v>-2.1611999999999999E-2</v>
      </c>
      <c r="DB403">
        <v>-1.7745E-2</v>
      </c>
      <c r="DC403">
        <v>-1.38169E-2</v>
      </c>
      <c r="DD403">
        <v>4.0578999999999997E-3</v>
      </c>
      <c r="DE403">
        <v>-1.1940299999999999E-2</v>
      </c>
      <c r="DF403">
        <v>6.0870000000000004E-3</v>
      </c>
      <c r="DG403">
        <v>6.1027E-3</v>
      </c>
      <c r="DH403">
        <v>4.0178000000000002E-3</v>
      </c>
      <c r="DI403">
        <v>-1.6257999999999999E-3</v>
      </c>
      <c r="DJ403">
        <v>9.9288999999999992E-3</v>
      </c>
      <c r="DK403">
        <v>5.5668000000000002E-3</v>
      </c>
      <c r="DL403">
        <v>1.4084899999999999E-2</v>
      </c>
      <c r="DM403">
        <v>2.39358E-2</v>
      </c>
      <c r="DN403">
        <v>-2.9878000000000001E-3</v>
      </c>
      <c r="DO403">
        <v>3.0553500000000001E-2</v>
      </c>
      <c r="DP403">
        <v>2.8693199999999999E-2</v>
      </c>
      <c r="DQ403">
        <v>3.2101699999999997E-2</v>
      </c>
      <c r="DR403">
        <v>3.2042800000000003E-2</v>
      </c>
      <c r="DS403">
        <v>3.47897E-2</v>
      </c>
      <c r="DT403">
        <v>5.8140000000000004E-4</v>
      </c>
      <c r="DU403">
        <v>3.8406999999999998E-3</v>
      </c>
      <c r="DV403">
        <v>-1.48364E-2</v>
      </c>
      <c r="DW403">
        <v>6.2994000000000001E-3</v>
      </c>
      <c r="DX403">
        <v>1.2784999999999999E-2</v>
      </c>
      <c r="DY403">
        <v>4.3955000000000001E-3</v>
      </c>
      <c r="DZ403">
        <v>5.1580999999999997E-3</v>
      </c>
      <c r="EA403">
        <v>9.3991000000000005E-3</v>
      </c>
      <c r="EB403">
        <v>2.61313E-2</v>
      </c>
      <c r="EC403">
        <v>1.1162E-2</v>
      </c>
      <c r="ED403">
        <v>3.4396900000000001E-2</v>
      </c>
      <c r="EE403">
        <v>3.4576500000000003E-2</v>
      </c>
      <c r="EF403">
        <v>2.9358700000000001E-2</v>
      </c>
      <c r="EG403">
        <v>2.3685600000000001E-2</v>
      </c>
      <c r="EH403">
        <v>3.5374999999999997E-2</v>
      </c>
      <c r="EI403">
        <v>3.1789199999999997E-2</v>
      </c>
      <c r="EJ403">
        <v>4.0248699999999998E-2</v>
      </c>
      <c r="EK403">
        <v>4.8781900000000003E-2</v>
      </c>
      <c r="EL403">
        <v>2.26921E-2</v>
      </c>
      <c r="EM403">
        <v>5.8506500000000003E-2</v>
      </c>
      <c r="EN403">
        <v>5.7227300000000002E-2</v>
      </c>
      <c r="EO403">
        <v>6.0989700000000001E-2</v>
      </c>
      <c r="EP403">
        <v>6.0426300000000002E-2</v>
      </c>
      <c r="EQ403">
        <v>6.4457500000000001E-2</v>
      </c>
      <c r="ER403">
        <v>3.0221100000000001E-2</v>
      </c>
      <c r="ES403">
        <v>3.2105399999999999E-2</v>
      </c>
      <c r="ET403">
        <v>1.10499E-2</v>
      </c>
      <c r="EU403">
        <v>62.663330000000002</v>
      </c>
      <c r="EV403">
        <v>60.362789999999997</v>
      </c>
      <c r="EW403">
        <v>60.276260000000001</v>
      </c>
      <c r="EX403">
        <v>59.602249999999998</v>
      </c>
      <c r="EY403">
        <v>59.239690000000003</v>
      </c>
      <c r="EZ403">
        <v>59.068429999999999</v>
      </c>
      <c r="FA403">
        <v>58.441980000000001</v>
      </c>
      <c r="FB403">
        <v>59.188699999999997</v>
      </c>
      <c r="FC403">
        <v>69.319800000000001</v>
      </c>
      <c r="FD403">
        <v>77.590389999999999</v>
      </c>
      <c r="FE403">
        <v>82.457179999999994</v>
      </c>
      <c r="FF403">
        <v>86.416200000000003</v>
      </c>
      <c r="FG403">
        <v>89.338279999999997</v>
      </c>
      <c r="FH403">
        <v>92.152389999999997</v>
      </c>
      <c r="FI403">
        <v>92.647580000000005</v>
      </c>
      <c r="FJ403">
        <v>92.816770000000005</v>
      </c>
      <c r="FK403">
        <v>89.031670000000005</v>
      </c>
      <c r="FL403">
        <v>82.902349999999998</v>
      </c>
      <c r="FM403">
        <v>79.620459999999994</v>
      </c>
      <c r="FN403">
        <v>73.930239999999998</v>
      </c>
      <c r="FO403">
        <v>72.319209999999998</v>
      </c>
      <c r="FP403">
        <v>70.800470000000004</v>
      </c>
      <c r="FQ403">
        <v>68.602789999999999</v>
      </c>
      <c r="FR403">
        <v>67.697779999999995</v>
      </c>
      <c r="FS403">
        <v>0.57295119999999999</v>
      </c>
      <c r="FT403">
        <v>2.5310099999999999E-2</v>
      </c>
      <c r="FU403">
        <v>3.08078E-2</v>
      </c>
    </row>
    <row r="404" spans="1:177" x14ac:dyDescent="0.2">
      <c r="A404" t="s">
        <v>226</v>
      </c>
      <c r="B404" t="s">
        <v>199</v>
      </c>
      <c r="C404" t="s">
        <v>273</v>
      </c>
      <c r="D404" s="32" t="s">
        <v>241</v>
      </c>
      <c r="E404" t="s">
        <v>219</v>
      </c>
      <c r="F404">
        <v>4086</v>
      </c>
      <c r="G404">
        <v>0.77392300000000003</v>
      </c>
      <c r="H404">
        <v>0.69812730000000001</v>
      </c>
      <c r="I404">
        <v>0.63647410000000004</v>
      </c>
      <c r="J404">
        <v>0.60596510000000003</v>
      </c>
      <c r="K404">
        <v>0.57153399999999999</v>
      </c>
      <c r="L404">
        <v>0.60331900000000005</v>
      </c>
      <c r="M404">
        <v>0.6230097</v>
      </c>
      <c r="N404">
        <v>0.69947029999999999</v>
      </c>
      <c r="O404">
        <v>0.6916253</v>
      </c>
      <c r="P404">
        <v>0.67476999999999998</v>
      </c>
      <c r="Q404">
        <v>0.64673630000000004</v>
      </c>
      <c r="R404">
        <v>0.65951130000000002</v>
      </c>
      <c r="S404">
        <v>0.68495870000000003</v>
      </c>
      <c r="T404">
        <v>0.78696900000000003</v>
      </c>
      <c r="U404">
        <v>0.87096759999999995</v>
      </c>
      <c r="V404">
        <v>0.98739719999999997</v>
      </c>
      <c r="W404">
        <v>1.085053</v>
      </c>
      <c r="X404">
        <v>1.179494</v>
      </c>
      <c r="Y404">
        <v>1.3138879999999999</v>
      </c>
      <c r="Z404">
        <v>1.3115829999999999</v>
      </c>
      <c r="AA404">
        <v>1.237579</v>
      </c>
      <c r="AB404">
        <v>1.117715</v>
      </c>
      <c r="AC404">
        <v>0.99052110000000004</v>
      </c>
      <c r="AD404">
        <v>0.88317809999999997</v>
      </c>
      <c r="AE404">
        <v>-0.10112980000000001</v>
      </c>
      <c r="AF404">
        <v>-0.1134479</v>
      </c>
      <c r="AG404">
        <v>-0.122015</v>
      </c>
      <c r="AH404">
        <v>-0.1179872</v>
      </c>
      <c r="AI404">
        <v>-0.1428276</v>
      </c>
      <c r="AJ404">
        <v>-0.12821959999999999</v>
      </c>
      <c r="AK404">
        <v>-0.16155510000000001</v>
      </c>
      <c r="AL404">
        <v>-0.15630820000000001</v>
      </c>
      <c r="AM404">
        <v>-0.1332005</v>
      </c>
      <c r="AN404">
        <v>-0.11201849999999999</v>
      </c>
      <c r="AO404">
        <v>-0.1470649</v>
      </c>
      <c r="AP404">
        <v>-0.1530107</v>
      </c>
      <c r="AQ404">
        <v>-0.18507000000000001</v>
      </c>
      <c r="AR404">
        <v>-0.10361769999999999</v>
      </c>
      <c r="AS404">
        <v>-9.2273300000000003E-2</v>
      </c>
      <c r="AT404">
        <v>-3.8495399999999999E-2</v>
      </c>
      <c r="AU404">
        <v>-4.8676499999999998E-2</v>
      </c>
      <c r="AV404">
        <v>-6.1598300000000002E-2</v>
      </c>
      <c r="AW404">
        <v>-9.6238299999999999E-2</v>
      </c>
      <c r="AX404">
        <v>-0.13467680000000001</v>
      </c>
      <c r="AY404">
        <v>-0.13374469999999999</v>
      </c>
      <c r="AZ404">
        <v>-0.1461239</v>
      </c>
      <c r="BA404">
        <v>-0.11497499999999999</v>
      </c>
      <c r="BB404">
        <v>-0.11725969999999999</v>
      </c>
      <c r="BC404">
        <v>-5.4758800000000003E-2</v>
      </c>
      <c r="BD404">
        <v>-6.7761299999999997E-2</v>
      </c>
      <c r="BE404">
        <v>-7.3964000000000002E-2</v>
      </c>
      <c r="BF404">
        <v>-7.0575799999999994E-2</v>
      </c>
      <c r="BG404">
        <v>-9.4918699999999995E-2</v>
      </c>
      <c r="BH404">
        <v>-7.9494599999999999E-2</v>
      </c>
      <c r="BI404">
        <v>-0.1134556</v>
      </c>
      <c r="BJ404">
        <v>-0.1081656</v>
      </c>
      <c r="BK404">
        <v>-8.2733799999999996E-2</v>
      </c>
      <c r="BL404">
        <v>-6.0671299999999997E-2</v>
      </c>
      <c r="BM404">
        <v>-9.1935100000000006E-2</v>
      </c>
      <c r="BN404">
        <v>-9.3629100000000007E-2</v>
      </c>
      <c r="BO404">
        <v>-0.1231273</v>
      </c>
      <c r="BP404">
        <v>-4.6791699999999999E-2</v>
      </c>
      <c r="BQ404">
        <v>-3.1070400000000001E-2</v>
      </c>
      <c r="BR404">
        <v>1.9523100000000002E-2</v>
      </c>
      <c r="BS404">
        <v>9.7832000000000006E-3</v>
      </c>
      <c r="BT404">
        <v>-5.1070000000000004E-3</v>
      </c>
      <c r="BU404">
        <v>-3.8545099999999999E-2</v>
      </c>
      <c r="BV404">
        <v>-7.9843200000000003E-2</v>
      </c>
      <c r="BW404">
        <v>-8.1674899999999995E-2</v>
      </c>
      <c r="BX404">
        <v>-8.8321200000000002E-2</v>
      </c>
      <c r="BY404">
        <v>-6.16371E-2</v>
      </c>
      <c r="BZ404">
        <v>-6.6368499999999997E-2</v>
      </c>
      <c r="CA404">
        <v>-2.26424E-2</v>
      </c>
      <c r="CB404">
        <v>-3.6118900000000002E-2</v>
      </c>
      <c r="CC404">
        <v>-4.0684100000000001E-2</v>
      </c>
      <c r="CD404">
        <v>-3.7738899999999999E-2</v>
      </c>
      <c r="CE404">
        <v>-6.1737100000000003E-2</v>
      </c>
      <c r="CF404">
        <v>-4.5747799999999998E-2</v>
      </c>
      <c r="CG404">
        <v>-8.0142000000000005E-2</v>
      </c>
      <c r="CH404">
        <v>-7.4822200000000005E-2</v>
      </c>
      <c r="CI404">
        <v>-4.7780700000000002E-2</v>
      </c>
      <c r="CJ404">
        <v>-2.51083E-2</v>
      </c>
      <c r="CK404">
        <v>-5.3752300000000003E-2</v>
      </c>
      <c r="CL404">
        <v>-5.25015E-2</v>
      </c>
      <c r="CM404">
        <v>-8.0226000000000006E-2</v>
      </c>
      <c r="CN404">
        <v>-7.4342999999999996E-3</v>
      </c>
      <c r="CO404">
        <v>1.13186E-2</v>
      </c>
      <c r="CP404">
        <v>5.9706500000000003E-2</v>
      </c>
      <c r="CQ404">
        <v>5.02721E-2</v>
      </c>
      <c r="CR404">
        <v>3.4018699999999999E-2</v>
      </c>
      <c r="CS404">
        <v>1.413E-3</v>
      </c>
      <c r="CT404">
        <v>-4.1865600000000003E-2</v>
      </c>
      <c r="CU404">
        <v>-4.5611499999999999E-2</v>
      </c>
      <c r="CV404">
        <v>-4.8287200000000002E-2</v>
      </c>
      <c r="CW404">
        <v>-2.4695399999999999E-2</v>
      </c>
      <c r="CX404">
        <v>-3.11214E-2</v>
      </c>
      <c r="CY404">
        <v>9.4740999999999992E-3</v>
      </c>
      <c r="CZ404">
        <v>-4.4765999999999999E-3</v>
      </c>
      <c r="DA404">
        <v>-7.4041000000000003E-3</v>
      </c>
      <c r="DB404">
        <v>-4.9018999999999998E-3</v>
      </c>
      <c r="DC404">
        <v>-2.8555500000000001E-2</v>
      </c>
      <c r="DD404">
        <v>-1.2001E-2</v>
      </c>
      <c r="DE404">
        <v>-4.6828300000000003E-2</v>
      </c>
      <c r="DF404">
        <v>-4.1478800000000003E-2</v>
      </c>
      <c r="DG404">
        <v>-1.28276E-2</v>
      </c>
      <c r="DH404">
        <v>1.04546E-2</v>
      </c>
      <c r="DI404">
        <v>-1.55695E-2</v>
      </c>
      <c r="DJ404">
        <v>-1.1374E-2</v>
      </c>
      <c r="DK404">
        <v>-3.7324700000000002E-2</v>
      </c>
      <c r="DL404">
        <v>3.1923199999999999E-2</v>
      </c>
      <c r="DM404">
        <v>5.3707600000000001E-2</v>
      </c>
      <c r="DN404">
        <v>9.9889900000000004E-2</v>
      </c>
      <c r="DO404">
        <v>9.0761099999999997E-2</v>
      </c>
      <c r="DP404">
        <v>7.3144399999999998E-2</v>
      </c>
      <c r="DQ404">
        <v>4.1371100000000001E-2</v>
      </c>
      <c r="DR404">
        <v>-3.888E-3</v>
      </c>
      <c r="DS404">
        <v>-9.5481999999999997E-3</v>
      </c>
      <c r="DT404">
        <v>-8.2532000000000005E-3</v>
      </c>
      <c r="DU404">
        <v>1.22463E-2</v>
      </c>
      <c r="DV404">
        <v>4.1257000000000004E-3</v>
      </c>
      <c r="DW404">
        <v>5.5845100000000002E-2</v>
      </c>
      <c r="DX404">
        <v>4.1209999999999997E-2</v>
      </c>
      <c r="DY404">
        <v>4.06469E-2</v>
      </c>
      <c r="DZ404">
        <v>4.2509499999999999E-2</v>
      </c>
      <c r="EA404">
        <v>1.93534E-2</v>
      </c>
      <c r="EB404">
        <v>3.6724100000000003E-2</v>
      </c>
      <c r="EC404">
        <v>1.2712000000000001E-3</v>
      </c>
      <c r="ED404">
        <v>6.6636999999999998E-3</v>
      </c>
      <c r="EE404">
        <v>3.7639199999999998E-2</v>
      </c>
      <c r="EF404">
        <v>6.18019E-2</v>
      </c>
      <c r="EG404">
        <v>3.9560400000000003E-2</v>
      </c>
      <c r="EH404">
        <v>4.8007599999999997E-2</v>
      </c>
      <c r="EI404">
        <v>2.4618000000000001E-2</v>
      </c>
      <c r="EJ404">
        <v>8.87492E-2</v>
      </c>
      <c r="EK404">
        <v>0.1149105</v>
      </c>
      <c r="EL404">
        <v>0.1579084</v>
      </c>
      <c r="EM404">
        <v>0.14922070000000001</v>
      </c>
      <c r="EN404">
        <v>0.12963569999999999</v>
      </c>
      <c r="EO404">
        <v>9.9064299999999994E-2</v>
      </c>
      <c r="EP404">
        <v>5.0945499999999998E-2</v>
      </c>
      <c r="EQ404">
        <v>4.25216E-2</v>
      </c>
      <c r="ER404">
        <v>4.9549500000000003E-2</v>
      </c>
      <c r="ES404">
        <v>6.5584199999999995E-2</v>
      </c>
      <c r="ET404">
        <v>5.5016900000000001E-2</v>
      </c>
      <c r="EU404">
        <v>66.771029999999996</v>
      </c>
      <c r="EV404">
        <v>65.755330000000001</v>
      </c>
      <c r="EW404">
        <v>65.103870000000001</v>
      </c>
      <c r="EX404">
        <v>64.648340000000005</v>
      </c>
      <c r="EY404">
        <v>64.128110000000007</v>
      </c>
      <c r="EZ404">
        <v>63.58334</v>
      </c>
      <c r="FA404">
        <v>63.435470000000002</v>
      </c>
      <c r="FB404">
        <v>63.366370000000003</v>
      </c>
      <c r="FC404">
        <v>65.569190000000006</v>
      </c>
      <c r="FD404">
        <v>70.529790000000006</v>
      </c>
      <c r="FE404">
        <v>74.897660000000002</v>
      </c>
      <c r="FF404">
        <v>78.707239999999999</v>
      </c>
      <c r="FG404">
        <v>80.519580000000005</v>
      </c>
      <c r="FH404">
        <v>81.26267</v>
      </c>
      <c r="FI404">
        <v>81.576269999999994</v>
      </c>
      <c r="FJ404">
        <v>81.105189999999993</v>
      </c>
      <c r="FK404">
        <v>79.947980000000001</v>
      </c>
      <c r="FL404">
        <v>78.210149999999999</v>
      </c>
      <c r="FM404">
        <v>75.160020000000003</v>
      </c>
      <c r="FN404">
        <v>72.233279999999993</v>
      </c>
      <c r="FO404">
        <v>70.331040000000002</v>
      </c>
      <c r="FP404">
        <v>68.926990000000004</v>
      </c>
      <c r="FQ404">
        <v>67.787559999999999</v>
      </c>
      <c r="FR404">
        <v>66.720249999999993</v>
      </c>
      <c r="FS404">
        <v>1.4895309999999999</v>
      </c>
      <c r="FT404">
        <v>6.5323300000000001E-2</v>
      </c>
      <c r="FU404">
        <v>6.8777199999999997E-2</v>
      </c>
    </row>
    <row r="405" spans="1:177" x14ac:dyDescent="0.2">
      <c r="A405" t="s">
        <v>226</v>
      </c>
      <c r="B405" t="s">
        <v>199</v>
      </c>
      <c r="C405" t="s">
        <v>273</v>
      </c>
      <c r="D405" s="32" t="s">
        <v>241</v>
      </c>
      <c r="E405" t="s">
        <v>220</v>
      </c>
      <c r="F405">
        <v>2396</v>
      </c>
      <c r="G405">
        <v>0.75626629999999995</v>
      </c>
      <c r="H405">
        <v>0.68878329999999999</v>
      </c>
      <c r="I405">
        <v>0.6175233</v>
      </c>
      <c r="J405">
        <v>0.58123060000000004</v>
      </c>
      <c r="K405">
        <v>0.53888469999999999</v>
      </c>
      <c r="L405">
        <v>0.55577670000000001</v>
      </c>
      <c r="M405">
        <v>0.61769929999999995</v>
      </c>
      <c r="N405">
        <v>0.68879159999999995</v>
      </c>
      <c r="O405">
        <v>0.66678490000000001</v>
      </c>
      <c r="P405">
        <v>0.65245569999999997</v>
      </c>
      <c r="Q405">
        <v>0.64318129999999996</v>
      </c>
      <c r="R405">
        <v>0.64551210000000003</v>
      </c>
      <c r="S405">
        <v>0.64705190000000001</v>
      </c>
      <c r="T405">
        <v>0.68235670000000004</v>
      </c>
      <c r="U405">
        <v>0.71359839999999997</v>
      </c>
      <c r="V405">
        <v>0.82475469999999995</v>
      </c>
      <c r="W405">
        <v>0.93370039999999999</v>
      </c>
      <c r="X405">
        <v>1.026626</v>
      </c>
      <c r="Y405">
        <v>1.21147</v>
      </c>
      <c r="Z405">
        <v>1.267225</v>
      </c>
      <c r="AA405">
        <v>1.190976</v>
      </c>
      <c r="AB405">
        <v>1.1064369999999999</v>
      </c>
      <c r="AC405">
        <v>0.98206039999999994</v>
      </c>
      <c r="AD405">
        <v>0.87040379999999995</v>
      </c>
      <c r="AE405">
        <v>-2.8705499999999998E-2</v>
      </c>
      <c r="AF405">
        <v>-3.5384199999999998E-2</v>
      </c>
      <c r="AG405">
        <v>-3.3272400000000001E-2</v>
      </c>
      <c r="AH405">
        <v>-3.4107199999999997E-2</v>
      </c>
      <c r="AI405">
        <v>-6.36351E-2</v>
      </c>
      <c r="AJ405">
        <v>-4.9449399999999998E-2</v>
      </c>
      <c r="AK405">
        <v>-5.5810999999999999E-2</v>
      </c>
      <c r="AL405">
        <v>-6.3477800000000001E-2</v>
      </c>
      <c r="AM405">
        <v>-4.0791300000000003E-2</v>
      </c>
      <c r="AN405">
        <v>-7.1239999999999997E-4</v>
      </c>
      <c r="AO405">
        <v>-1.43134E-2</v>
      </c>
      <c r="AP405">
        <v>-1.6476600000000001E-2</v>
      </c>
      <c r="AQ405">
        <v>-7.1709899999999993E-2</v>
      </c>
      <c r="AR405">
        <v>-4.9244900000000001E-2</v>
      </c>
      <c r="AS405">
        <v>-0.1013497</v>
      </c>
      <c r="AT405">
        <v>-2.8573600000000001E-2</v>
      </c>
      <c r="AU405">
        <v>-1.72567E-2</v>
      </c>
      <c r="AV405">
        <v>-4.8970300000000001E-2</v>
      </c>
      <c r="AW405">
        <v>-8.9959899999999995E-2</v>
      </c>
      <c r="AX405">
        <v>-0.1018278</v>
      </c>
      <c r="AY405">
        <v>-0.1038538</v>
      </c>
      <c r="AZ405">
        <v>-7.3353399999999999E-2</v>
      </c>
      <c r="BA405">
        <v>-4.6498100000000001E-2</v>
      </c>
      <c r="BB405">
        <v>-3.5264700000000003E-2</v>
      </c>
      <c r="BC405">
        <v>1.7149999999999999E-3</v>
      </c>
      <c r="BD405">
        <v>-7.1447999999999998E-3</v>
      </c>
      <c r="BE405">
        <v>-7.4422000000000004E-3</v>
      </c>
      <c r="BF405">
        <v>-8.8106999999999994E-3</v>
      </c>
      <c r="BG405">
        <v>-3.6647600000000002E-2</v>
      </c>
      <c r="BH405">
        <v>-2.2299200000000002E-2</v>
      </c>
      <c r="BI405">
        <v>-3.2161700000000001E-2</v>
      </c>
      <c r="BJ405">
        <v>-3.9040600000000002E-2</v>
      </c>
      <c r="BK405">
        <v>-1.4889100000000001E-2</v>
      </c>
      <c r="BL405">
        <v>2.49254E-2</v>
      </c>
      <c r="BM405">
        <v>1.6462299999999999E-2</v>
      </c>
      <c r="BN405">
        <v>1.7841800000000001E-2</v>
      </c>
      <c r="BO405">
        <v>-3.0018300000000001E-2</v>
      </c>
      <c r="BP405">
        <v>-2.2978E-3</v>
      </c>
      <c r="BQ405">
        <v>-4.6009300000000003E-2</v>
      </c>
      <c r="BR405">
        <v>2.82315E-2</v>
      </c>
      <c r="BS405">
        <v>3.5754599999999997E-2</v>
      </c>
      <c r="BT405">
        <v>-1.4825000000000001E-3</v>
      </c>
      <c r="BU405">
        <v>-3.5935700000000001E-2</v>
      </c>
      <c r="BV405">
        <v>-5.4078800000000003E-2</v>
      </c>
      <c r="BW405">
        <v>-6.34126E-2</v>
      </c>
      <c r="BX405">
        <v>-2.8134099999999999E-2</v>
      </c>
      <c r="BY405">
        <v>-7.8627000000000002E-3</v>
      </c>
      <c r="BZ405">
        <v>-3.0358E-3</v>
      </c>
      <c r="CA405">
        <v>2.2784200000000001E-2</v>
      </c>
      <c r="CB405">
        <v>1.2413799999999999E-2</v>
      </c>
      <c r="CC405">
        <v>1.04478E-2</v>
      </c>
      <c r="CD405">
        <v>8.7095999999999996E-3</v>
      </c>
      <c r="CE405">
        <v>-1.7956199999999999E-2</v>
      </c>
      <c r="CF405">
        <v>-3.4952E-3</v>
      </c>
      <c r="CG405">
        <v>-1.57822E-2</v>
      </c>
      <c r="CH405">
        <v>-2.21154E-2</v>
      </c>
      <c r="CI405">
        <v>3.0506999999999999E-3</v>
      </c>
      <c r="CJ405">
        <v>4.2682100000000001E-2</v>
      </c>
      <c r="CK405">
        <v>3.7777400000000003E-2</v>
      </c>
      <c r="CL405">
        <v>4.1610500000000002E-2</v>
      </c>
      <c r="CM405">
        <v>-1.1428E-3</v>
      </c>
      <c r="CN405">
        <v>3.02177E-2</v>
      </c>
      <c r="CO405">
        <v>-7.6807000000000004E-3</v>
      </c>
      <c r="CP405">
        <v>6.7574599999999999E-2</v>
      </c>
      <c r="CQ405">
        <v>7.2470099999999996E-2</v>
      </c>
      <c r="CR405">
        <v>3.1407400000000002E-2</v>
      </c>
      <c r="CS405">
        <v>1.4812E-3</v>
      </c>
      <c r="CT405">
        <v>-2.1007999999999999E-2</v>
      </c>
      <c r="CU405">
        <v>-3.5403200000000003E-2</v>
      </c>
      <c r="CV405">
        <v>3.1846000000000001E-3</v>
      </c>
      <c r="CW405">
        <v>1.8896099999999999E-2</v>
      </c>
      <c r="CX405">
        <v>1.9285799999999999E-2</v>
      </c>
      <c r="CY405">
        <v>4.3853299999999998E-2</v>
      </c>
      <c r="CZ405">
        <v>3.1972300000000002E-2</v>
      </c>
      <c r="DA405">
        <v>2.83378E-2</v>
      </c>
      <c r="DB405">
        <v>2.62299E-2</v>
      </c>
      <c r="DC405">
        <v>7.3530000000000004E-4</v>
      </c>
      <c r="DD405">
        <v>1.53089E-2</v>
      </c>
      <c r="DE405">
        <v>5.9719999999999999E-4</v>
      </c>
      <c r="DF405">
        <v>-5.1901999999999998E-3</v>
      </c>
      <c r="DG405">
        <v>2.0990399999999999E-2</v>
      </c>
      <c r="DH405">
        <v>6.0438800000000001E-2</v>
      </c>
      <c r="DI405">
        <v>5.9092499999999999E-2</v>
      </c>
      <c r="DJ405">
        <v>6.5379300000000001E-2</v>
      </c>
      <c r="DK405">
        <v>2.77326E-2</v>
      </c>
      <c r="DL405">
        <v>6.27331E-2</v>
      </c>
      <c r="DM405">
        <v>3.0647899999999999E-2</v>
      </c>
      <c r="DN405">
        <v>0.1069176</v>
      </c>
      <c r="DO405">
        <v>0.1091855</v>
      </c>
      <c r="DP405">
        <v>6.4297199999999999E-2</v>
      </c>
      <c r="DQ405">
        <v>3.8898200000000001E-2</v>
      </c>
      <c r="DR405">
        <v>1.20628E-2</v>
      </c>
      <c r="DS405">
        <v>-7.3937999999999999E-3</v>
      </c>
      <c r="DT405">
        <v>3.4503300000000001E-2</v>
      </c>
      <c r="DU405">
        <v>4.5654899999999998E-2</v>
      </c>
      <c r="DV405">
        <v>4.1607400000000003E-2</v>
      </c>
      <c r="DW405">
        <v>7.4273900000000004E-2</v>
      </c>
      <c r="DX405">
        <v>6.02117E-2</v>
      </c>
      <c r="DY405">
        <v>5.4168099999999997E-2</v>
      </c>
      <c r="DZ405">
        <v>5.15264E-2</v>
      </c>
      <c r="EA405">
        <v>2.7722699999999999E-2</v>
      </c>
      <c r="EB405">
        <v>4.24591E-2</v>
      </c>
      <c r="EC405">
        <v>2.4246500000000001E-2</v>
      </c>
      <c r="ED405">
        <v>1.9247E-2</v>
      </c>
      <c r="EE405">
        <v>4.68926E-2</v>
      </c>
      <c r="EF405">
        <v>8.6076600000000003E-2</v>
      </c>
      <c r="EG405">
        <v>8.9868100000000006E-2</v>
      </c>
      <c r="EH405">
        <v>9.9697599999999997E-2</v>
      </c>
      <c r="EI405">
        <v>6.9424200000000005E-2</v>
      </c>
      <c r="EJ405">
        <v>0.10968020000000001</v>
      </c>
      <c r="EK405">
        <v>8.5988200000000001E-2</v>
      </c>
      <c r="EL405">
        <v>0.1637226</v>
      </c>
      <c r="EM405">
        <v>0.1621968</v>
      </c>
      <c r="EN405">
        <v>0.111785</v>
      </c>
      <c r="EO405">
        <v>9.2922400000000002E-2</v>
      </c>
      <c r="EP405">
        <v>5.9811799999999998E-2</v>
      </c>
      <c r="EQ405">
        <v>3.3047300000000002E-2</v>
      </c>
      <c r="ER405">
        <v>7.9722600000000005E-2</v>
      </c>
      <c r="ES405">
        <v>8.4290400000000001E-2</v>
      </c>
      <c r="ET405">
        <v>7.3836299999999994E-2</v>
      </c>
      <c r="EU405">
        <v>68.587670000000003</v>
      </c>
      <c r="EV405">
        <v>67.783810000000003</v>
      </c>
      <c r="EW405">
        <v>67.012730000000005</v>
      </c>
      <c r="EX405">
        <v>66.573869999999999</v>
      </c>
      <c r="EY405">
        <v>66.266300000000001</v>
      </c>
      <c r="EZ405">
        <v>65.665090000000006</v>
      </c>
      <c r="FA405">
        <v>65.762500000000003</v>
      </c>
      <c r="FB405">
        <v>65.738910000000004</v>
      </c>
      <c r="FC405">
        <v>67.783249999999995</v>
      </c>
      <c r="FD405">
        <v>72.01464</v>
      </c>
      <c r="FE405">
        <v>75.660110000000003</v>
      </c>
      <c r="FF405">
        <v>78.883449999999996</v>
      </c>
      <c r="FG405">
        <v>79.992450000000005</v>
      </c>
      <c r="FH405">
        <v>80.440979999999996</v>
      </c>
      <c r="FI405">
        <v>80.590670000000003</v>
      </c>
      <c r="FJ405">
        <v>80.238039999999998</v>
      </c>
      <c r="FK405">
        <v>79.163570000000007</v>
      </c>
      <c r="FL405">
        <v>77.733189999999993</v>
      </c>
      <c r="FM405">
        <v>75.172780000000003</v>
      </c>
      <c r="FN405">
        <v>72.751440000000002</v>
      </c>
      <c r="FO405">
        <v>71.310519999999997</v>
      </c>
      <c r="FP405">
        <v>70.194209999999998</v>
      </c>
      <c r="FQ405">
        <v>69.245959999999997</v>
      </c>
      <c r="FR405">
        <v>68.521600000000007</v>
      </c>
      <c r="FS405">
        <v>0.80390039999999996</v>
      </c>
      <c r="FT405">
        <v>3.4292799999999998E-2</v>
      </c>
      <c r="FU405">
        <v>5.4783199999999997E-2</v>
      </c>
    </row>
    <row r="406" spans="1:177" x14ac:dyDescent="0.2">
      <c r="A406" t="s">
        <v>226</v>
      </c>
      <c r="B406" t="s">
        <v>199</v>
      </c>
      <c r="C406" t="s">
        <v>273</v>
      </c>
      <c r="D406" s="32" t="s">
        <v>241</v>
      </c>
      <c r="E406" t="s">
        <v>221</v>
      </c>
      <c r="F406">
        <v>1690</v>
      </c>
      <c r="G406">
        <v>0.79736790000000002</v>
      </c>
      <c r="H406">
        <v>0.7079782</v>
      </c>
      <c r="I406">
        <v>0.6606668</v>
      </c>
      <c r="J406">
        <v>0.64010820000000002</v>
      </c>
      <c r="K406">
        <v>0.61820520000000001</v>
      </c>
      <c r="L406">
        <v>0.67454610000000004</v>
      </c>
      <c r="M406">
        <v>0.62771319999999997</v>
      </c>
      <c r="N406">
        <v>0.7130898</v>
      </c>
      <c r="O406">
        <v>0.73352439999999997</v>
      </c>
      <c r="P406">
        <v>0.71857760000000004</v>
      </c>
      <c r="Q406">
        <v>0.66366809999999998</v>
      </c>
      <c r="R406">
        <v>0.69288360000000004</v>
      </c>
      <c r="S406">
        <v>0.75494039999999996</v>
      </c>
      <c r="T406">
        <v>0.96264680000000002</v>
      </c>
      <c r="U406">
        <v>1.1325829999999999</v>
      </c>
      <c r="V406">
        <v>1.251423</v>
      </c>
      <c r="W406">
        <v>1.3240160000000001</v>
      </c>
      <c r="X406">
        <v>1.4176059999999999</v>
      </c>
      <c r="Y406">
        <v>1.4685969999999999</v>
      </c>
      <c r="Z406">
        <v>1.371694</v>
      </c>
      <c r="AA406">
        <v>1.30125</v>
      </c>
      <c r="AB406">
        <v>1.1219950000000001</v>
      </c>
      <c r="AC406">
        <v>0.99534460000000002</v>
      </c>
      <c r="AD406">
        <v>0.89620239999999995</v>
      </c>
      <c r="AE406">
        <v>-0.28441230000000001</v>
      </c>
      <c r="AF406">
        <v>-0.30252099999999998</v>
      </c>
      <c r="AG406">
        <v>-0.32529269999999999</v>
      </c>
      <c r="AH406">
        <v>-0.31249830000000001</v>
      </c>
      <c r="AI406">
        <v>-0.33334989999999998</v>
      </c>
      <c r="AJ406">
        <v>-0.31767519999999999</v>
      </c>
      <c r="AK406">
        <v>-0.38828059999999998</v>
      </c>
      <c r="AL406">
        <v>-0.36339919999999998</v>
      </c>
      <c r="AM406">
        <v>-0.34326139999999999</v>
      </c>
      <c r="AN406">
        <v>-0.35178670000000001</v>
      </c>
      <c r="AO406">
        <v>-0.43190909999999999</v>
      </c>
      <c r="AP406">
        <v>-0.4511462</v>
      </c>
      <c r="AQ406">
        <v>-0.45900839999999998</v>
      </c>
      <c r="AR406">
        <v>-0.28481230000000002</v>
      </c>
      <c r="AS406">
        <v>-0.1811913</v>
      </c>
      <c r="AT406">
        <v>-0.15615960000000001</v>
      </c>
      <c r="AU406">
        <v>-0.199272</v>
      </c>
      <c r="AV406">
        <v>-0.1734656</v>
      </c>
      <c r="AW406">
        <v>-0.20715</v>
      </c>
      <c r="AX406">
        <v>-0.28245930000000002</v>
      </c>
      <c r="AY406">
        <v>-0.26631969999999999</v>
      </c>
      <c r="AZ406">
        <v>-0.35837249999999998</v>
      </c>
      <c r="BA406">
        <v>-0.30851479999999998</v>
      </c>
      <c r="BB406">
        <v>-0.32139469999999998</v>
      </c>
      <c r="BC406">
        <v>-0.1730121</v>
      </c>
      <c r="BD406">
        <v>-0.19148299999999999</v>
      </c>
      <c r="BE406">
        <v>-0.2061171</v>
      </c>
      <c r="BF406">
        <v>-0.19465160000000001</v>
      </c>
      <c r="BG406">
        <v>-0.21498059999999999</v>
      </c>
      <c r="BH406">
        <v>-0.19721350000000001</v>
      </c>
      <c r="BI406">
        <v>-0.26811859999999998</v>
      </c>
      <c r="BJ406">
        <v>-0.24378710000000001</v>
      </c>
      <c r="BK406">
        <v>-0.21773600000000001</v>
      </c>
      <c r="BL406">
        <v>-0.22406880000000001</v>
      </c>
      <c r="BM406">
        <v>-0.29682190000000003</v>
      </c>
      <c r="BN406">
        <v>-0.3062976</v>
      </c>
      <c r="BO406">
        <v>-0.31150689999999998</v>
      </c>
      <c r="BP406">
        <v>-0.1567384</v>
      </c>
      <c r="BQ406">
        <v>-4.7956100000000002E-2</v>
      </c>
      <c r="BR406">
        <v>-3.5113699999999998E-2</v>
      </c>
      <c r="BS406">
        <v>-7.2265499999999996E-2</v>
      </c>
      <c r="BT406">
        <v>-4.6786599999999998E-2</v>
      </c>
      <c r="BU406">
        <v>-8.3224999999999993E-2</v>
      </c>
      <c r="BV406">
        <v>-0.16064200000000001</v>
      </c>
      <c r="BW406">
        <v>-0.14598920000000001</v>
      </c>
      <c r="BX406">
        <v>-0.2256359</v>
      </c>
      <c r="BY406">
        <v>-0.18295339999999999</v>
      </c>
      <c r="BZ406">
        <v>-0.19843250000000001</v>
      </c>
      <c r="CA406">
        <v>-9.58566E-2</v>
      </c>
      <c r="CB406">
        <v>-0.1145784</v>
      </c>
      <c r="CC406">
        <v>-0.1235764</v>
      </c>
      <c r="CD406">
        <v>-0.1130314</v>
      </c>
      <c r="CE406">
        <v>-0.13299830000000001</v>
      </c>
      <c r="CF406">
        <v>-0.1137822</v>
      </c>
      <c r="CG406">
        <v>-0.1848948</v>
      </c>
      <c r="CH406">
        <v>-0.16094410000000001</v>
      </c>
      <c r="CI406">
        <v>-0.13079750000000001</v>
      </c>
      <c r="CJ406">
        <v>-0.1356118</v>
      </c>
      <c r="CK406">
        <v>-0.20326089999999999</v>
      </c>
      <c r="CL406">
        <v>-0.20597589999999999</v>
      </c>
      <c r="CM406">
        <v>-0.2093478</v>
      </c>
      <c r="CN406">
        <v>-6.8034800000000006E-2</v>
      </c>
      <c r="CO406">
        <v>4.4322100000000003E-2</v>
      </c>
      <c r="CP406">
        <v>4.8722300000000003E-2</v>
      </c>
      <c r="CQ406">
        <v>1.5698799999999999E-2</v>
      </c>
      <c r="CR406">
        <v>4.0950899999999998E-2</v>
      </c>
      <c r="CS406">
        <v>2.6050000000000001E-3</v>
      </c>
      <c r="CT406">
        <v>-7.6271699999999998E-2</v>
      </c>
      <c r="CU406">
        <v>-6.2648700000000002E-2</v>
      </c>
      <c r="CV406">
        <v>-0.13370290000000001</v>
      </c>
      <c r="CW406">
        <v>-9.5989900000000003E-2</v>
      </c>
      <c r="CX406">
        <v>-0.1132693</v>
      </c>
      <c r="CY406">
        <v>-1.8701200000000001E-2</v>
      </c>
      <c r="CZ406">
        <v>-3.76738E-2</v>
      </c>
      <c r="DA406">
        <v>-4.1035700000000001E-2</v>
      </c>
      <c r="DB406">
        <v>-3.1411099999999997E-2</v>
      </c>
      <c r="DC406">
        <v>-5.1016100000000002E-2</v>
      </c>
      <c r="DD406">
        <v>-3.0350800000000001E-2</v>
      </c>
      <c r="DE406">
        <v>-0.1016711</v>
      </c>
      <c r="DF406">
        <v>-7.8101100000000007E-2</v>
      </c>
      <c r="DG406">
        <v>-4.3859000000000002E-2</v>
      </c>
      <c r="DH406">
        <v>-4.7154700000000001E-2</v>
      </c>
      <c r="DI406">
        <v>-0.1096998</v>
      </c>
      <c r="DJ406">
        <v>-0.1056542</v>
      </c>
      <c r="DK406">
        <v>-0.1071887</v>
      </c>
      <c r="DL406">
        <v>2.0668800000000001E-2</v>
      </c>
      <c r="DM406">
        <v>0.13660040000000001</v>
      </c>
      <c r="DN406">
        <v>0.13255829999999999</v>
      </c>
      <c r="DO406">
        <v>0.10366309999999999</v>
      </c>
      <c r="DP406">
        <v>0.12868850000000001</v>
      </c>
      <c r="DQ406">
        <v>8.8435E-2</v>
      </c>
      <c r="DR406">
        <v>8.0984999999999998E-3</v>
      </c>
      <c r="DS406">
        <v>2.06918E-2</v>
      </c>
      <c r="DT406">
        <v>-4.1769899999999999E-2</v>
      </c>
      <c r="DU406">
        <v>-9.0264000000000004E-3</v>
      </c>
      <c r="DV406">
        <v>-2.8106099999999998E-2</v>
      </c>
      <c r="DW406">
        <v>9.2699100000000006E-2</v>
      </c>
      <c r="DX406">
        <v>7.3364100000000002E-2</v>
      </c>
      <c r="DY406">
        <v>7.8139899999999998E-2</v>
      </c>
      <c r="DZ406">
        <v>8.6435499999999998E-2</v>
      </c>
      <c r="EA406">
        <v>6.7353300000000005E-2</v>
      </c>
      <c r="EB406">
        <v>9.0110899999999994E-2</v>
      </c>
      <c r="EC406">
        <v>1.8490900000000001E-2</v>
      </c>
      <c r="ED406">
        <v>4.1510999999999999E-2</v>
      </c>
      <c r="EE406">
        <v>8.16664E-2</v>
      </c>
      <c r="EF406">
        <v>8.0563200000000001E-2</v>
      </c>
      <c r="EG406">
        <v>2.5387400000000001E-2</v>
      </c>
      <c r="EH406">
        <v>3.9194399999999997E-2</v>
      </c>
      <c r="EI406">
        <v>4.0312800000000003E-2</v>
      </c>
      <c r="EJ406">
        <v>0.14874270000000001</v>
      </c>
      <c r="EK406">
        <v>0.26983550000000001</v>
      </c>
      <c r="EL406">
        <v>0.2536042</v>
      </c>
      <c r="EM406">
        <v>0.2306696</v>
      </c>
      <c r="EN406">
        <v>0.25536750000000003</v>
      </c>
      <c r="EO406">
        <v>0.21235999999999999</v>
      </c>
      <c r="EP406">
        <v>0.1299158</v>
      </c>
      <c r="EQ406">
        <v>0.14102229999999999</v>
      </c>
      <c r="ER406">
        <v>9.0966699999999998E-2</v>
      </c>
      <c r="ES406">
        <v>0.1165351</v>
      </c>
      <c r="ET406">
        <v>9.4855999999999996E-2</v>
      </c>
      <c r="EU406">
        <v>63.928739999999998</v>
      </c>
      <c r="EV406">
        <v>62.581270000000004</v>
      </c>
      <c r="EW406">
        <v>62.119079999999997</v>
      </c>
      <c r="EX406">
        <v>61.635620000000003</v>
      </c>
      <c r="EY406">
        <v>60.78445</v>
      </c>
      <c r="EZ406">
        <v>60.327219999999997</v>
      </c>
      <c r="FA406">
        <v>59.794499999999999</v>
      </c>
      <c r="FB406">
        <v>59.653460000000003</v>
      </c>
      <c r="FC406">
        <v>62.10915</v>
      </c>
      <c r="FD406">
        <v>68.212389999999999</v>
      </c>
      <c r="FE406">
        <v>73.714470000000006</v>
      </c>
      <c r="FF406">
        <v>78.448040000000006</v>
      </c>
      <c r="FG406">
        <v>81.376300000000001</v>
      </c>
      <c r="FH406">
        <v>82.586320000000001</v>
      </c>
      <c r="FI406">
        <v>83.15598</v>
      </c>
      <c r="FJ406">
        <v>82.494230000000002</v>
      </c>
      <c r="FK406">
        <v>81.204849999999993</v>
      </c>
      <c r="FL406">
        <v>78.982259999999997</v>
      </c>
      <c r="FM406">
        <v>75.15849</v>
      </c>
      <c r="FN406">
        <v>71.437960000000004</v>
      </c>
      <c r="FO406">
        <v>68.809010000000001</v>
      </c>
      <c r="FP406">
        <v>66.952349999999996</v>
      </c>
      <c r="FQ406">
        <v>65.510670000000005</v>
      </c>
      <c r="FR406">
        <v>63.901260000000001</v>
      </c>
      <c r="FS406">
        <v>3.693384</v>
      </c>
      <c r="FT406">
        <v>0.1621428</v>
      </c>
      <c r="FU406">
        <v>0.1576736</v>
      </c>
    </row>
    <row r="407" spans="1:177" x14ac:dyDescent="0.2">
      <c r="A407" t="s">
        <v>226</v>
      </c>
      <c r="B407" t="s">
        <v>199</v>
      </c>
      <c r="C407" t="s">
        <v>273</v>
      </c>
      <c r="D407" s="32" t="s">
        <v>253</v>
      </c>
      <c r="E407" t="s">
        <v>219</v>
      </c>
      <c r="F407">
        <v>4086</v>
      </c>
      <c r="G407">
        <v>0.81130219999999997</v>
      </c>
      <c r="H407">
        <v>0.70947899999999997</v>
      </c>
      <c r="I407">
        <v>0.64982589999999996</v>
      </c>
      <c r="J407">
        <v>0.62435969999999996</v>
      </c>
      <c r="K407">
        <v>0.61127629999999999</v>
      </c>
      <c r="L407">
        <v>0.63875729999999997</v>
      </c>
      <c r="M407">
        <v>0.70976539999999999</v>
      </c>
      <c r="N407">
        <v>0.73357810000000001</v>
      </c>
      <c r="O407">
        <v>0.68431149999999996</v>
      </c>
      <c r="P407">
        <v>0.70175580000000004</v>
      </c>
      <c r="Q407">
        <v>0.70513950000000003</v>
      </c>
      <c r="R407">
        <v>0.76871210000000001</v>
      </c>
      <c r="S407">
        <v>0.89273369999999996</v>
      </c>
      <c r="T407">
        <v>0.99380460000000004</v>
      </c>
      <c r="U407">
        <v>1.204669</v>
      </c>
      <c r="V407">
        <v>1.4136519999999999</v>
      </c>
      <c r="W407">
        <v>1.603769</v>
      </c>
      <c r="X407">
        <v>1.703462</v>
      </c>
      <c r="Y407">
        <v>1.841159</v>
      </c>
      <c r="Z407">
        <v>1.900433</v>
      </c>
      <c r="AA407">
        <v>1.8268169999999999</v>
      </c>
      <c r="AB407">
        <v>1.618973</v>
      </c>
      <c r="AC407">
        <v>1.4015839999999999</v>
      </c>
      <c r="AD407">
        <v>1.188744</v>
      </c>
      <c r="AE407">
        <v>-3.0890899999999999E-2</v>
      </c>
      <c r="AF407">
        <v>-4.1259999999999998E-2</v>
      </c>
      <c r="AG407">
        <v>-4.0682599999999999E-2</v>
      </c>
      <c r="AH407">
        <v>-2.6621599999999999E-2</v>
      </c>
      <c r="AI407">
        <v>-2.8274199999999999E-2</v>
      </c>
      <c r="AJ407">
        <v>-1.46109E-2</v>
      </c>
      <c r="AK407">
        <v>-1.2756999999999999E-2</v>
      </c>
      <c r="AL407">
        <v>-1.3088900000000001E-2</v>
      </c>
      <c r="AM407">
        <v>-6.5947999999999996E-3</v>
      </c>
      <c r="AN407">
        <v>6.8196000000000003E-3</v>
      </c>
      <c r="AO407">
        <v>-1.6864199999999999E-2</v>
      </c>
      <c r="AP407">
        <v>-1.3325E-2</v>
      </c>
      <c r="AQ407">
        <v>-6.3504E-3</v>
      </c>
      <c r="AR407">
        <v>-1.07592E-2</v>
      </c>
      <c r="AS407">
        <v>5.0783700000000001E-2</v>
      </c>
      <c r="AT407">
        <v>9.1596700000000003E-2</v>
      </c>
      <c r="AU407">
        <v>0.14696809999999999</v>
      </c>
      <c r="AV407">
        <v>0.1385267</v>
      </c>
      <c r="AW407">
        <v>0.121291</v>
      </c>
      <c r="AX407">
        <v>0.12692410000000001</v>
      </c>
      <c r="AY407">
        <v>0.1016225</v>
      </c>
      <c r="AZ407">
        <v>2.8067700000000001E-2</v>
      </c>
      <c r="BA407">
        <v>1.8714000000000001E-3</v>
      </c>
      <c r="BB407">
        <v>-1.5284999999999999E-3</v>
      </c>
      <c r="BC407">
        <v>-1.7169199999999999E-2</v>
      </c>
      <c r="BD407">
        <v>-2.8479600000000001E-2</v>
      </c>
      <c r="BE407">
        <v>-2.9286400000000001E-2</v>
      </c>
      <c r="BF407">
        <v>-1.6187E-2</v>
      </c>
      <c r="BG407">
        <v>-1.89462E-2</v>
      </c>
      <c r="BH407">
        <v>-5.7888000000000002E-3</v>
      </c>
      <c r="BI407">
        <v>-3.6348000000000001E-3</v>
      </c>
      <c r="BJ407">
        <v>-3.4082000000000001E-3</v>
      </c>
      <c r="BK407">
        <v>4.4685999999999997E-3</v>
      </c>
      <c r="BL407">
        <v>1.9779399999999999E-2</v>
      </c>
      <c r="BM407">
        <v>-1.6247E-3</v>
      </c>
      <c r="BN407">
        <v>3.1083999999999999E-3</v>
      </c>
      <c r="BO407">
        <v>1.13598E-2</v>
      </c>
      <c r="BP407">
        <v>7.3166999999999998E-3</v>
      </c>
      <c r="BQ407">
        <v>6.9480799999999995E-2</v>
      </c>
      <c r="BR407">
        <v>0.1115404</v>
      </c>
      <c r="BS407">
        <v>0.16695389999999999</v>
      </c>
      <c r="BT407">
        <v>0.15855620000000001</v>
      </c>
      <c r="BU407">
        <v>0.14097699999999999</v>
      </c>
      <c r="BV407">
        <v>0.14688409999999999</v>
      </c>
      <c r="BW407">
        <v>0.1205716</v>
      </c>
      <c r="BX407">
        <v>4.5584800000000002E-2</v>
      </c>
      <c r="BY407">
        <v>1.7743700000000001E-2</v>
      </c>
      <c r="BZ407">
        <v>1.2954500000000001E-2</v>
      </c>
      <c r="CA407">
        <v>-7.6655999999999998E-3</v>
      </c>
      <c r="CB407">
        <v>-1.9628E-2</v>
      </c>
      <c r="CC407">
        <v>-2.13934E-2</v>
      </c>
      <c r="CD407">
        <v>-8.9599999999999992E-3</v>
      </c>
      <c r="CE407">
        <v>-1.2485700000000001E-2</v>
      </c>
      <c r="CF407">
        <v>3.213E-4</v>
      </c>
      <c r="CG407">
        <v>2.6832000000000002E-3</v>
      </c>
      <c r="CH407">
        <v>3.2965999999999998E-3</v>
      </c>
      <c r="CI407">
        <v>1.2131100000000001E-2</v>
      </c>
      <c r="CJ407">
        <v>2.8755300000000001E-2</v>
      </c>
      <c r="CK407">
        <v>8.9301999999999992E-3</v>
      </c>
      <c r="CL407">
        <v>1.4490100000000001E-2</v>
      </c>
      <c r="CM407">
        <v>2.3625899999999998E-2</v>
      </c>
      <c r="CN407">
        <v>1.98359E-2</v>
      </c>
      <c r="CO407">
        <v>8.2430299999999998E-2</v>
      </c>
      <c r="CP407">
        <v>0.1253533</v>
      </c>
      <c r="CQ407">
        <v>0.18079609999999999</v>
      </c>
      <c r="CR407">
        <v>0.17242859999999999</v>
      </c>
      <c r="CS407">
        <v>0.15461150000000001</v>
      </c>
      <c r="CT407">
        <v>0.1607084</v>
      </c>
      <c r="CU407">
        <v>0.1336957</v>
      </c>
      <c r="CV407">
        <v>5.77171E-2</v>
      </c>
      <c r="CW407">
        <v>2.87367E-2</v>
      </c>
      <c r="CX407">
        <v>2.29853E-2</v>
      </c>
      <c r="CY407">
        <v>1.838E-3</v>
      </c>
      <c r="CZ407">
        <v>-1.0776300000000001E-2</v>
      </c>
      <c r="DA407">
        <v>-1.3500399999999999E-2</v>
      </c>
      <c r="DB407">
        <v>-1.7329999999999999E-3</v>
      </c>
      <c r="DC407">
        <v>-6.0251999999999997E-3</v>
      </c>
      <c r="DD407">
        <v>6.4314999999999997E-3</v>
      </c>
      <c r="DE407">
        <v>9.0012000000000009E-3</v>
      </c>
      <c r="DF407">
        <v>1.00015E-2</v>
      </c>
      <c r="DG407">
        <v>1.9793600000000001E-2</v>
      </c>
      <c r="DH407">
        <v>3.7731199999999999E-2</v>
      </c>
      <c r="DI407">
        <v>1.9485100000000002E-2</v>
      </c>
      <c r="DJ407">
        <v>2.58718E-2</v>
      </c>
      <c r="DK407">
        <v>3.5891899999999997E-2</v>
      </c>
      <c r="DL407">
        <v>3.2355200000000001E-2</v>
      </c>
      <c r="DM407">
        <v>9.5379900000000004E-2</v>
      </c>
      <c r="DN407">
        <v>0.13916619999999999</v>
      </c>
      <c r="DO407">
        <v>0.19463820000000001</v>
      </c>
      <c r="DP407">
        <v>0.18630099999999999</v>
      </c>
      <c r="DQ407">
        <v>0.16824600000000001</v>
      </c>
      <c r="DR407">
        <v>0.17453270000000001</v>
      </c>
      <c r="DS407">
        <v>0.1468198</v>
      </c>
      <c r="DT407">
        <v>6.9849300000000003E-2</v>
      </c>
      <c r="DU407">
        <v>3.9729800000000003E-2</v>
      </c>
      <c r="DV407">
        <v>3.30161E-2</v>
      </c>
      <c r="DW407">
        <v>1.5559699999999999E-2</v>
      </c>
      <c r="DX407">
        <v>2.0041E-3</v>
      </c>
      <c r="DY407">
        <v>-2.1042000000000001E-3</v>
      </c>
      <c r="DZ407">
        <v>8.7016999999999997E-3</v>
      </c>
      <c r="EA407">
        <v>3.3027999999999998E-3</v>
      </c>
      <c r="EB407">
        <v>1.52535E-2</v>
      </c>
      <c r="EC407">
        <v>1.8123400000000001E-2</v>
      </c>
      <c r="ED407">
        <v>1.96822E-2</v>
      </c>
      <c r="EE407">
        <v>3.0857099999999998E-2</v>
      </c>
      <c r="EF407">
        <v>5.0691E-2</v>
      </c>
      <c r="EG407">
        <v>3.4724600000000001E-2</v>
      </c>
      <c r="EH407">
        <v>4.2305200000000001E-2</v>
      </c>
      <c r="EI407">
        <v>5.36021E-2</v>
      </c>
      <c r="EJ407">
        <v>5.04311E-2</v>
      </c>
      <c r="EK407">
        <v>0.11407689999999999</v>
      </c>
      <c r="EL407">
        <v>0.1591098</v>
      </c>
      <c r="EM407">
        <v>0.21462400000000001</v>
      </c>
      <c r="EN407">
        <v>0.2063306</v>
      </c>
      <c r="EO407">
        <v>0.18793209999999999</v>
      </c>
      <c r="EP407">
        <v>0.19449279999999999</v>
      </c>
      <c r="EQ407">
        <v>0.1657689</v>
      </c>
      <c r="ER407">
        <v>8.7366399999999997E-2</v>
      </c>
      <c r="ES407">
        <v>5.5601999999999999E-2</v>
      </c>
      <c r="ET407">
        <v>4.7499100000000002E-2</v>
      </c>
      <c r="EU407">
        <v>71.244900000000001</v>
      </c>
      <c r="EV407">
        <v>68.429749999999999</v>
      </c>
      <c r="EW407">
        <v>68.561120000000003</v>
      </c>
      <c r="EX407">
        <v>68.212360000000004</v>
      </c>
      <c r="EY407">
        <v>67.175319999999999</v>
      </c>
      <c r="EZ407">
        <v>66.65607</v>
      </c>
      <c r="FA407">
        <v>67.558949999999996</v>
      </c>
      <c r="FB407">
        <v>68.051919999999996</v>
      </c>
      <c r="FC407">
        <v>75.614180000000005</v>
      </c>
      <c r="FD407">
        <v>84.469350000000006</v>
      </c>
      <c r="FE407">
        <v>91.461100000000002</v>
      </c>
      <c r="FF407">
        <v>97.648219999999995</v>
      </c>
      <c r="FG407">
        <v>101.2413</v>
      </c>
      <c r="FH407">
        <v>100.1236</v>
      </c>
      <c r="FI407">
        <v>100.4903</v>
      </c>
      <c r="FJ407">
        <v>99.755539999999996</v>
      </c>
      <c r="FK407">
        <v>98.204819999999998</v>
      </c>
      <c r="FL407">
        <v>96.329210000000003</v>
      </c>
      <c r="FM407">
        <v>92.035349999999994</v>
      </c>
      <c r="FN407">
        <v>86.951260000000005</v>
      </c>
      <c r="FO407">
        <v>83.287779999999998</v>
      </c>
      <c r="FP407">
        <v>80.585650000000001</v>
      </c>
      <c r="FQ407">
        <v>79.187439999999995</v>
      </c>
      <c r="FR407">
        <v>76.587779999999995</v>
      </c>
      <c r="FS407">
        <v>0.29431259999999998</v>
      </c>
      <c r="FT407">
        <v>1.3372800000000001E-2</v>
      </c>
      <c r="FU407">
        <v>2.20541E-2</v>
      </c>
    </row>
    <row r="408" spans="1:177" x14ac:dyDescent="0.2">
      <c r="A408" t="s">
        <v>226</v>
      </c>
      <c r="B408" t="s">
        <v>199</v>
      </c>
      <c r="C408" t="s">
        <v>273</v>
      </c>
      <c r="D408" s="32" t="s">
        <v>253</v>
      </c>
      <c r="E408" t="s">
        <v>220</v>
      </c>
      <c r="F408">
        <v>2396</v>
      </c>
      <c r="G408">
        <v>0.78542940000000006</v>
      </c>
      <c r="H408">
        <v>0.70656960000000002</v>
      </c>
      <c r="I408">
        <v>0.64253289999999996</v>
      </c>
      <c r="J408">
        <v>0.61415339999999996</v>
      </c>
      <c r="K408">
        <v>0.57936259999999995</v>
      </c>
      <c r="L408">
        <v>0.60455970000000003</v>
      </c>
      <c r="M408">
        <v>0.66904459999999999</v>
      </c>
      <c r="N408">
        <v>0.70235250000000005</v>
      </c>
      <c r="O408">
        <v>0.66766449999999999</v>
      </c>
      <c r="P408">
        <v>0.71078019999999997</v>
      </c>
      <c r="Q408">
        <v>0.73443619999999998</v>
      </c>
      <c r="R408">
        <v>0.77885789999999999</v>
      </c>
      <c r="S408">
        <v>0.86804119999999996</v>
      </c>
      <c r="T408">
        <v>0.92286170000000001</v>
      </c>
      <c r="U408">
        <v>1.084217</v>
      </c>
      <c r="V408">
        <v>1.2562450000000001</v>
      </c>
      <c r="W408">
        <v>1.40351</v>
      </c>
      <c r="X408">
        <v>1.4994209999999999</v>
      </c>
      <c r="Y408">
        <v>1.6048549999999999</v>
      </c>
      <c r="Z408">
        <v>1.7202280000000001</v>
      </c>
      <c r="AA408">
        <v>1.652871</v>
      </c>
      <c r="AB408">
        <v>1.502467</v>
      </c>
      <c r="AC408">
        <v>1.320686</v>
      </c>
      <c r="AD408">
        <v>1.1406400000000001</v>
      </c>
      <c r="AE408">
        <v>-4.48717E-2</v>
      </c>
      <c r="AF408">
        <v>-3.5919199999999998E-2</v>
      </c>
      <c r="AG408">
        <v>-3.52793E-2</v>
      </c>
      <c r="AH408">
        <v>-1.72467E-2</v>
      </c>
      <c r="AI408">
        <v>-2.2363000000000001E-2</v>
      </c>
      <c r="AJ408">
        <v>-8.6976999999999992E-3</v>
      </c>
      <c r="AK408">
        <v>-1.23E-2</v>
      </c>
      <c r="AL408">
        <v>-9.2389999999999996E-4</v>
      </c>
      <c r="AM408">
        <v>-5.3803999999999996E-3</v>
      </c>
      <c r="AN408">
        <v>1.1617199999999999E-2</v>
      </c>
      <c r="AO408">
        <v>-1.53022E-2</v>
      </c>
      <c r="AP408">
        <v>-7.4472000000000002E-3</v>
      </c>
      <c r="AQ408">
        <v>-2.1156999999999999E-3</v>
      </c>
      <c r="AR408">
        <v>-1.2253699999999999E-2</v>
      </c>
      <c r="AS408">
        <v>3.3438599999999999E-2</v>
      </c>
      <c r="AT408">
        <v>8.2008899999999996E-2</v>
      </c>
      <c r="AU408">
        <v>0.12907689999999999</v>
      </c>
      <c r="AV408">
        <v>0.1268609</v>
      </c>
      <c r="AW408">
        <v>9.4863000000000003E-2</v>
      </c>
      <c r="AX408">
        <v>0.1179941</v>
      </c>
      <c r="AY408">
        <v>7.3888400000000007E-2</v>
      </c>
      <c r="AZ408">
        <v>5.9787E-3</v>
      </c>
      <c r="BA408">
        <v>-1.0754E-2</v>
      </c>
      <c r="BB408">
        <v>-1.8688999999999999E-3</v>
      </c>
      <c r="BC408">
        <v>-2.8603400000000001E-2</v>
      </c>
      <c r="BD408">
        <v>-2.0555799999999999E-2</v>
      </c>
      <c r="BE408">
        <v>-2.1413399999999999E-2</v>
      </c>
      <c r="BF408">
        <v>-4.8596000000000004E-3</v>
      </c>
      <c r="BG408">
        <v>-1.11792E-2</v>
      </c>
      <c r="BH408">
        <v>1.7505999999999999E-3</v>
      </c>
      <c r="BI408">
        <v>-1.4119E-3</v>
      </c>
      <c r="BJ408">
        <v>1.06228E-2</v>
      </c>
      <c r="BK408">
        <v>7.2395000000000003E-3</v>
      </c>
      <c r="BL408">
        <v>2.6798099999999998E-2</v>
      </c>
      <c r="BM408">
        <v>1.8499E-3</v>
      </c>
      <c r="BN408">
        <v>1.05491E-2</v>
      </c>
      <c r="BO408">
        <v>1.7768300000000001E-2</v>
      </c>
      <c r="BP408">
        <v>8.0368999999999996E-3</v>
      </c>
      <c r="BQ408">
        <v>5.4752200000000001E-2</v>
      </c>
      <c r="BR408">
        <v>0.1042025</v>
      </c>
      <c r="BS408">
        <v>0.15111520000000001</v>
      </c>
      <c r="BT408">
        <v>0.14950450000000001</v>
      </c>
      <c r="BU408">
        <v>0.1172608</v>
      </c>
      <c r="BV408">
        <v>0.14152149999999999</v>
      </c>
      <c r="BW408">
        <v>9.6958600000000006E-2</v>
      </c>
      <c r="BX408">
        <v>2.7591999999999998E-2</v>
      </c>
      <c r="BY408">
        <v>8.9168000000000008E-3</v>
      </c>
      <c r="BZ408">
        <v>1.63734E-2</v>
      </c>
      <c r="CA408">
        <v>-1.7336000000000001E-2</v>
      </c>
      <c r="CB408">
        <v>-9.9152000000000007E-3</v>
      </c>
      <c r="CC408">
        <v>-1.18099E-2</v>
      </c>
      <c r="CD408">
        <v>3.7198000000000001E-3</v>
      </c>
      <c r="CE408">
        <v>-3.4334000000000001E-3</v>
      </c>
      <c r="CF408">
        <v>8.9870000000000002E-3</v>
      </c>
      <c r="CG408">
        <v>6.1291000000000002E-3</v>
      </c>
      <c r="CH408">
        <v>1.8620100000000001E-2</v>
      </c>
      <c r="CI408">
        <v>1.5980100000000001E-2</v>
      </c>
      <c r="CJ408">
        <v>3.7312400000000003E-2</v>
      </c>
      <c r="CK408">
        <v>1.3729399999999999E-2</v>
      </c>
      <c r="CL408">
        <v>2.30133E-2</v>
      </c>
      <c r="CM408">
        <v>3.1539999999999999E-2</v>
      </c>
      <c r="CN408">
        <v>2.2090100000000001E-2</v>
      </c>
      <c r="CO408">
        <v>6.9514000000000006E-2</v>
      </c>
      <c r="CP408">
        <v>0.1195737</v>
      </c>
      <c r="CQ408">
        <v>0.16637879999999999</v>
      </c>
      <c r="CR408">
        <v>0.16518730000000001</v>
      </c>
      <c r="CS408">
        <v>0.13277349999999999</v>
      </c>
      <c r="CT408">
        <v>0.1578165</v>
      </c>
      <c r="CU408">
        <v>0.11293690000000001</v>
      </c>
      <c r="CV408">
        <v>4.25612E-2</v>
      </c>
      <c r="CW408">
        <v>2.25407E-2</v>
      </c>
      <c r="CX408">
        <v>2.9007999999999999E-2</v>
      </c>
      <c r="CY408">
        <v>-6.0686000000000004E-3</v>
      </c>
      <c r="CZ408">
        <v>7.2550000000000002E-4</v>
      </c>
      <c r="DA408">
        <v>-2.2063999999999999E-3</v>
      </c>
      <c r="DB408">
        <v>1.22991E-2</v>
      </c>
      <c r="DC408">
        <v>4.3124000000000001E-3</v>
      </c>
      <c r="DD408">
        <v>1.6223399999999999E-2</v>
      </c>
      <c r="DE408">
        <v>1.36702E-2</v>
      </c>
      <c r="DF408">
        <v>2.66173E-2</v>
      </c>
      <c r="DG408">
        <v>2.4720599999999999E-2</v>
      </c>
      <c r="DH408">
        <v>4.78267E-2</v>
      </c>
      <c r="DI408">
        <v>2.56089E-2</v>
      </c>
      <c r="DJ408">
        <v>3.5477500000000002E-2</v>
      </c>
      <c r="DK408">
        <v>4.53116E-2</v>
      </c>
      <c r="DL408">
        <v>3.6143300000000003E-2</v>
      </c>
      <c r="DM408">
        <v>8.4275699999999995E-2</v>
      </c>
      <c r="DN408">
        <v>0.13494500000000001</v>
      </c>
      <c r="DO408">
        <v>0.18164240000000001</v>
      </c>
      <c r="DP408">
        <v>0.18087020000000001</v>
      </c>
      <c r="DQ408">
        <v>0.14828620000000001</v>
      </c>
      <c r="DR408">
        <v>0.1741115</v>
      </c>
      <c r="DS408">
        <v>0.1289151</v>
      </c>
      <c r="DT408">
        <v>5.7530499999999998E-2</v>
      </c>
      <c r="DU408">
        <v>3.6164599999999998E-2</v>
      </c>
      <c r="DV408">
        <v>4.1642499999999999E-2</v>
      </c>
      <c r="DW408">
        <v>1.0199700000000001E-2</v>
      </c>
      <c r="DX408">
        <v>1.60888E-2</v>
      </c>
      <c r="DY408">
        <v>1.16595E-2</v>
      </c>
      <c r="DZ408">
        <v>2.4686199999999998E-2</v>
      </c>
      <c r="EA408">
        <v>1.54962E-2</v>
      </c>
      <c r="EB408">
        <v>2.66717E-2</v>
      </c>
      <c r="EC408">
        <v>2.4558199999999999E-2</v>
      </c>
      <c r="ED408">
        <v>3.8164099999999999E-2</v>
      </c>
      <c r="EE408">
        <v>3.7340499999999999E-2</v>
      </c>
      <c r="EF408">
        <v>6.3007599999999997E-2</v>
      </c>
      <c r="EG408">
        <v>4.2761E-2</v>
      </c>
      <c r="EH408">
        <v>5.3473800000000002E-2</v>
      </c>
      <c r="EI408">
        <v>6.5195699999999995E-2</v>
      </c>
      <c r="EJ408">
        <v>5.6433799999999999E-2</v>
      </c>
      <c r="EK408">
        <v>0.1055893</v>
      </c>
      <c r="EL408">
        <v>0.15713859999999999</v>
      </c>
      <c r="EM408">
        <v>0.20368069999999999</v>
      </c>
      <c r="EN408">
        <v>0.20351369999999999</v>
      </c>
      <c r="EO408">
        <v>0.170684</v>
      </c>
      <c r="EP408">
        <v>0.19763900000000001</v>
      </c>
      <c r="EQ408">
        <v>0.15198529999999999</v>
      </c>
      <c r="ER408">
        <v>7.91438E-2</v>
      </c>
      <c r="ES408">
        <v>5.58354E-2</v>
      </c>
      <c r="ET408">
        <v>5.9884800000000002E-2</v>
      </c>
      <c r="EU408">
        <v>73.066310000000001</v>
      </c>
      <c r="EV408">
        <v>70.225239999999999</v>
      </c>
      <c r="EW408">
        <v>70.521349999999998</v>
      </c>
      <c r="EX408">
        <v>70.146770000000004</v>
      </c>
      <c r="EY408">
        <v>69.366380000000007</v>
      </c>
      <c r="EZ408">
        <v>68.768550000000005</v>
      </c>
      <c r="FA408">
        <v>69.726129999999998</v>
      </c>
      <c r="FB408">
        <v>70.020020000000002</v>
      </c>
      <c r="FC408">
        <v>77.037009999999995</v>
      </c>
      <c r="FD408">
        <v>86.509460000000004</v>
      </c>
      <c r="FE408">
        <v>93.365459999999999</v>
      </c>
      <c r="FF408">
        <v>98.898570000000007</v>
      </c>
      <c r="FG408">
        <v>101.655</v>
      </c>
      <c r="FH408">
        <v>100.0059</v>
      </c>
      <c r="FI408">
        <v>100.0505</v>
      </c>
      <c r="FJ408">
        <v>99.094130000000007</v>
      </c>
      <c r="FK408">
        <v>96.992580000000004</v>
      </c>
      <c r="FL408">
        <v>96.299149999999997</v>
      </c>
      <c r="FM408">
        <v>91.911799999999999</v>
      </c>
      <c r="FN408">
        <v>86.965410000000006</v>
      </c>
      <c r="FO408">
        <v>83.533709999999999</v>
      </c>
      <c r="FP408">
        <v>80.830439999999996</v>
      </c>
      <c r="FQ408">
        <v>80.099249999999998</v>
      </c>
      <c r="FR408">
        <v>77.634240000000005</v>
      </c>
      <c r="FS408">
        <v>0.34782210000000002</v>
      </c>
      <c r="FT408">
        <v>1.5496599999999999E-2</v>
      </c>
      <c r="FU408">
        <v>2.5300199999999998E-2</v>
      </c>
    </row>
    <row r="409" spans="1:177" x14ac:dyDescent="0.2">
      <c r="A409" t="s">
        <v>226</v>
      </c>
      <c r="B409" t="s">
        <v>199</v>
      </c>
      <c r="C409" t="s">
        <v>273</v>
      </c>
      <c r="D409" s="32" t="s">
        <v>253</v>
      </c>
      <c r="E409" t="s">
        <v>221</v>
      </c>
      <c r="F409">
        <v>1690</v>
      </c>
      <c r="G409">
        <v>0.84887190000000001</v>
      </c>
      <c r="H409">
        <v>0.71211959999999996</v>
      </c>
      <c r="I409">
        <v>0.65598639999999997</v>
      </c>
      <c r="J409">
        <v>0.63440609999999997</v>
      </c>
      <c r="K409">
        <v>0.65245359999999997</v>
      </c>
      <c r="L409">
        <v>0.68475750000000002</v>
      </c>
      <c r="M409">
        <v>0.76836199999999999</v>
      </c>
      <c r="N409">
        <v>0.77256760000000002</v>
      </c>
      <c r="O409">
        <v>0.70823060000000004</v>
      </c>
      <c r="P409">
        <v>0.69577820000000001</v>
      </c>
      <c r="Q409">
        <v>0.67603429999999998</v>
      </c>
      <c r="R409">
        <v>0.76546380000000003</v>
      </c>
      <c r="S409">
        <v>0.93022919999999998</v>
      </c>
      <c r="T409">
        <v>1.0933660000000001</v>
      </c>
      <c r="U409">
        <v>1.3716680000000001</v>
      </c>
      <c r="V409">
        <v>1.6286639999999999</v>
      </c>
      <c r="W409">
        <v>1.8798649999999999</v>
      </c>
      <c r="X409">
        <v>1.9835119999999999</v>
      </c>
      <c r="Y409">
        <v>2.1664569999999999</v>
      </c>
      <c r="Z409">
        <v>2.1428069999999999</v>
      </c>
      <c r="AA409">
        <v>2.0675219999999999</v>
      </c>
      <c r="AB409">
        <v>1.777544</v>
      </c>
      <c r="AC409">
        <v>1.5109790000000001</v>
      </c>
      <c r="AD409">
        <v>1.252564</v>
      </c>
      <c r="AE409">
        <v>-2.8221599999999999E-2</v>
      </c>
      <c r="AF409">
        <v>-6.8220000000000003E-2</v>
      </c>
      <c r="AG409">
        <v>-6.6541299999999998E-2</v>
      </c>
      <c r="AH409">
        <v>-5.7668700000000003E-2</v>
      </c>
      <c r="AI409">
        <v>-5.1835399999999997E-2</v>
      </c>
      <c r="AJ409">
        <v>-3.7937499999999999E-2</v>
      </c>
      <c r="AK409">
        <v>-2.8152900000000002E-2</v>
      </c>
      <c r="AL409">
        <v>-5.1019299999999997E-2</v>
      </c>
      <c r="AM409">
        <v>-2.8453900000000001E-2</v>
      </c>
      <c r="AN409">
        <v>-2.2637000000000001E-2</v>
      </c>
      <c r="AO409">
        <v>-4.4345099999999998E-2</v>
      </c>
      <c r="AP409">
        <v>-4.7822099999999999E-2</v>
      </c>
      <c r="AQ409">
        <v>-4.30566E-2</v>
      </c>
      <c r="AR409">
        <v>-4.1425799999999999E-2</v>
      </c>
      <c r="AS409">
        <v>4.36058E-2</v>
      </c>
      <c r="AT409">
        <v>7.0967699999999995E-2</v>
      </c>
      <c r="AU409">
        <v>0.1392198</v>
      </c>
      <c r="AV409">
        <v>0.1231073</v>
      </c>
      <c r="AW409">
        <v>0.1289314</v>
      </c>
      <c r="AX409">
        <v>0.1024166</v>
      </c>
      <c r="AY409">
        <v>0.1102998</v>
      </c>
      <c r="AZ409">
        <v>3.1097199999999998E-2</v>
      </c>
      <c r="BA409">
        <v>-6.3292000000000001E-3</v>
      </c>
      <c r="BB409">
        <v>-2.5227900000000001E-2</v>
      </c>
      <c r="BC409">
        <v>-4.9306000000000003E-3</v>
      </c>
      <c r="BD409">
        <v>-4.7104600000000003E-2</v>
      </c>
      <c r="BE409">
        <v>-4.7812399999999998E-2</v>
      </c>
      <c r="BF409">
        <v>-4.01023E-2</v>
      </c>
      <c r="BG409">
        <v>-3.6177300000000003E-2</v>
      </c>
      <c r="BH409">
        <v>-2.29316E-2</v>
      </c>
      <c r="BI409">
        <v>-1.2345699999999999E-2</v>
      </c>
      <c r="BJ409">
        <v>-3.4176699999999997E-2</v>
      </c>
      <c r="BK409">
        <v>-8.8351999999999997E-3</v>
      </c>
      <c r="BL409">
        <v>4.2279999999999998E-4</v>
      </c>
      <c r="BM409">
        <v>-1.6533200000000001E-2</v>
      </c>
      <c r="BN409">
        <v>-1.7223200000000001E-2</v>
      </c>
      <c r="BO409">
        <v>-1.0309199999999999E-2</v>
      </c>
      <c r="BP409">
        <v>-7.8583000000000004E-3</v>
      </c>
      <c r="BQ409">
        <v>7.7784400000000004E-2</v>
      </c>
      <c r="BR409">
        <v>0.1076719</v>
      </c>
      <c r="BS409">
        <v>0.1762533</v>
      </c>
      <c r="BT409">
        <v>0.15952949999999999</v>
      </c>
      <c r="BU409">
        <v>0.16433149999999999</v>
      </c>
      <c r="BV409">
        <v>0.13718810000000001</v>
      </c>
      <c r="BW409">
        <v>0.1422843</v>
      </c>
      <c r="BX409">
        <v>6.0390699999999999E-2</v>
      </c>
      <c r="BY409">
        <v>2.0329400000000001E-2</v>
      </c>
      <c r="BZ409">
        <v>-1.3202000000000001E-3</v>
      </c>
      <c r="CA409">
        <v>1.1200699999999999E-2</v>
      </c>
      <c r="CB409">
        <v>-3.2480099999999998E-2</v>
      </c>
      <c r="CC409">
        <v>-3.4840900000000001E-2</v>
      </c>
      <c r="CD409">
        <v>-2.79359E-2</v>
      </c>
      <c r="CE409">
        <v>-2.53326E-2</v>
      </c>
      <c r="CF409">
        <v>-1.2538499999999999E-2</v>
      </c>
      <c r="CG409">
        <v>-1.3978E-3</v>
      </c>
      <c r="CH409">
        <v>-2.25115E-2</v>
      </c>
      <c r="CI409">
        <v>4.7527000000000003E-3</v>
      </c>
      <c r="CJ409">
        <v>1.6393999999999999E-2</v>
      </c>
      <c r="CK409">
        <v>2.7293E-3</v>
      </c>
      <c r="CL409">
        <v>3.9696000000000002E-3</v>
      </c>
      <c r="CM409">
        <v>1.23716E-2</v>
      </c>
      <c r="CN409">
        <v>1.53904E-2</v>
      </c>
      <c r="CO409">
        <v>0.1014564</v>
      </c>
      <c r="CP409">
        <v>0.13309309999999999</v>
      </c>
      <c r="CQ409">
        <v>0.20190250000000001</v>
      </c>
      <c r="CR409">
        <v>0.18475539999999999</v>
      </c>
      <c r="CS409">
        <v>0.1888495</v>
      </c>
      <c r="CT409">
        <v>0.16127069999999999</v>
      </c>
      <c r="CU409">
        <v>0.16443659999999999</v>
      </c>
      <c r="CV409">
        <v>8.0679299999999995E-2</v>
      </c>
      <c r="CW409">
        <v>3.8793099999999997E-2</v>
      </c>
      <c r="CX409">
        <v>1.52382E-2</v>
      </c>
      <c r="CY409">
        <v>2.7331999999999999E-2</v>
      </c>
      <c r="CZ409">
        <v>-1.7855599999999999E-2</v>
      </c>
      <c r="DA409">
        <v>-2.1869300000000001E-2</v>
      </c>
      <c r="DB409">
        <v>-1.5769399999999999E-2</v>
      </c>
      <c r="DC409">
        <v>-1.44879E-2</v>
      </c>
      <c r="DD409">
        <v>-2.1454E-3</v>
      </c>
      <c r="DE409">
        <v>9.5502E-3</v>
      </c>
      <c r="DF409">
        <v>-1.0846400000000001E-2</v>
      </c>
      <c r="DG409">
        <v>1.8340599999999999E-2</v>
      </c>
      <c r="DH409">
        <v>3.2365199999999997E-2</v>
      </c>
      <c r="DI409">
        <v>2.1991799999999999E-2</v>
      </c>
      <c r="DJ409">
        <v>2.5162299999999999E-2</v>
      </c>
      <c r="DK409">
        <v>3.5052399999999997E-2</v>
      </c>
      <c r="DL409">
        <v>3.8639100000000003E-2</v>
      </c>
      <c r="DM409">
        <v>0.1251284</v>
      </c>
      <c r="DN409">
        <v>0.1585144</v>
      </c>
      <c r="DO409">
        <v>0.2275518</v>
      </c>
      <c r="DP409">
        <v>0.20998130000000001</v>
      </c>
      <c r="DQ409">
        <v>0.21336749999999999</v>
      </c>
      <c r="DR409">
        <v>0.1853533</v>
      </c>
      <c r="DS409">
        <v>0.1865889</v>
      </c>
      <c r="DT409">
        <v>0.1009679</v>
      </c>
      <c r="DU409">
        <v>5.7256700000000001E-2</v>
      </c>
      <c r="DV409">
        <v>3.1796600000000001E-2</v>
      </c>
      <c r="DW409">
        <v>5.0623099999999997E-2</v>
      </c>
      <c r="DX409">
        <v>3.2599E-3</v>
      </c>
      <c r="DY409">
        <v>-3.1403999999999998E-3</v>
      </c>
      <c r="DZ409">
        <v>1.797E-3</v>
      </c>
      <c r="EA409">
        <v>1.1701999999999999E-3</v>
      </c>
      <c r="EB409">
        <v>1.28605E-2</v>
      </c>
      <c r="EC409">
        <v>2.5357299999999999E-2</v>
      </c>
      <c r="ED409">
        <v>5.9962000000000001E-3</v>
      </c>
      <c r="EE409">
        <v>3.7959300000000001E-2</v>
      </c>
      <c r="EF409">
        <v>5.5425099999999998E-2</v>
      </c>
      <c r="EG409">
        <v>4.9803699999999999E-2</v>
      </c>
      <c r="EH409">
        <v>5.57613E-2</v>
      </c>
      <c r="EI409">
        <v>6.7799799999999993E-2</v>
      </c>
      <c r="EJ409">
        <v>7.2206500000000007E-2</v>
      </c>
      <c r="EK409">
        <v>0.15930710000000001</v>
      </c>
      <c r="EL409">
        <v>0.19521859999999999</v>
      </c>
      <c r="EM409">
        <v>0.26458530000000002</v>
      </c>
      <c r="EN409">
        <v>0.2464035</v>
      </c>
      <c r="EO409">
        <v>0.24876760000000001</v>
      </c>
      <c r="EP409">
        <v>0.22012470000000001</v>
      </c>
      <c r="EQ409">
        <v>0.2185734</v>
      </c>
      <c r="ER409">
        <v>0.1302614</v>
      </c>
      <c r="ES409">
        <v>8.3915400000000001E-2</v>
      </c>
      <c r="ET409">
        <v>5.5704299999999998E-2</v>
      </c>
      <c r="EU409">
        <v>68.719740000000002</v>
      </c>
      <c r="EV409">
        <v>65.934730000000002</v>
      </c>
      <c r="EW409">
        <v>65.834779999999995</v>
      </c>
      <c r="EX409">
        <v>65.514740000000003</v>
      </c>
      <c r="EY409">
        <v>64.12227</v>
      </c>
      <c r="EZ409">
        <v>63.70364</v>
      </c>
      <c r="FA409">
        <v>64.530230000000003</v>
      </c>
      <c r="FB409">
        <v>65.296099999999996</v>
      </c>
      <c r="FC409">
        <v>73.61497</v>
      </c>
      <c r="FD409">
        <v>81.620660000000001</v>
      </c>
      <c r="FE409">
        <v>88.805679999999995</v>
      </c>
      <c r="FF409">
        <v>95.905879999999996</v>
      </c>
      <c r="FG409">
        <v>100.6768</v>
      </c>
      <c r="FH409">
        <v>100.3124</v>
      </c>
      <c r="FI409">
        <v>101.1353</v>
      </c>
      <c r="FJ409">
        <v>100.70650000000001</v>
      </c>
      <c r="FK409">
        <v>99.915629999999993</v>
      </c>
      <c r="FL409">
        <v>96.391450000000006</v>
      </c>
      <c r="FM409">
        <v>92.224159999999998</v>
      </c>
      <c r="FN409">
        <v>86.936049999999994</v>
      </c>
      <c r="FO409">
        <v>82.944429999999997</v>
      </c>
      <c r="FP409">
        <v>80.239720000000005</v>
      </c>
      <c r="FQ409">
        <v>77.922669999999997</v>
      </c>
      <c r="FR409">
        <v>75.131330000000005</v>
      </c>
      <c r="FS409">
        <v>0.51217900000000005</v>
      </c>
      <c r="FT409">
        <v>2.3956600000000002E-2</v>
      </c>
      <c r="FU409">
        <v>3.9109999999999999E-2</v>
      </c>
    </row>
    <row r="410" spans="1:177" x14ac:dyDescent="0.2">
      <c r="A410" t="s">
        <v>226</v>
      </c>
      <c r="B410" t="s">
        <v>199</v>
      </c>
      <c r="C410" t="s">
        <v>273</v>
      </c>
      <c r="D410" s="32" t="s">
        <v>242</v>
      </c>
      <c r="E410" t="s">
        <v>219</v>
      </c>
      <c r="F410">
        <v>8048</v>
      </c>
      <c r="G410">
        <v>0.66991659999999997</v>
      </c>
      <c r="H410">
        <v>0.61082150000000002</v>
      </c>
      <c r="I410">
        <v>0.56830890000000001</v>
      </c>
      <c r="J410">
        <v>0.53859440000000003</v>
      </c>
      <c r="K410">
        <v>0.53453839999999997</v>
      </c>
      <c r="L410">
        <v>0.56775209999999998</v>
      </c>
      <c r="M410">
        <v>0.64148959999999999</v>
      </c>
      <c r="N410">
        <v>0.6565531</v>
      </c>
      <c r="O410">
        <v>0.60959490000000005</v>
      </c>
      <c r="P410">
        <v>0.55844839999999996</v>
      </c>
      <c r="Q410">
        <v>0.51627710000000004</v>
      </c>
      <c r="R410">
        <v>0.50397720000000001</v>
      </c>
      <c r="S410">
        <v>0.51749880000000004</v>
      </c>
      <c r="T410">
        <v>0.55981179999999997</v>
      </c>
      <c r="U410">
        <v>0.6200466</v>
      </c>
      <c r="V410">
        <v>0.71338020000000002</v>
      </c>
      <c r="W410">
        <v>0.83419189999999999</v>
      </c>
      <c r="X410">
        <v>0.95176629999999995</v>
      </c>
      <c r="Y410">
        <v>1.0333650000000001</v>
      </c>
      <c r="Z410">
        <v>1.120395</v>
      </c>
      <c r="AA410">
        <v>1.108053</v>
      </c>
      <c r="AB410">
        <v>1.0299020000000001</v>
      </c>
      <c r="AC410">
        <v>0.89211430000000003</v>
      </c>
      <c r="AD410">
        <v>0.7606908</v>
      </c>
      <c r="AE410">
        <v>-4.57609E-2</v>
      </c>
      <c r="AF410">
        <v>-5.4167199999999999E-2</v>
      </c>
      <c r="AG410">
        <v>-5.1946800000000001E-2</v>
      </c>
      <c r="AH410">
        <v>-4.7611399999999998E-2</v>
      </c>
      <c r="AI410">
        <v>-3.6635300000000003E-2</v>
      </c>
      <c r="AJ410">
        <v>-2.7675700000000001E-2</v>
      </c>
      <c r="AK410">
        <v>-1.3802399999999999E-2</v>
      </c>
      <c r="AL410">
        <v>-1.1533099999999999E-2</v>
      </c>
      <c r="AM410">
        <v>-7.5195000000000001E-3</v>
      </c>
      <c r="AN410">
        <v>-8.6245000000000002E-3</v>
      </c>
      <c r="AO410">
        <v>-2.1656000000000002E-2</v>
      </c>
      <c r="AP410">
        <v>-1.7507200000000001E-2</v>
      </c>
      <c r="AQ410">
        <v>-1.42209E-2</v>
      </c>
      <c r="AR410">
        <v>-2.9317000000000002E-3</v>
      </c>
      <c r="AS410">
        <v>2.6015000000000001E-3</v>
      </c>
      <c r="AT410">
        <v>1.0997099999999999E-2</v>
      </c>
      <c r="AU410">
        <v>4.62843E-2</v>
      </c>
      <c r="AV410">
        <v>4.6060700000000003E-2</v>
      </c>
      <c r="AW410">
        <v>4.9226499999999999E-2</v>
      </c>
      <c r="AX410">
        <v>6.6637000000000002E-2</v>
      </c>
      <c r="AY410">
        <v>5.74181E-2</v>
      </c>
      <c r="AZ410">
        <v>1.0489800000000001E-2</v>
      </c>
      <c r="BA410">
        <v>-1.5595599999999999E-2</v>
      </c>
      <c r="BB410">
        <v>-1.4368000000000001E-2</v>
      </c>
      <c r="BC410">
        <v>-3.6278400000000002E-2</v>
      </c>
      <c r="BD410">
        <v>-4.4577699999999998E-2</v>
      </c>
      <c r="BE410">
        <v>-4.30812E-2</v>
      </c>
      <c r="BF410">
        <v>-3.9633500000000002E-2</v>
      </c>
      <c r="BG410">
        <v>-2.9248099999999999E-2</v>
      </c>
      <c r="BH410">
        <v>-2.0315199999999999E-2</v>
      </c>
      <c r="BI410">
        <v>-6.1168000000000004E-3</v>
      </c>
      <c r="BJ410">
        <v>-3.4940000000000001E-3</v>
      </c>
      <c r="BK410">
        <v>5.8600000000000004E-4</v>
      </c>
      <c r="BL410">
        <v>1.8909999999999999E-4</v>
      </c>
      <c r="BM410">
        <v>-1.12376E-2</v>
      </c>
      <c r="BN410">
        <v>-6.5372E-3</v>
      </c>
      <c r="BO410">
        <v>-2.6576E-3</v>
      </c>
      <c r="BP410">
        <v>8.6721999999999997E-3</v>
      </c>
      <c r="BQ410">
        <v>1.44776E-2</v>
      </c>
      <c r="BR410">
        <v>2.3104800000000002E-2</v>
      </c>
      <c r="BS410">
        <v>5.8413199999999998E-2</v>
      </c>
      <c r="BT410">
        <v>5.83037E-2</v>
      </c>
      <c r="BU410">
        <v>6.1095499999999997E-2</v>
      </c>
      <c r="BV410">
        <v>7.8268599999999994E-2</v>
      </c>
      <c r="BW410">
        <v>6.8771700000000005E-2</v>
      </c>
      <c r="BX410">
        <v>2.2062100000000001E-2</v>
      </c>
      <c r="BY410">
        <v>-5.2240000000000003E-3</v>
      </c>
      <c r="BZ410">
        <v>-4.8301000000000004E-3</v>
      </c>
      <c r="CA410">
        <v>-2.9710899999999998E-2</v>
      </c>
      <c r="CB410">
        <v>-3.7935999999999998E-2</v>
      </c>
      <c r="CC410">
        <v>-3.6940899999999999E-2</v>
      </c>
      <c r="CD410">
        <v>-3.4108100000000002E-2</v>
      </c>
      <c r="CE410">
        <v>-2.4131699999999999E-2</v>
      </c>
      <c r="CF410">
        <v>-1.52173E-2</v>
      </c>
      <c r="CG410">
        <v>-7.938E-4</v>
      </c>
      <c r="CH410">
        <v>2.0739E-3</v>
      </c>
      <c r="CI410">
        <v>6.1999000000000004E-3</v>
      </c>
      <c r="CJ410">
        <v>6.2932999999999999E-3</v>
      </c>
      <c r="CK410">
        <v>-4.0219000000000001E-3</v>
      </c>
      <c r="CL410">
        <v>1.0606000000000001E-3</v>
      </c>
      <c r="CM410">
        <v>5.3511000000000001E-3</v>
      </c>
      <c r="CN410">
        <v>1.6709100000000001E-2</v>
      </c>
      <c r="CO410">
        <v>2.2702900000000002E-2</v>
      </c>
      <c r="CP410">
        <v>3.1490499999999998E-2</v>
      </c>
      <c r="CQ410">
        <v>6.6813600000000001E-2</v>
      </c>
      <c r="CR410">
        <v>6.6783300000000004E-2</v>
      </c>
      <c r="CS410">
        <v>6.93159E-2</v>
      </c>
      <c r="CT410">
        <v>8.6324600000000001E-2</v>
      </c>
      <c r="CU410">
        <v>7.6635200000000001E-2</v>
      </c>
      <c r="CV410">
        <v>3.0077099999999999E-2</v>
      </c>
      <c r="CW410">
        <v>1.9593000000000002E-3</v>
      </c>
      <c r="CX410">
        <v>1.7759E-3</v>
      </c>
      <c r="CY410">
        <v>-2.3143299999999999E-2</v>
      </c>
      <c r="CZ410">
        <v>-3.1294299999999997E-2</v>
      </c>
      <c r="DA410">
        <v>-3.0800600000000001E-2</v>
      </c>
      <c r="DB410">
        <v>-2.85826E-2</v>
      </c>
      <c r="DC410">
        <v>-1.9015299999999999E-2</v>
      </c>
      <c r="DD410">
        <v>-1.0119400000000001E-2</v>
      </c>
      <c r="DE410">
        <v>4.5291999999999997E-3</v>
      </c>
      <c r="DF410">
        <v>7.6417999999999998E-3</v>
      </c>
      <c r="DG410">
        <v>1.18137E-2</v>
      </c>
      <c r="DH410">
        <v>1.23976E-2</v>
      </c>
      <c r="DI410">
        <v>3.1939E-3</v>
      </c>
      <c r="DJ410">
        <v>8.6583000000000007E-3</v>
      </c>
      <c r="DK410">
        <v>1.33598E-2</v>
      </c>
      <c r="DL410">
        <v>2.4746000000000001E-2</v>
      </c>
      <c r="DM410">
        <v>3.0928299999999999E-2</v>
      </c>
      <c r="DN410">
        <v>3.9876300000000003E-2</v>
      </c>
      <c r="DO410">
        <v>7.5214000000000003E-2</v>
      </c>
      <c r="DP410">
        <v>7.5262800000000005E-2</v>
      </c>
      <c r="DQ410">
        <v>7.7536300000000002E-2</v>
      </c>
      <c r="DR410">
        <v>9.4380599999999995E-2</v>
      </c>
      <c r="DS410">
        <v>8.4498599999999993E-2</v>
      </c>
      <c r="DT410">
        <v>3.8092099999999997E-2</v>
      </c>
      <c r="DU410">
        <v>9.1427000000000001E-3</v>
      </c>
      <c r="DV410">
        <v>8.3818E-3</v>
      </c>
      <c r="DW410">
        <v>-1.3660800000000001E-2</v>
      </c>
      <c r="DX410">
        <v>-2.17048E-2</v>
      </c>
      <c r="DY410">
        <v>-2.1935E-2</v>
      </c>
      <c r="DZ410">
        <v>-2.06047E-2</v>
      </c>
      <c r="EA410">
        <v>-1.1627999999999999E-2</v>
      </c>
      <c r="EB410">
        <v>-2.7588000000000001E-3</v>
      </c>
      <c r="EC410">
        <v>1.22148E-2</v>
      </c>
      <c r="ED410">
        <v>1.5680900000000001E-2</v>
      </c>
      <c r="EE410">
        <v>1.9919300000000001E-2</v>
      </c>
      <c r="EF410">
        <v>2.1211199999999999E-2</v>
      </c>
      <c r="EG410">
        <v>1.3612300000000001E-2</v>
      </c>
      <c r="EH410">
        <v>1.9628300000000001E-2</v>
      </c>
      <c r="EI410">
        <v>2.49231E-2</v>
      </c>
      <c r="EJ410">
        <v>3.6349899999999997E-2</v>
      </c>
      <c r="EK410">
        <v>4.2804399999999999E-2</v>
      </c>
      <c r="EL410">
        <v>5.19839E-2</v>
      </c>
      <c r="EM410">
        <v>8.7342900000000001E-2</v>
      </c>
      <c r="EN410">
        <v>8.7505899999999998E-2</v>
      </c>
      <c r="EO410">
        <v>8.9405299999999993E-2</v>
      </c>
      <c r="EP410">
        <v>0.1060122</v>
      </c>
      <c r="EQ410">
        <v>9.5852199999999999E-2</v>
      </c>
      <c r="ER410">
        <v>4.96645E-2</v>
      </c>
      <c r="ES410">
        <v>1.9514299999999998E-2</v>
      </c>
      <c r="ET410">
        <v>1.79197E-2</v>
      </c>
      <c r="EU410">
        <v>65.808319999999995</v>
      </c>
      <c r="EV410">
        <v>65.400999999999996</v>
      </c>
      <c r="EW410">
        <v>64.913349999999994</v>
      </c>
      <c r="EX410">
        <v>64.598969999999994</v>
      </c>
      <c r="EY410">
        <v>64.336839999999995</v>
      </c>
      <c r="EZ410">
        <v>64.045689999999993</v>
      </c>
      <c r="FA410">
        <v>63.931449999999998</v>
      </c>
      <c r="FB410">
        <v>64.071789999999993</v>
      </c>
      <c r="FC410">
        <v>65.625119999999995</v>
      </c>
      <c r="FD410">
        <v>68.258930000000007</v>
      </c>
      <c r="FE410">
        <v>71.486419999999995</v>
      </c>
      <c r="FF410">
        <v>73.944999999999993</v>
      </c>
      <c r="FG410">
        <v>75.752380000000002</v>
      </c>
      <c r="FH410">
        <v>77.130600000000001</v>
      </c>
      <c r="FI410">
        <v>77.546890000000005</v>
      </c>
      <c r="FJ410">
        <v>77.325519999999997</v>
      </c>
      <c r="FK410">
        <v>76.504999999999995</v>
      </c>
      <c r="FL410">
        <v>75.179919999999996</v>
      </c>
      <c r="FM410">
        <v>72.866669999999999</v>
      </c>
      <c r="FN410">
        <v>70.009720000000002</v>
      </c>
      <c r="FO410">
        <v>68.238550000000004</v>
      </c>
      <c r="FP410">
        <v>67.239400000000003</v>
      </c>
      <c r="FQ410">
        <v>66.517949999999999</v>
      </c>
      <c r="FR410">
        <v>66.090149999999994</v>
      </c>
      <c r="FS410">
        <v>0.20652029999999999</v>
      </c>
      <c r="FT410">
        <v>9.5951999999999999E-3</v>
      </c>
      <c r="FU410">
        <v>1.37506E-2</v>
      </c>
    </row>
    <row r="411" spans="1:177" x14ac:dyDescent="0.2">
      <c r="A411" t="s">
        <v>226</v>
      </c>
      <c r="B411" t="s">
        <v>199</v>
      </c>
      <c r="C411" t="s">
        <v>273</v>
      </c>
      <c r="D411" s="32" t="s">
        <v>242</v>
      </c>
      <c r="E411" t="s">
        <v>220</v>
      </c>
      <c r="F411">
        <v>4754</v>
      </c>
      <c r="G411">
        <v>0.66310329999999995</v>
      </c>
      <c r="H411">
        <v>0.60543979999999997</v>
      </c>
      <c r="I411">
        <v>0.56202399999999997</v>
      </c>
      <c r="J411">
        <v>0.53254140000000005</v>
      </c>
      <c r="K411">
        <v>0.52206569999999997</v>
      </c>
      <c r="L411">
        <v>0.54921779999999998</v>
      </c>
      <c r="M411">
        <v>0.6218572</v>
      </c>
      <c r="N411">
        <v>0.65420370000000005</v>
      </c>
      <c r="O411">
        <v>0.6146161</v>
      </c>
      <c r="P411">
        <v>0.57776340000000004</v>
      </c>
      <c r="Q411">
        <v>0.54626379999999997</v>
      </c>
      <c r="R411">
        <v>0.53944210000000004</v>
      </c>
      <c r="S411">
        <v>0.55052190000000001</v>
      </c>
      <c r="T411">
        <v>0.57744329999999999</v>
      </c>
      <c r="U411">
        <v>0.61524860000000003</v>
      </c>
      <c r="V411">
        <v>0.68605240000000001</v>
      </c>
      <c r="W411">
        <v>0.77858159999999998</v>
      </c>
      <c r="X411">
        <v>0.88969670000000001</v>
      </c>
      <c r="Y411">
        <v>0.97497049999999996</v>
      </c>
      <c r="Z411">
        <v>1.080047</v>
      </c>
      <c r="AA411">
        <v>1.080651</v>
      </c>
      <c r="AB411">
        <v>1.0055890000000001</v>
      </c>
      <c r="AC411">
        <v>0.8746041</v>
      </c>
      <c r="AD411">
        <v>0.74715830000000005</v>
      </c>
      <c r="AE411">
        <v>-3.8994500000000001E-2</v>
      </c>
      <c r="AF411">
        <v>-4.70683E-2</v>
      </c>
      <c r="AG411">
        <v>-5.0004100000000003E-2</v>
      </c>
      <c r="AH411">
        <v>-4.0076000000000001E-2</v>
      </c>
      <c r="AI411">
        <v>-2.8545000000000001E-2</v>
      </c>
      <c r="AJ411">
        <v>-1.58055E-2</v>
      </c>
      <c r="AK411">
        <v>-2.4997000000000001E-3</v>
      </c>
      <c r="AL411">
        <v>1.7972000000000001E-3</v>
      </c>
      <c r="AM411">
        <v>-6.7977999999999997E-3</v>
      </c>
      <c r="AN411">
        <v>-1.19223E-2</v>
      </c>
      <c r="AO411">
        <v>-2.43628E-2</v>
      </c>
      <c r="AP411">
        <v>-1.81995E-2</v>
      </c>
      <c r="AQ411">
        <v>-8.8134000000000007E-3</v>
      </c>
      <c r="AR411">
        <v>-7.8209999999999998E-4</v>
      </c>
      <c r="AS411">
        <v>-2.1616999999999999E-3</v>
      </c>
      <c r="AT411">
        <v>7.9086E-3</v>
      </c>
      <c r="AU411">
        <v>4.0079200000000002E-2</v>
      </c>
      <c r="AV411">
        <v>4.6493100000000002E-2</v>
      </c>
      <c r="AW411">
        <v>4.5533999999999998E-2</v>
      </c>
      <c r="AX411">
        <v>6.6745700000000005E-2</v>
      </c>
      <c r="AY411">
        <v>6.0149099999999997E-2</v>
      </c>
      <c r="AZ411">
        <v>1.1326000000000001E-3</v>
      </c>
      <c r="BA411">
        <v>-1.9623399999999999E-2</v>
      </c>
      <c r="BB411">
        <v>-1.4340500000000001E-2</v>
      </c>
      <c r="BC411">
        <v>-2.7494299999999999E-2</v>
      </c>
      <c r="BD411">
        <v>-3.5843300000000002E-2</v>
      </c>
      <c r="BE411">
        <v>-3.9352699999999997E-2</v>
      </c>
      <c r="BF411">
        <v>-3.08095E-2</v>
      </c>
      <c r="BG411">
        <v>-1.9805300000000001E-2</v>
      </c>
      <c r="BH411">
        <v>-7.0125999999999999E-3</v>
      </c>
      <c r="BI411">
        <v>6.7215E-3</v>
      </c>
      <c r="BJ411">
        <v>1.2019699999999999E-2</v>
      </c>
      <c r="BK411">
        <v>3.0363E-3</v>
      </c>
      <c r="BL411">
        <v>-1.4191E-3</v>
      </c>
      <c r="BM411">
        <v>-1.22735E-2</v>
      </c>
      <c r="BN411">
        <v>-5.6091999999999999E-3</v>
      </c>
      <c r="BO411">
        <v>4.7086000000000003E-3</v>
      </c>
      <c r="BP411">
        <v>1.31602E-2</v>
      </c>
      <c r="BQ411">
        <v>1.21677E-2</v>
      </c>
      <c r="BR411">
        <v>2.2513200000000001E-2</v>
      </c>
      <c r="BS411">
        <v>5.44819E-2</v>
      </c>
      <c r="BT411">
        <v>6.1273500000000002E-2</v>
      </c>
      <c r="BU411">
        <v>5.9872300000000003E-2</v>
      </c>
      <c r="BV411">
        <v>8.1192500000000001E-2</v>
      </c>
      <c r="BW411">
        <v>7.3955099999999996E-2</v>
      </c>
      <c r="BX411">
        <v>1.61222E-2</v>
      </c>
      <c r="BY411">
        <v>-6.8713000000000003E-3</v>
      </c>
      <c r="BZ411">
        <v>-2.3178000000000001E-3</v>
      </c>
      <c r="CA411">
        <v>-1.9529299999999999E-2</v>
      </c>
      <c r="CB411">
        <v>-2.8068900000000001E-2</v>
      </c>
      <c r="CC411">
        <v>-3.19756E-2</v>
      </c>
      <c r="CD411">
        <v>-2.4391599999999999E-2</v>
      </c>
      <c r="CE411">
        <v>-1.37523E-2</v>
      </c>
      <c r="CF411">
        <v>-9.2259999999999998E-4</v>
      </c>
      <c r="CG411">
        <v>1.3108099999999999E-2</v>
      </c>
      <c r="CH411">
        <v>1.9099700000000001E-2</v>
      </c>
      <c r="CI411">
        <v>9.8475000000000004E-3</v>
      </c>
      <c r="CJ411">
        <v>5.8554999999999996E-3</v>
      </c>
      <c r="CK411">
        <v>-3.9004E-3</v>
      </c>
      <c r="CL411">
        <v>3.1107999999999999E-3</v>
      </c>
      <c r="CM411">
        <v>1.40739E-2</v>
      </c>
      <c r="CN411">
        <v>2.2816599999999999E-2</v>
      </c>
      <c r="CO411">
        <v>2.2092199999999999E-2</v>
      </c>
      <c r="CP411">
        <v>3.2628400000000002E-2</v>
      </c>
      <c r="CQ411">
        <v>6.4457100000000003E-2</v>
      </c>
      <c r="CR411">
        <v>7.1510299999999999E-2</v>
      </c>
      <c r="CS411">
        <v>6.9803000000000004E-2</v>
      </c>
      <c r="CT411">
        <v>9.1198299999999996E-2</v>
      </c>
      <c r="CU411">
        <v>8.3517099999999997E-2</v>
      </c>
      <c r="CV411">
        <v>2.6504E-2</v>
      </c>
      <c r="CW411">
        <v>1.9608E-3</v>
      </c>
      <c r="CX411">
        <v>6.0090999999999999E-3</v>
      </c>
      <c r="CY411">
        <v>-1.15643E-2</v>
      </c>
      <c r="CZ411">
        <v>-2.02945E-2</v>
      </c>
      <c r="DA411">
        <v>-2.4598499999999999E-2</v>
      </c>
      <c r="DB411">
        <v>-1.7973599999999999E-2</v>
      </c>
      <c r="DC411">
        <v>-7.6991999999999998E-3</v>
      </c>
      <c r="DD411">
        <v>5.1672999999999997E-3</v>
      </c>
      <c r="DE411">
        <v>1.94947E-2</v>
      </c>
      <c r="DF411">
        <v>2.61798E-2</v>
      </c>
      <c r="DG411">
        <v>1.6658599999999999E-2</v>
      </c>
      <c r="DH411">
        <v>1.3129999999999999E-2</v>
      </c>
      <c r="DI411">
        <v>4.4726999999999996E-3</v>
      </c>
      <c r="DJ411">
        <v>1.18307E-2</v>
      </c>
      <c r="DK411">
        <v>2.34392E-2</v>
      </c>
      <c r="DL411">
        <v>3.2473000000000002E-2</v>
      </c>
      <c r="DM411">
        <v>3.2016700000000002E-2</v>
      </c>
      <c r="DN411">
        <v>4.2743499999999997E-2</v>
      </c>
      <c r="DO411">
        <v>7.4432300000000007E-2</v>
      </c>
      <c r="DP411">
        <v>8.1747200000000006E-2</v>
      </c>
      <c r="DQ411">
        <v>7.9733700000000005E-2</v>
      </c>
      <c r="DR411">
        <v>0.101204</v>
      </c>
      <c r="DS411">
        <v>9.3079099999999998E-2</v>
      </c>
      <c r="DT411">
        <v>3.68857E-2</v>
      </c>
      <c r="DU411">
        <v>1.07928E-2</v>
      </c>
      <c r="DV411">
        <v>1.4336E-2</v>
      </c>
      <c r="DW411">
        <v>-6.41E-5</v>
      </c>
      <c r="DX411">
        <v>-9.0694999999999994E-3</v>
      </c>
      <c r="DY411">
        <v>-1.39471E-2</v>
      </c>
      <c r="DZ411">
        <v>-8.7072E-3</v>
      </c>
      <c r="EA411">
        <v>1.0403999999999999E-3</v>
      </c>
      <c r="EB411">
        <v>1.3960200000000001E-2</v>
      </c>
      <c r="EC411">
        <v>2.8715899999999999E-2</v>
      </c>
      <c r="ED411">
        <v>3.6402299999999999E-2</v>
      </c>
      <c r="EE411">
        <v>2.64928E-2</v>
      </c>
      <c r="EF411">
        <v>2.3633299999999999E-2</v>
      </c>
      <c r="EG411">
        <v>1.6562E-2</v>
      </c>
      <c r="EH411">
        <v>2.4421000000000002E-2</v>
      </c>
      <c r="EI411">
        <v>3.69612E-2</v>
      </c>
      <c r="EJ411">
        <v>4.64153E-2</v>
      </c>
      <c r="EK411">
        <v>4.6346100000000001E-2</v>
      </c>
      <c r="EL411">
        <v>5.7348099999999999E-2</v>
      </c>
      <c r="EM411">
        <v>8.8834899999999994E-2</v>
      </c>
      <c r="EN411">
        <v>9.6527600000000005E-2</v>
      </c>
      <c r="EO411">
        <v>9.4072000000000003E-2</v>
      </c>
      <c r="EP411">
        <v>0.1156508</v>
      </c>
      <c r="EQ411">
        <v>0.1068851</v>
      </c>
      <c r="ER411">
        <v>5.1875400000000002E-2</v>
      </c>
      <c r="ES411">
        <v>2.3544900000000001E-2</v>
      </c>
      <c r="ET411">
        <v>2.6358699999999999E-2</v>
      </c>
      <c r="EU411">
        <v>66.669359999999998</v>
      </c>
      <c r="EV411">
        <v>66.289609999999996</v>
      </c>
      <c r="EW411">
        <v>65.910989999999998</v>
      </c>
      <c r="EX411">
        <v>65.641040000000004</v>
      </c>
      <c r="EY411">
        <v>65.356020000000001</v>
      </c>
      <c r="EZ411">
        <v>65.178579999999997</v>
      </c>
      <c r="FA411">
        <v>65.053659999999994</v>
      </c>
      <c r="FB411">
        <v>65.264200000000002</v>
      </c>
      <c r="FC411">
        <v>66.558490000000006</v>
      </c>
      <c r="FD411">
        <v>68.667050000000003</v>
      </c>
      <c r="FE411">
        <v>71.305310000000006</v>
      </c>
      <c r="FF411">
        <v>73.400509999999997</v>
      </c>
      <c r="FG411">
        <v>74.690889999999996</v>
      </c>
      <c r="FH411">
        <v>75.765169999999998</v>
      </c>
      <c r="FI411">
        <v>75.984440000000006</v>
      </c>
      <c r="FJ411">
        <v>75.830979999999997</v>
      </c>
      <c r="FK411">
        <v>75.079059999999998</v>
      </c>
      <c r="FL411">
        <v>73.949749999999995</v>
      </c>
      <c r="FM411">
        <v>71.880039999999994</v>
      </c>
      <c r="FN411">
        <v>69.576939999999993</v>
      </c>
      <c r="FO411">
        <v>68.321479999999994</v>
      </c>
      <c r="FP411">
        <v>67.666569999999993</v>
      </c>
      <c r="FQ411">
        <v>67.124799999999993</v>
      </c>
      <c r="FR411">
        <v>66.815160000000006</v>
      </c>
      <c r="FS411">
        <v>0.25142510000000001</v>
      </c>
      <c r="FT411">
        <v>1.16192E-2</v>
      </c>
      <c r="FU411">
        <v>1.6499300000000001E-2</v>
      </c>
    </row>
    <row r="412" spans="1:177" x14ac:dyDescent="0.2">
      <c r="A412" t="s">
        <v>226</v>
      </c>
      <c r="B412" t="s">
        <v>199</v>
      </c>
      <c r="C412" t="s">
        <v>273</v>
      </c>
      <c r="D412" s="32" t="s">
        <v>242</v>
      </c>
      <c r="E412" t="s">
        <v>221</v>
      </c>
      <c r="F412">
        <v>3294</v>
      </c>
      <c r="G412">
        <v>0.68077969999999999</v>
      </c>
      <c r="H412">
        <v>0.61930220000000002</v>
      </c>
      <c r="I412">
        <v>0.57793190000000005</v>
      </c>
      <c r="J412">
        <v>0.54772319999999997</v>
      </c>
      <c r="K412">
        <v>0.55359270000000005</v>
      </c>
      <c r="L412">
        <v>0.59572820000000004</v>
      </c>
      <c r="M412">
        <v>0.67124660000000003</v>
      </c>
      <c r="N412">
        <v>0.66027530000000001</v>
      </c>
      <c r="O412">
        <v>0.60334679999999996</v>
      </c>
      <c r="P412">
        <v>0.53208239999999996</v>
      </c>
      <c r="Q412">
        <v>0.4743018</v>
      </c>
      <c r="R412">
        <v>0.4543393</v>
      </c>
      <c r="S412">
        <v>0.47167009999999998</v>
      </c>
      <c r="T412">
        <v>0.53754919999999995</v>
      </c>
      <c r="U412">
        <v>0.63138890000000003</v>
      </c>
      <c r="V412">
        <v>0.7581367</v>
      </c>
      <c r="W412">
        <v>0.92079200000000005</v>
      </c>
      <c r="X412">
        <v>1.047285</v>
      </c>
      <c r="Y412">
        <v>1.1225130000000001</v>
      </c>
      <c r="Z412">
        <v>1.1821360000000001</v>
      </c>
      <c r="AA412">
        <v>1.1498740000000001</v>
      </c>
      <c r="AB412">
        <v>1.067151</v>
      </c>
      <c r="AC412">
        <v>0.91897200000000001</v>
      </c>
      <c r="AD412">
        <v>0.78133050000000004</v>
      </c>
      <c r="AE412">
        <v>-7.1299699999999994E-2</v>
      </c>
      <c r="AF412">
        <v>-8.0714400000000006E-2</v>
      </c>
      <c r="AG412">
        <v>-6.9226899999999994E-2</v>
      </c>
      <c r="AH412">
        <v>-7.1751700000000002E-2</v>
      </c>
      <c r="AI412">
        <v>-6.0960300000000002E-2</v>
      </c>
      <c r="AJ412">
        <v>-5.8185399999999998E-2</v>
      </c>
      <c r="AK412">
        <v>-4.4348899999999997E-2</v>
      </c>
      <c r="AL412">
        <v>-4.5659199999999997E-2</v>
      </c>
      <c r="AM412">
        <v>-2.1981000000000001E-2</v>
      </c>
      <c r="AN412">
        <v>-1.76381E-2</v>
      </c>
      <c r="AO412">
        <v>-3.4570799999999999E-2</v>
      </c>
      <c r="AP412">
        <v>-3.4496600000000002E-2</v>
      </c>
      <c r="AQ412">
        <v>-4.2042200000000002E-2</v>
      </c>
      <c r="AR412">
        <v>-2.5737099999999999E-2</v>
      </c>
      <c r="AS412">
        <v>-1.02533E-2</v>
      </c>
      <c r="AT412">
        <v>-4.8025999999999998E-3</v>
      </c>
      <c r="AU412">
        <v>3.5306700000000003E-2</v>
      </c>
      <c r="AV412">
        <v>2.5115499999999999E-2</v>
      </c>
      <c r="AW412">
        <v>3.524E-2</v>
      </c>
      <c r="AX412">
        <v>4.7551200000000002E-2</v>
      </c>
      <c r="AY412">
        <v>3.4638500000000003E-2</v>
      </c>
      <c r="AZ412">
        <v>5.9267E-3</v>
      </c>
      <c r="BA412">
        <v>-2.68959E-2</v>
      </c>
      <c r="BB412">
        <v>-3.0527499999999999E-2</v>
      </c>
      <c r="BC412">
        <v>-5.54551E-2</v>
      </c>
      <c r="BD412">
        <v>-6.4000799999999997E-2</v>
      </c>
      <c r="BE412">
        <v>-5.4408699999999997E-2</v>
      </c>
      <c r="BF412">
        <v>-5.8110299999999997E-2</v>
      </c>
      <c r="BG412">
        <v>-4.8370299999999998E-2</v>
      </c>
      <c r="BH412">
        <v>-4.5710099999999997E-2</v>
      </c>
      <c r="BI412">
        <v>-3.1086800000000001E-2</v>
      </c>
      <c r="BJ412">
        <v>-3.27671E-2</v>
      </c>
      <c r="BK412">
        <v>-8.3669999999999994E-3</v>
      </c>
      <c r="BL412">
        <v>-2.5777999999999999E-3</v>
      </c>
      <c r="BM412">
        <v>-1.6222E-2</v>
      </c>
      <c r="BN412">
        <v>-1.4904799999999999E-2</v>
      </c>
      <c r="BO412">
        <v>-2.1564400000000001E-2</v>
      </c>
      <c r="BP412">
        <v>-5.7143999999999997E-3</v>
      </c>
      <c r="BQ412">
        <v>1.0149500000000001E-2</v>
      </c>
      <c r="BR412">
        <v>1.5961400000000001E-2</v>
      </c>
      <c r="BS412">
        <v>5.6384700000000003E-2</v>
      </c>
      <c r="BT412">
        <v>4.5941099999999999E-2</v>
      </c>
      <c r="BU412">
        <v>5.5446500000000003E-2</v>
      </c>
      <c r="BV412">
        <v>6.6638799999999998E-2</v>
      </c>
      <c r="BW412">
        <v>5.3715400000000003E-2</v>
      </c>
      <c r="BX412">
        <v>2.3902799999999998E-2</v>
      </c>
      <c r="BY412">
        <v>-9.5198999999999995E-3</v>
      </c>
      <c r="BZ412">
        <v>-1.50511E-2</v>
      </c>
      <c r="CA412">
        <v>-4.4481100000000003E-2</v>
      </c>
      <c r="CB412">
        <v>-5.2424999999999999E-2</v>
      </c>
      <c r="CC412">
        <v>-4.41456E-2</v>
      </c>
      <c r="CD412">
        <v>-4.8662400000000001E-2</v>
      </c>
      <c r="CE412">
        <v>-3.9650499999999998E-2</v>
      </c>
      <c r="CF412">
        <v>-3.70698E-2</v>
      </c>
      <c r="CG412">
        <v>-2.1901500000000001E-2</v>
      </c>
      <c r="CH412">
        <v>-2.3838100000000001E-2</v>
      </c>
      <c r="CI412">
        <v>1.0621000000000001E-3</v>
      </c>
      <c r="CJ412">
        <v>7.8530000000000006E-3</v>
      </c>
      <c r="CK412">
        <v>-3.5136999999999998E-3</v>
      </c>
      <c r="CL412">
        <v>-1.3357E-3</v>
      </c>
      <c r="CM412">
        <v>-7.3816000000000003E-3</v>
      </c>
      <c r="CN412">
        <v>8.1531999999999993E-3</v>
      </c>
      <c r="CO412">
        <v>2.4280400000000001E-2</v>
      </c>
      <c r="CP412">
        <v>3.0342399999999999E-2</v>
      </c>
      <c r="CQ412">
        <v>7.0983299999999999E-2</v>
      </c>
      <c r="CR412">
        <v>6.0364800000000003E-2</v>
      </c>
      <c r="CS412">
        <v>6.9441500000000003E-2</v>
      </c>
      <c r="CT412">
        <v>7.9858899999999997E-2</v>
      </c>
      <c r="CU412">
        <v>6.6928100000000004E-2</v>
      </c>
      <c r="CV412">
        <v>3.6353000000000003E-2</v>
      </c>
      <c r="CW412">
        <v>2.5146000000000001E-3</v>
      </c>
      <c r="CX412">
        <v>-4.3321999999999996E-3</v>
      </c>
      <c r="CY412">
        <v>-3.3507099999999998E-2</v>
      </c>
      <c r="CZ412">
        <v>-4.0849200000000002E-2</v>
      </c>
      <c r="DA412">
        <v>-3.3882500000000003E-2</v>
      </c>
      <c r="DB412">
        <v>-3.9214400000000003E-2</v>
      </c>
      <c r="DC412">
        <v>-3.0930699999999998E-2</v>
      </c>
      <c r="DD412">
        <v>-2.8429400000000001E-2</v>
      </c>
      <c r="DE412">
        <v>-1.27162E-2</v>
      </c>
      <c r="DF412">
        <v>-1.49091E-2</v>
      </c>
      <c r="DG412">
        <v>1.04911E-2</v>
      </c>
      <c r="DH412">
        <v>1.82837E-2</v>
      </c>
      <c r="DI412">
        <v>9.1946000000000007E-3</v>
      </c>
      <c r="DJ412">
        <v>1.22335E-2</v>
      </c>
      <c r="DK412">
        <v>6.8012999999999997E-3</v>
      </c>
      <c r="DL412">
        <v>2.20208E-2</v>
      </c>
      <c r="DM412">
        <v>3.8411300000000002E-2</v>
      </c>
      <c r="DN412">
        <v>4.4723499999999999E-2</v>
      </c>
      <c r="DO412">
        <v>8.5581900000000002E-2</v>
      </c>
      <c r="DP412">
        <v>7.4788599999999997E-2</v>
      </c>
      <c r="DQ412">
        <v>8.3436499999999997E-2</v>
      </c>
      <c r="DR412">
        <v>9.3078999999999995E-2</v>
      </c>
      <c r="DS412">
        <v>8.0140699999999995E-2</v>
      </c>
      <c r="DT412">
        <v>4.8803199999999998E-2</v>
      </c>
      <c r="DU412">
        <v>1.45492E-2</v>
      </c>
      <c r="DV412">
        <v>6.3867000000000004E-3</v>
      </c>
      <c r="DW412">
        <v>-1.7662500000000001E-2</v>
      </c>
      <c r="DX412">
        <v>-2.41356E-2</v>
      </c>
      <c r="DY412">
        <v>-1.9064299999999999E-2</v>
      </c>
      <c r="DZ412">
        <v>-2.5572999999999999E-2</v>
      </c>
      <c r="EA412">
        <v>-1.8340599999999999E-2</v>
      </c>
      <c r="EB412">
        <v>-1.5954099999999999E-2</v>
      </c>
      <c r="EC412">
        <v>5.4600000000000004E-4</v>
      </c>
      <c r="ED412">
        <v>-2.0170000000000001E-3</v>
      </c>
      <c r="EE412">
        <v>2.4105100000000001E-2</v>
      </c>
      <c r="EF412">
        <v>3.3343999999999999E-2</v>
      </c>
      <c r="EG412">
        <v>2.7543399999999999E-2</v>
      </c>
      <c r="EH412">
        <v>3.1825199999999998E-2</v>
      </c>
      <c r="EI412">
        <v>2.7279000000000001E-2</v>
      </c>
      <c r="EJ412">
        <v>4.2043400000000002E-2</v>
      </c>
      <c r="EK412">
        <v>5.8814100000000001E-2</v>
      </c>
      <c r="EL412">
        <v>6.5487400000000001E-2</v>
      </c>
      <c r="EM412">
        <v>0.1066599</v>
      </c>
      <c r="EN412">
        <v>9.5614199999999996E-2</v>
      </c>
      <c r="EO412">
        <v>0.103643</v>
      </c>
      <c r="EP412">
        <v>0.11216669999999999</v>
      </c>
      <c r="EQ412">
        <v>9.9217600000000003E-2</v>
      </c>
      <c r="ER412">
        <v>6.6779199999999997E-2</v>
      </c>
      <c r="ES412">
        <v>3.1925200000000001E-2</v>
      </c>
      <c r="ET412">
        <v>2.18631E-2</v>
      </c>
      <c r="EU412">
        <v>64.494609999999994</v>
      </c>
      <c r="EV412">
        <v>64.045230000000004</v>
      </c>
      <c r="EW412">
        <v>63.391260000000003</v>
      </c>
      <c r="EX412">
        <v>63.009149999999998</v>
      </c>
      <c r="EY412">
        <v>62.782069999999997</v>
      </c>
      <c r="EZ412">
        <v>62.317459999999997</v>
      </c>
      <c r="FA412">
        <v>62.219549999999998</v>
      </c>
      <c r="FB412">
        <v>62.25273</v>
      </c>
      <c r="FC412">
        <v>64.201139999999995</v>
      </c>
      <c r="FD412">
        <v>67.636110000000002</v>
      </c>
      <c r="FE412">
        <v>71.762619999999998</v>
      </c>
      <c r="FF412">
        <v>74.776309999999995</v>
      </c>
      <c r="FG412">
        <v>77.372720000000001</v>
      </c>
      <c r="FH412">
        <v>79.214659999999995</v>
      </c>
      <c r="FI412">
        <v>79.931560000000005</v>
      </c>
      <c r="FJ412">
        <v>79.606560000000002</v>
      </c>
      <c r="FK412">
        <v>78.681520000000006</v>
      </c>
      <c r="FL412">
        <v>77.057590000000005</v>
      </c>
      <c r="FM412">
        <v>74.372550000000004</v>
      </c>
      <c r="FN412">
        <v>70.670180000000002</v>
      </c>
      <c r="FO412">
        <v>68.112049999999996</v>
      </c>
      <c r="FP412">
        <v>66.587680000000006</v>
      </c>
      <c r="FQ412">
        <v>65.592290000000006</v>
      </c>
      <c r="FR412">
        <v>64.984120000000004</v>
      </c>
      <c r="FS412">
        <v>0.34689199999999998</v>
      </c>
      <c r="FT412">
        <v>1.6286499999999999E-2</v>
      </c>
      <c r="FU412">
        <v>2.3419300000000001E-2</v>
      </c>
    </row>
    <row r="413" spans="1:177" x14ac:dyDescent="0.2">
      <c r="A413" t="s">
        <v>226</v>
      </c>
      <c r="B413" t="s">
        <v>199</v>
      </c>
      <c r="C413" t="s">
        <v>273</v>
      </c>
      <c r="D413" s="32" t="s">
        <v>254</v>
      </c>
      <c r="E413" t="s">
        <v>219</v>
      </c>
      <c r="F413">
        <v>8048</v>
      </c>
      <c r="G413">
        <v>0.75539780000000001</v>
      </c>
      <c r="H413">
        <v>0.67676930000000002</v>
      </c>
      <c r="I413">
        <v>0.62092130000000001</v>
      </c>
      <c r="J413">
        <v>0.59547720000000004</v>
      </c>
      <c r="K413">
        <v>0.56655809999999995</v>
      </c>
      <c r="L413">
        <v>0.59047760000000005</v>
      </c>
      <c r="M413">
        <v>0.6488121</v>
      </c>
      <c r="N413">
        <v>0.63951369999999996</v>
      </c>
      <c r="O413">
        <v>0.58258969999999999</v>
      </c>
      <c r="P413">
        <v>0.54416819999999999</v>
      </c>
      <c r="Q413">
        <v>0.5125883</v>
      </c>
      <c r="R413">
        <v>0.51757339999999996</v>
      </c>
      <c r="S413">
        <v>0.56715079999999995</v>
      </c>
      <c r="T413">
        <v>0.6396153</v>
      </c>
      <c r="U413">
        <v>0.78694710000000001</v>
      </c>
      <c r="V413">
        <v>0.95065330000000003</v>
      </c>
      <c r="W413">
        <v>1.089337</v>
      </c>
      <c r="X413">
        <v>1.1936370000000001</v>
      </c>
      <c r="Y413">
        <v>1.2011149999999999</v>
      </c>
      <c r="Z413">
        <v>1.2473380000000001</v>
      </c>
      <c r="AA413">
        <v>1.2318910000000001</v>
      </c>
      <c r="AB413">
        <v>1.1550260000000001</v>
      </c>
      <c r="AC413">
        <v>1.0338750000000001</v>
      </c>
      <c r="AD413">
        <v>0.90482870000000004</v>
      </c>
      <c r="AE413">
        <v>-3.3619299999999998E-2</v>
      </c>
      <c r="AF413">
        <v>-4.2904699999999997E-2</v>
      </c>
      <c r="AG413">
        <v>-4.1368099999999998E-2</v>
      </c>
      <c r="AH413">
        <v>-2.72172E-2</v>
      </c>
      <c r="AI413">
        <v>-2.9067099999999998E-2</v>
      </c>
      <c r="AJ413">
        <v>-1.53513E-2</v>
      </c>
      <c r="AK413">
        <v>-1.6017099999999999E-2</v>
      </c>
      <c r="AL413">
        <v>-1.55406E-2</v>
      </c>
      <c r="AM413">
        <v>-9.2151000000000004E-3</v>
      </c>
      <c r="AN413">
        <v>3.0144999999999998E-3</v>
      </c>
      <c r="AO413">
        <v>-2.1655299999999999E-2</v>
      </c>
      <c r="AP413">
        <v>-2.1859400000000001E-2</v>
      </c>
      <c r="AQ413">
        <v>-1.4751200000000001E-2</v>
      </c>
      <c r="AR413">
        <v>-1.45276E-2</v>
      </c>
      <c r="AS413">
        <v>3.6495300000000001E-2</v>
      </c>
      <c r="AT413">
        <v>6.3814200000000001E-2</v>
      </c>
      <c r="AU413">
        <v>9.7543199999999997E-2</v>
      </c>
      <c r="AV413">
        <v>8.8459899999999994E-2</v>
      </c>
      <c r="AW413">
        <v>6.8963399999999994E-2</v>
      </c>
      <c r="AX413">
        <v>7.9131300000000002E-2</v>
      </c>
      <c r="AY413">
        <v>6.0179299999999998E-2</v>
      </c>
      <c r="AZ413">
        <v>1.10384E-2</v>
      </c>
      <c r="BA413">
        <v>-7.0748E-3</v>
      </c>
      <c r="BB413">
        <v>-8.1788999999999994E-3</v>
      </c>
      <c r="BC413">
        <v>-1.8321299999999999E-2</v>
      </c>
      <c r="BD413">
        <v>-2.8639700000000001E-2</v>
      </c>
      <c r="BE413">
        <v>-2.8648199999999999E-2</v>
      </c>
      <c r="BF413">
        <v>-1.56153E-2</v>
      </c>
      <c r="BG413">
        <v>-1.8827E-2</v>
      </c>
      <c r="BH413">
        <v>-5.7771999999999997E-3</v>
      </c>
      <c r="BI413">
        <v>-6.0604999999999999E-3</v>
      </c>
      <c r="BJ413">
        <v>-4.8786000000000003E-3</v>
      </c>
      <c r="BK413">
        <v>3.0381000000000002E-3</v>
      </c>
      <c r="BL413">
        <v>1.7441600000000002E-2</v>
      </c>
      <c r="BM413">
        <v>-4.6771E-3</v>
      </c>
      <c r="BN413">
        <v>-3.6304000000000002E-3</v>
      </c>
      <c r="BO413">
        <v>4.7967000000000001E-3</v>
      </c>
      <c r="BP413">
        <v>5.2781E-3</v>
      </c>
      <c r="BQ413">
        <v>5.6813000000000002E-2</v>
      </c>
      <c r="BR413">
        <v>8.5484400000000002E-2</v>
      </c>
      <c r="BS413">
        <v>0.1192213</v>
      </c>
      <c r="BT413">
        <v>0.11019950000000001</v>
      </c>
      <c r="BU413">
        <v>9.0294299999999994E-2</v>
      </c>
      <c r="BV413">
        <v>0.1008418</v>
      </c>
      <c r="BW413">
        <v>8.0829499999999999E-2</v>
      </c>
      <c r="BX413">
        <v>3.0331500000000001E-2</v>
      </c>
      <c r="BY413">
        <v>1.03345E-2</v>
      </c>
      <c r="BZ413">
        <v>7.8372000000000008E-3</v>
      </c>
      <c r="CA413">
        <v>-7.7260000000000002E-3</v>
      </c>
      <c r="CB413">
        <v>-1.87598E-2</v>
      </c>
      <c r="CC413">
        <v>-1.9838499999999998E-2</v>
      </c>
      <c r="CD413">
        <v>-7.5798999999999997E-3</v>
      </c>
      <c r="CE413">
        <v>-1.1734700000000001E-2</v>
      </c>
      <c r="CF413">
        <v>8.5369999999999999E-4</v>
      </c>
      <c r="CG413">
        <v>8.3549999999999998E-4</v>
      </c>
      <c r="CH413">
        <v>2.506E-3</v>
      </c>
      <c r="CI413">
        <v>1.1524599999999999E-2</v>
      </c>
      <c r="CJ413">
        <v>2.7433699999999998E-2</v>
      </c>
      <c r="CK413">
        <v>7.0819999999999998E-3</v>
      </c>
      <c r="CL413">
        <v>8.9949000000000001E-3</v>
      </c>
      <c r="CM413">
        <v>1.8335400000000002E-2</v>
      </c>
      <c r="CN413">
        <v>1.8995499999999998E-2</v>
      </c>
      <c r="CO413">
        <v>7.0884900000000001E-2</v>
      </c>
      <c r="CP413">
        <v>0.1004931</v>
      </c>
      <c r="CQ413">
        <v>0.13423560000000001</v>
      </c>
      <c r="CR413">
        <v>0.12525629999999999</v>
      </c>
      <c r="CS413">
        <v>0.10506799999999999</v>
      </c>
      <c r="CT413">
        <v>0.1158783</v>
      </c>
      <c r="CU413">
        <v>9.51317E-2</v>
      </c>
      <c r="CV413">
        <v>4.3693799999999998E-2</v>
      </c>
      <c r="CW413">
        <v>2.2392100000000002E-2</v>
      </c>
      <c r="CX413">
        <v>1.89299E-2</v>
      </c>
      <c r="CY413">
        <v>2.8693999999999998E-3</v>
      </c>
      <c r="CZ413">
        <v>-8.8798999999999996E-3</v>
      </c>
      <c r="DA413">
        <v>-1.1028700000000001E-2</v>
      </c>
      <c r="DB413">
        <v>4.5550000000000001E-4</v>
      </c>
      <c r="DC413">
        <v>-4.6424999999999999E-3</v>
      </c>
      <c r="DD413">
        <v>7.4847000000000004E-3</v>
      </c>
      <c r="DE413" s="74">
        <v>7.7314000000000003E-3</v>
      </c>
      <c r="DF413">
        <v>9.8905E-3</v>
      </c>
      <c r="DG413">
        <v>2.00111E-2</v>
      </c>
      <c r="DH413">
        <v>3.7425899999999998E-2</v>
      </c>
      <c r="DI413">
        <v>1.8841E-2</v>
      </c>
      <c r="DJ413">
        <v>2.1620199999999999E-2</v>
      </c>
      <c r="DK413">
        <v>3.1874199999999998E-2</v>
      </c>
      <c r="DL413">
        <v>3.2712900000000003E-2</v>
      </c>
      <c r="DM413">
        <v>8.4956900000000002E-2</v>
      </c>
      <c r="DN413">
        <v>0.1155019</v>
      </c>
      <c r="DO413">
        <v>0.14924979999999999</v>
      </c>
      <c r="DP413">
        <v>0.1403131</v>
      </c>
      <c r="DQ413">
        <v>0.1198417</v>
      </c>
      <c r="DR413">
        <v>0.1309149</v>
      </c>
      <c r="DS413">
        <v>0.1094339</v>
      </c>
      <c r="DT413">
        <v>5.7056099999999998E-2</v>
      </c>
      <c r="DU413">
        <v>3.4449800000000003E-2</v>
      </c>
      <c r="DV413">
        <v>3.0022699999999999E-2</v>
      </c>
      <c r="DW413">
        <v>1.81674E-2</v>
      </c>
      <c r="DX413">
        <v>5.3851000000000003E-3</v>
      </c>
      <c r="DY413">
        <v>1.6911999999999999E-3</v>
      </c>
      <c r="DZ413">
        <v>1.20573E-2</v>
      </c>
      <c r="EA413">
        <v>5.5976000000000003E-3</v>
      </c>
      <c r="EB413">
        <v>1.7058799999999999E-2</v>
      </c>
      <c r="EC413">
        <v>1.7687999999999999E-2</v>
      </c>
      <c r="ED413">
        <v>2.0552600000000001E-2</v>
      </c>
      <c r="EE413">
        <v>3.2264300000000003E-2</v>
      </c>
      <c r="EF413">
        <v>5.18529E-2</v>
      </c>
      <c r="EG413">
        <v>3.5819200000000002E-2</v>
      </c>
      <c r="EH413">
        <v>3.9849200000000001E-2</v>
      </c>
      <c r="EI413">
        <v>5.1422000000000002E-2</v>
      </c>
      <c r="EJ413">
        <v>5.2518599999999999E-2</v>
      </c>
      <c r="EK413">
        <v>0.1052746</v>
      </c>
      <c r="EL413">
        <v>0.13717209999999999</v>
      </c>
      <c r="EM413">
        <v>0.170928</v>
      </c>
      <c r="EN413">
        <v>0.16205269999999999</v>
      </c>
      <c r="EO413">
        <v>0.14117260000000001</v>
      </c>
      <c r="EP413">
        <v>0.15262539999999999</v>
      </c>
      <c r="EQ413">
        <v>0.13008410000000001</v>
      </c>
      <c r="ER413">
        <v>7.6349200000000006E-2</v>
      </c>
      <c r="ES413">
        <v>5.1859099999999998E-2</v>
      </c>
      <c r="ET413">
        <v>4.6038799999999998E-2</v>
      </c>
      <c r="EU413">
        <v>67.294219999999996</v>
      </c>
      <c r="EV413">
        <v>66.522750000000002</v>
      </c>
      <c r="EW413">
        <v>65.092160000000007</v>
      </c>
      <c r="EX413">
        <v>63.88982</v>
      </c>
      <c r="EY413">
        <v>63.142560000000003</v>
      </c>
      <c r="EZ413">
        <v>62.709569999999999</v>
      </c>
      <c r="FA413">
        <v>62.218179999999997</v>
      </c>
      <c r="FB413">
        <v>62.491520000000001</v>
      </c>
      <c r="FC413">
        <v>67.487620000000007</v>
      </c>
      <c r="FD413">
        <v>73.663730000000001</v>
      </c>
      <c r="FE413">
        <v>79.11703</v>
      </c>
      <c r="FF413">
        <v>82.353269999999995</v>
      </c>
      <c r="FG413">
        <v>83.415189999999996</v>
      </c>
      <c r="FH413">
        <v>84.690929999999994</v>
      </c>
      <c r="FI413">
        <v>85.028760000000005</v>
      </c>
      <c r="FJ413">
        <v>86.563320000000004</v>
      </c>
      <c r="FK413">
        <v>86.229590000000002</v>
      </c>
      <c r="FL413">
        <v>82.987210000000005</v>
      </c>
      <c r="FM413">
        <v>80.322450000000003</v>
      </c>
      <c r="FN413">
        <v>75.028890000000004</v>
      </c>
      <c r="FO413">
        <v>72.100430000000003</v>
      </c>
      <c r="FP413">
        <v>70.833820000000003</v>
      </c>
      <c r="FQ413">
        <v>69.465770000000006</v>
      </c>
      <c r="FR413">
        <v>68.171360000000007</v>
      </c>
      <c r="FS413">
        <v>0.318303</v>
      </c>
      <c r="FT413">
        <v>1.46024E-2</v>
      </c>
      <c r="FU413">
        <v>2.3925399999999999E-2</v>
      </c>
    </row>
    <row r="414" spans="1:177" x14ac:dyDescent="0.2">
      <c r="A414" t="s">
        <v>226</v>
      </c>
      <c r="B414" t="s">
        <v>199</v>
      </c>
      <c r="C414" t="s">
        <v>273</v>
      </c>
      <c r="D414" s="32" t="s">
        <v>254</v>
      </c>
      <c r="E414" t="s">
        <v>220</v>
      </c>
      <c r="F414">
        <v>4754</v>
      </c>
      <c r="G414">
        <v>0.73357559999999999</v>
      </c>
      <c r="H414">
        <v>0.67605760000000004</v>
      </c>
      <c r="I414">
        <v>0.62372309999999997</v>
      </c>
      <c r="J414">
        <v>0.59460049999999998</v>
      </c>
      <c r="K414">
        <v>0.55476000000000003</v>
      </c>
      <c r="L414">
        <v>0.57103630000000005</v>
      </c>
      <c r="M414">
        <v>0.6226621</v>
      </c>
      <c r="N414">
        <v>0.64097490000000001</v>
      </c>
      <c r="O414">
        <v>0.58881740000000005</v>
      </c>
      <c r="P414">
        <v>0.57078859999999998</v>
      </c>
      <c r="Q414">
        <v>0.54173640000000001</v>
      </c>
      <c r="R414">
        <v>0.54432340000000001</v>
      </c>
      <c r="S414">
        <v>0.58041039999999999</v>
      </c>
      <c r="T414">
        <v>0.62216009999999999</v>
      </c>
      <c r="U414">
        <v>0.72653440000000002</v>
      </c>
      <c r="V414">
        <v>0.86409040000000004</v>
      </c>
      <c r="W414">
        <v>0.97205050000000004</v>
      </c>
      <c r="X414">
        <v>1.0663389999999999</v>
      </c>
      <c r="Y414">
        <v>1.0745769999999999</v>
      </c>
      <c r="Z414">
        <v>1.1584449999999999</v>
      </c>
      <c r="AA414">
        <v>1.1544080000000001</v>
      </c>
      <c r="AB414">
        <v>1.099145</v>
      </c>
      <c r="AC414">
        <v>0.99396309999999999</v>
      </c>
      <c r="AD414">
        <v>0.87510489999999996</v>
      </c>
      <c r="AE414">
        <v>-4.32559E-2</v>
      </c>
      <c r="AF414">
        <v>-3.36329E-2</v>
      </c>
      <c r="AG414">
        <v>-3.3798399999999999E-2</v>
      </c>
      <c r="AH414">
        <v>-1.6960200000000002E-2</v>
      </c>
      <c r="AI414">
        <v>-2.1655400000000002E-2</v>
      </c>
      <c r="AJ414">
        <v>-9.0389000000000008E-3</v>
      </c>
      <c r="AK414">
        <v>-1.39986E-2</v>
      </c>
      <c r="AL414">
        <v>-3.9721000000000001E-3</v>
      </c>
      <c r="AM414">
        <v>-8.9306999999999997E-3</v>
      </c>
      <c r="AN414">
        <v>7.2230000000000003E-3</v>
      </c>
      <c r="AO414">
        <v>-1.96448E-2</v>
      </c>
      <c r="AP414">
        <v>-1.4529200000000001E-2</v>
      </c>
      <c r="AQ414">
        <v>-1.2735700000000001E-2</v>
      </c>
      <c r="AR414">
        <v>-1.99943E-2</v>
      </c>
      <c r="AS414">
        <v>1.68588E-2</v>
      </c>
      <c r="AT414">
        <v>5.1606399999999997E-2</v>
      </c>
      <c r="AU414">
        <v>8.44472E-2</v>
      </c>
      <c r="AV414">
        <v>8.0245499999999997E-2</v>
      </c>
      <c r="AW414">
        <v>5.1024800000000002E-2</v>
      </c>
      <c r="AX414">
        <v>7.0616300000000007E-2</v>
      </c>
      <c r="AY414">
        <v>3.7679900000000002E-2</v>
      </c>
      <c r="AZ414">
        <v>-8.5182999999999995E-3</v>
      </c>
      <c r="BA414">
        <v>-1.7502E-2</v>
      </c>
      <c r="BB414">
        <v>-9.7722E-3</v>
      </c>
      <c r="BC414">
        <v>-2.5764200000000001E-2</v>
      </c>
      <c r="BD414">
        <v>-1.7104899999999999E-2</v>
      </c>
      <c r="BE414">
        <v>-1.8868699999999999E-2</v>
      </c>
      <c r="BF414">
        <v>-3.7575E-3</v>
      </c>
      <c r="BG414">
        <v>-9.8045000000000007E-3</v>
      </c>
      <c r="BH414">
        <v>1.9325E-3</v>
      </c>
      <c r="BI414">
        <v>-2.3973000000000002E-3</v>
      </c>
      <c r="BJ414">
        <v>8.4706E-3</v>
      </c>
      <c r="BK414">
        <v>4.5814000000000002E-3</v>
      </c>
      <c r="BL414">
        <v>2.3781E-2</v>
      </c>
      <c r="BM414">
        <v>-1.1590999999999999E-3</v>
      </c>
      <c r="BN414">
        <v>4.8139000000000003E-3</v>
      </c>
      <c r="BO414">
        <v>8.7729000000000001E-3</v>
      </c>
      <c r="BP414">
        <v>1.9176E-3</v>
      </c>
      <c r="BQ414">
        <v>3.9783300000000001E-2</v>
      </c>
      <c r="BR414">
        <v>7.5129100000000004E-2</v>
      </c>
      <c r="BS414">
        <v>0.107726</v>
      </c>
      <c r="BT414">
        <v>0.10428949999999999</v>
      </c>
      <c r="BU414">
        <v>7.46975E-2</v>
      </c>
      <c r="BV414">
        <v>9.5628099999999994E-2</v>
      </c>
      <c r="BW414">
        <v>6.2332600000000002E-2</v>
      </c>
      <c r="BX414">
        <v>1.4929400000000001E-2</v>
      </c>
      <c r="BY414">
        <v>3.7767999999999999E-3</v>
      </c>
      <c r="BZ414">
        <v>1.01388E-2</v>
      </c>
      <c r="CA414">
        <v>-1.36495E-2</v>
      </c>
      <c r="CB414">
        <v>-5.6576999999999999E-3</v>
      </c>
      <c r="CC414">
        <v>-8.5284000000000002E-3</v>
      </c>
      <c r="CD414">
        <v>5.3866000000000001E-3</v>
      </c>
      <c r="CE414">
        <v>-1.5966000000000001E-3</v>
      </c>
      <c r="CF414">
        <v>9.5312999999999995E-3</v>
      </c>
      <c r="CG414">
        <v>5.6378000000000001E-3</v>
      </c>
      <c r="CH414">
        <v>1.70884E-2</v>
      </c>
      <c r="CI414">
        <v>1.39398E-2</v>
      </c>
      <c r="CJ414">
        <v>3.5249099999999998E-2</v>
      </c>
      <c r="CK414">
        <v>1.1644099999999999E-2</v>
      </c>
      <c r="CL414">
        <v>1.8210799999999999E-2</v>
      </c>
      <c r="CM414">
        <v>2.3669699999999998E-2</v>
      </c>
      <c r="CN414">
        <v>1.70937E-2</v>
      </c>
      <c r="CO414">
        <v>5.56607E-2</v>
      </c>
      <c r="CP414">
        <v>9.1420899999999999E-2</v>
      </c>
      <c r="CQ414">
        <v>0.1238489</v>
      </c>
      <c r="CR414">
        <v>0.1209423</v>
      </c>
      <c r="CS414">
        <v>9.1093099999999996E-2</v>
      </c>
      <c r="CT414">
        <v>0.1129512</v>
      </c>
      <c r="CU414">
        <v>7.9407000000000005E-2</v>
      </c>
      <c r="CV414">
        <v>3.11693E-2</v>
      </c>
      <c r="CW414">
        <v>1.85144E-2</v>
      </c>
      <c r="CX414">
        <v>2.3928999999999999E-2</v>
      </c>
      <c r="CY414">
        <v>-1.5347E-3</v>
      </c>
      <c r="CZ414" s="74">
        <v>5.7895000000000004E-3</v>
      </c>
      <c r="DA414">
        <v>1.8119E-3</v>
      </c>
      <c r="DB414">
        <v>1.4530700000000001E-2</v>
      </c>
      <c r="DC414">
        <v>6.6112999999999996E-3</v>
      </c>
      <c r="DD414">
        <v>1.7130099999999999E-2</v>
      </c>
      <c r="DE414">
        <v>1.3672800000000001E-2</v>
      </c>
      <c r="DF414">
        <v>2.5706199999999998E-2</v>
      </c>
      <c r="DG414">
        <v>2.3298200000000002E-2</v>
      </c>
      <c r="DH414">
        <v>4.67172E-2</v>
      </c>
      <c r="DI414">
        <v>2.4447300000000002E-2</v>
      </c>
      <c r="DJ414">
        <v>3.1607799999999998E-2</v>
      </c>
      <c r="DK414">
        <v>3.8566499999999997E-2</v>
      </c>
      <c r="DL414">
        <v>3.2269899999999997E-2</v>
      </c>
      <c r="DM414">
        <v>7.1538099999999993E-2</v>
      </c>
      <c r="DN414">
        <v>0.10771269999999999</v>
      </c>
      <c r="DO414">
        <v>0.1399717</v>
      </c>
      <c r="DP414">
        <v>0.1375951</v>
      </c>
      <c r="DQ414">
        <v>0.10748870000000001</v>
      </c>
      <c r="DR414">
        <v>0.13027420000000001</v>
      </c>
      <c r="DS414">
        <v>9.6481399999999995E-2</v>
      </c>
      <c r="DT414">
        <v>4.7409100000000003E-2</v>
      </c>
      <c r="DU414">
        <v>3.3251999999999997E-2</v>
      </c>
      <c r="DV414">
        <v>3.7719299999999997E-2</v>
      </c>
      <c r="DW414">
        <v>1.5956999999999999E-2</v>
      </c>
      <c r="DX414">
        <v>2.2317500000000001E-2</v>
      </c>
      <c r="DY414">
        <v>1.6741599999999999E-2</v>
      </c>
      <c r="DZ414">
        <v>2.7733399999999998E-2</v>
      </c>
      <c r="EA414">
        <v>1.8462200000000002E-2</v>
      </c>
      <c r="EB414">
        <v>2.8101500000000001E-2</v>
      </c>
      <c r="EC414">
        <v>2.5274100000000001E-2</v>
      </c>
      <c r="ED414">
        <v>3.8148899999999999E-2</v>
      </c>
      <c r="EE414">
        <v>3.6810299999999997E-2</v>
      </c>
      <c r="EF414">
        <v>6.3275300000000007E-2</v>
      </c>
      <c r="EG414">
        <v>4.2933100000000002E-2</v>
      </c>
      <c r="EH414">
        <v>5.0950799999999997E-2</v>
      </c>
      <c r="EI414">
        <v>6.0075000000000003E-2</v>
      </c>
      <c r="EJ414">
        <v>5.4181800000000002E-2</v>
      </c>
      <c r="EK414">
        <v>9.4462500000000005E-2</v>
      </c>
      <c r="EL414">
        <v>0.1312355</v>
      </c>
      <c r="EM414">
        <v>0.1632506</v>
      </c>
      <c r="EN414">
        <v>0.16163910000000001</v>
      </c>
      <c r="EO414">
        <v>0.13116140000000001</v>
      </c>
      <c r="EP414">
        <v>0.15528600000000001</v>
      </c>
      <c r="EQ414">
        <v>0.1211342</v>
      </c>
      <c r="ER414">
        <v>7.08569E-2</v>
      </c>
      <c r="ES414">
        <v>5.4530799999999997E-2</v>
      </c>
      <c r="ET414">
        <v>5.7630300000000002E-2</v>
      </c>
      <c r="EU414">
        <v>68.703509999999994</v>
      </c>
      <c r="EV414">
        <v>67.788709999999995</v>
      </c>
      <c r="EW414">
        <v>66.375559999999993</v>
      </c>
      <c r="EX414">
        <v>65.083010000000002</v>
      </c>
      <c r="EY414">
        <v>64.212530000000001</v>
      </c>
      <c r="EZ414">
        <v>64.119519999999994</v>
      </c>
      <c r="FA414">
        <v>63.708669999999998</v>
      </c>
      <c r="FB414">
        <v>63.865160000000003</v>
      </c>
      <c r="FC414">
        <v>68.531720000000007</v>
      </c>
      <c r="FD414">
        <v>73.815640000000002</v>
      </c>
      <c r="FE414">
        <v>78.548850000000002</v>
      </c>
      <c r="FF414">
        <v>81.001530000000002</v>
      </c>
      <c r="FG414">
        <v>81.523690000000002</v>
      </c>
      <c r="FH414">
        <v>82.664709999999999</v>
      </c>
      <c r="FI414">
        <v>83.368880000000004</v>
      </c>
      <c r="FJ414">
        <v>85.005570000000006</v>
      </c>
      <c r="FK414">
        <v>84.632800000000003</v>
      </c>
      <c r="FL414">
        <v>80.912390000000002</v>
      </c>
      <c r="FM414">
        <v>78.991669999999999</v>
      </c>
      <c r="FN414">
        <v>74.109070000000003</v>
      </c>
      <c r="FO414">
        <v>72.111900000000006</v>
      </c>
      <c r="FP414">
        <v>70.951419999999999</v>
      </c>
      <c r="FQ414">
        <v>69.659980000000004</v>
      </c>
      <c r="FR414">
        <v>68.810379999999995</v>
      </c>
      <c r="FS414">
        <v>0.36959249999999999</v>
      </c>
      <c r="FT414">
        <v>1.66158E-2</v>
      </c>
      <c r="FU414">
        <v>2.67569E-2</v>
      </c>
    </row>
    <row r="415" spans="1:177" x14ac:dyDescent="0.2">
      <c r="A415" t="s">
        <v>226</v>
      </c>
      <c r="B415" t="s">
        <v>199</v>
      </c>
      <c r="C415" t="s">
        <v>273</v>
      </c>
      <c r="D415" s="32" t="s">
        <v>254</v>
      </c>
      <c r="E415" t="s">
        <v>221</v>
      </c>
      <c r="F415">
        <v>3294</v>
      </c>
      <c r="G415">
        <v>0.79097249999999997</v>
      </c>
      <c r="H415">
        <v>0.67734919999999998</v>
      </c>
      <c r="I415">
        <v>0.6164501</v>
      </c>
      <c r="J415">
        <v>0.59607949999999998</v>
      </c>
      <c r="K415">
        <v>0.58354159999999999</v>
      </c>
      <c r="L415">
        <v>0.61861100000000002</v>
      </c>
      <c r="M415">
        <v>0.68721100000000002</v>
      </c>
      <c r="N415">
        <v>0.63602570000000003</v>
      </c>
      <c r="O415">
        <v>0.57363229999999998</v>
      </c>
      <c r="P415">
        <v>0.50687369999999998</v>
      </c>
      <c r="Q415">
        <v>0.47151769999999998</v>
      </c>
      <c r="R415">
        <v>0.48136600000000002</v>
      </c>
      <c r="S415">
        <v>0.54928069999999996</v>
      </c>
      <c r="T415">
        <v>0.66564330000000005</v>
      </c>
      <c r="U415">
        <v>0.87614199999999998</v>
      </c>
      <c r="V415">
        <v>1.0771250000000001</v>
      </c>
      <c r="W415">
        <v>1.260732</v>
      </c>
      <c r="X415">
        <v>1.381073</v>
      </c>
      <c r="Y415">
        <v>1.387397</v>
      </c>
      <c r="Z415">
        <v>1.3763339999999999</v>
      </c>
      <c r="AA415">
        <v>1.3456630000000001</v>
      </c>
      <c r="AB415">
        <v>1.2368969999999999</v>
      </c>
      <c r="AC415">
        <v>1.0923369999999999</v>
      </c>
      <c r="AD415">
        <v>0.94891409999999998</v>
      </c>
      <c r="AE415">
        <v>-4.08554E-2</v>
      </c>
      <c r="AF415">
        <v>-7.9715599999999998E-2</v>
      </c>
      <c r="AG415">
        <v>-7.3546799999999996E-2</v>
      </c>
      <c r="AH415">
        <v>-6.17394E-2</v>
      </c>
      <c r="AI415">
        <v>-5.6809499999999999E-2</v>
      </c>
      <c r="AJ415">
        <v>-4.02379E-2</v>
      </c>
      <c r="AK415">
        <v>-3.5522499999999999E-2</v>
      </c>
      <c r="AL415">
        <v>-5.20493E-2</v>
      </c>
      <c r="AM415">
        <v>-2.9796599999999999E-2</v>
      </c>
      <c r="AN415">
        <v>-2.7031800000000002E-2</v>
      </c>
      <c r="AO415">
        <v>-5.2764400000000003E-2</v>
      </c>
      <c r="AP415">
        <v>-6.1122000000000003E-2</v>
      </c>
      <c r="AQ415">
        <v>-5.06051E-2</v>
      </c>
      <c r="AR415">
        <v>-4.0817199999999998E-2</v>
      </c>
      <c r="AS415">
        <v>3.1139500000000001E-2</v>
      </c>
      <c r="AT415">
        <v>4.5751E-2</v>
      </c>
      <c r="AU415">
        <v>8.1257800000000005E-2</v>
      </c>
      <c r="AV415">
        <v>6.6393499999999994E-2</v>
      </c>
      <c r="AW415">
        <v>6.2000399999999997E-2</v>
      </c>
      <c r="AX415">
        <v>5.49042E-2</v>
      </c>
      <c r="AY415">
        <v>5.9224400000000003E-2</v>
      </c>
      <c r="AZ415">
        <v>7.4270999999999998E-3</v>
      </c>
      <c r="BA415">
        <v>-2.1536400000000001E-2</v>
      </c>
      <c r="BB415">
        <v>-3.2616100000000002E-2</v>
      </c>
      <c r="BC415">
        <v>-1.38399E-2</v>
      </c>
      <c r="BD415">
        <v>-5.5153300000000002E-2</v>
      </c>
      <c r="BE415">
        <v>-5.1700099999999999E-2</v>
      </c>
      <c r="BF415">
        <v>-4.12019E-2</v>
      </c>
      <c r="BG415">
        <v>-3.8898700000000001E-2</v>
      </c>
      <c r="BH415">
        <v>-2.33855E-2</v>
      </c>
      <c r="BI415">
        <v>-1.7817900000000001E-2</v>
      </c>
      <c r="BJ415">
        <v>-3.3089199999999999E-2</v>
      </c>
      <c r="BK415">
        <v>-7.4434999999999996E-3</v>
      </c>
      <c r="BL415">
        <v>-8.5919999999999996E-4</v>
      </c>
      <c r="BM415">
        <v>-2.0752099999999999E-2</v>
      </c>
      <c r="BN415">
        <v>-2.6230799999999999E-2</v>
      </c>
      <c r="BO415">
        <v>-1.3810100000000001E-2</v>
      </c>
      <c r="BP415">
        <v>-3.5701000000000001E-3</v>
      </c>
      <c r="BQ415">
        <v>6.8505999999999997E-2</v>
      </c>
      <c r="BR415">
        <v>8.6380100000000001E-2</v>
      </c>
      <c r="BS415">
        <v>0.12222769999999999</v>
      </c>
      <c r="BT415">
        <v>0.106602</v>
      </c>
      <c r="BU415">
        <v>0.1011584</v>
      </c>
      <c r="BV415">
        <v>9.3571799999999997E-2</v>
      </c>
      <c r="BW415">
        <v>9.4814399999999993E-2</v>
      </c>
      <c r="BX415">
        <v>4.0143199999999997E-2</v>
      </c>
      <c r="BY415">
        <v>8.1533999999999999E-3</v>
      </c>
      <c r="BZ415">
        <v>-5.8132000000000001E-3</v>
      </c>
      <c r="CA415">
        <v>4.8709000000000001E-3</v>
      </c>
      <c r="CB415">
        <v>-3.8141599999999998E-2</v>
      </c>
      <c r="CC415">
        <v>-3.65691E-2</v>
      </c>
      <c r="CD415">
        <v>-2.6977600000000001E-2</v>
      </c>
      <c r="CE415">
        <v>-2.6493800000000001E-2</v>
      </c>
      <c r="CF415">
        <v>-1.1713599999999999E-2</v>
      </c>
      <c r="CG415">
        <v>-5.5557999999999996E-3</v>
      </c>
      <c r="CH415">
        <v>-1.99574E-2</v>
      </c>
      <c r="CI415">
        <v>8.0382000000000006E-3</v>
      </c>
      <c r="CJ415">
        <v>1.7267899999999999E-2</v>
      </c>
      <c r="CK415">
        <v>1.4195E-3</v>
      </c>
      <c r="CL415">
        <v>-2.0652000000000001E-3</v>
      </c>
      <c r="CM415">
        <v>1.1674E-2</v>
      </c>
      <c r="CN415">
        <v>2.2227199999999999E-2</v>
      </c>
      <c r="CO415">
        <v>9.4385999999999998E-2</v>
      </c>
      <c r="CP415">
        <v>0.1145197</v>
      </c>
      <c r="CQ415">
        <v>0.1506034</v>
      </c>
      <c r="CR415">
        <v>0.13445029999999999</v>
      </c>
      <c r="CS415">
        <v>0.12827910000000001</v>
      </c>
      <c r="CT415">
        <v>0.1203528</v>
      </c>
      <c r="CU415">
        <v>0.1194639</v>
      </c>
      <c r="CV415">
        <v>6.2802200000000002E-2</v>
      </c>
      <c r="CW415">
        <v>2.8716499999999999E-2</v>
      </c>
      <c r="CX415">
        <v>1.27504E-2</v>
      </c>
      <c r="CY415">
        <v>2.3581700000000001E-2</v>
      </c>
      <c r="CZ415">
        <v>-2.1129800000000001E-2</v>
      </c>
      <c r="DA415">
        <v>-2.1438100000000002E-2</v>
      </c>
      <c r="DB415">
        <v>-1.27534E-2</v>
      </c>
      <c r="DC415">
        <v>-1.40888E-2</v>
      </c>
      <c r="DD415">
        <v>-4.1699999999999997E-5</v>
      </c>
      <c r="DE415">
        <v>6.7064000000000004E-3</v>
      </c>
      <c r="DF415">
        <v>-6.8256999999999996E-3</v>
      </c>
      <c r="DG415">
        <v>2.35199E-2</v>
      </c>
      <c r="DH415">
        <v>3.5395000000000003E-2</v>
      </c>
      <c r="DI415">
        <v>2.35912E-2</v>
      </c>
      <c r="DJ415">
        <v>2.21003E-2</v>
      </c>
      <c r="DK415">
        <v>3.7158099999999999E-2</v>
      </c>
      <c r="DL415">
        <v>4.8024400000000002E-2</v>
      </c>
      <c r="DM415">
        <v>0.1202659</v>
      </c>
      <c r="DN415">
        <v>0.14265929999999999</v>
      </c>
      <c r="DO415">
        <v>0.178979</v>
      </c>
      <c r="DP415">
        <v>0.16229859999999999</v>
      </c>
      <c r="DQ415">
        <v>0.15539990000000001</v>
      </c>
      <c r="DR415">
        <v>0.14713390000000001</v>
      </c>
      <c r="DS415">
        <v>0.1441134</v>
      </c>
      <c r="DT415">
        <v>8.5461200000000001E-2</v>
      </c>
      <c r="DU415">
        <v>4.9279700000000003E-2</v>
      </c>
      <c r="DV415">
        <v>3.1314000000000002E-2</v>
      </c>
      <c r="DW415">
        <v>5.0597099999999999E-2</v>
      </c>
      <c r="DX415">
        <v>3.4324999999999998E-3</v>
      </c>
      <c r="DY415">
        <v>4.0860000000000001E-4</v>
      </c>
      <c r="DZ415">
        <v>7.7841000000000004E-3</v>
      </c>
      <c r="EA415">
        <v>3.8219E-3</v>
      </c>
      <c r="EB415">
        <v>1.6810700000000001E-2</v>
      </c>
      <c r="EC415">
        <v>2.4410899999999999E-2</v>
      </c>
      <c r="ED415">
        <v>1.2134499999999999E-2</v>
      </c>
      <c r="EE415">
        <v>4.5872999999999997E-2</v>
      </c>
      <c r="EF415">
        <v>6.15676E-2</v>
      </c>
      <c r="EG415">
        <v>5.56035E-2</v>
      </c>
      <c r="EH415">
        <v>5.6991600000000003E-2</v>
      </c>
      <c r="EI415">
        <v>7.3953000000000005E-2</v>
      </c>
      <c r="EJ415">
        <v>8.5271600000000003E-2</v>
      </c>
      <c r="EK415">
        <v>0.15763240000000001</v>
      </c>
      <c r="EL415">
        <v>0.18328839999999999</v>
      </c>
      <c r="EM415">
        <v>0.21994900000000001</v>
      </c>
      <c r="EN415">
        <v>0.2025072</v>
      </c>
      <c r="EO415">
        <v>0.19455790000000001</v>
      </c>
      <c r="EP415">
        <v>0.18580150000000001</v>
      </c>
      <c r="EQ415">
        <v>0.17970340000000001</v>
      </c>
      <c r="ER415">
        <v>0.1181772</v>
      </c>
      <c r="ES415">
        <v>7.8969499999999998E-2</v>
      </c>
      <c r="ET415">
        <v>5.8116800000000003E-2</v>
      </c>
      <c r="EU415">
        <v>65.252170000000007</v>
      </c>
      <c r="EV415">
        <v>64.688339999999997</v>
      </c>
      <c r="EW415">
        <v>63.232529999999997</v>
      </c>
      <c r="EX415">
        <v>62.160899999999998</v>
      </c>
      <c r="EY415">
        <v>61.59216</v>
      </c>
      <c r="EZ415">
        <v>60.666559999999997</v>
      </c>
      <c r="FA415">
        <v>60.058459999999997</v>
      </c>
      <c r="FB415">
        <v>60.501139999999999</v>
      </c>
      <c r="FC415">
        <v>65.974630000000005</v>
      </c>
      <c r="FD415">
        <v>73.443529999999996</v>
      </c>
      <c r="FE415">
        <v>79.940269999999998</v>
      </c>
      <c r="FF415">
        <v>84.311920000000001</v>
      </c>
      <c r="FG415">
        <v>86.155929999999998</v>
      </c>
      <c r="FH415">
        <v>87.62688</v>
      </c>
      <c r="FI415">
        <v>87.433880000000002</v>
      </c>
      <c r="FJ415">
        <v>88.820440000000005</v>
      </c>
      <c r="FK415">
        <v>88.543300000000002</v>
      </c>
      <c r="FL415">
        <v>85.993600000000001</v>
      </c>
      <c r="FM415">
        <v>82.25067</v>
      </c>
      <c r="FN415">
        <v>76.361720000000005</v>
      </c>
      <c r="FO415">
        <v>72.08381</v>
      </c>
      <c r="FP415">
        <v>70.663480000000007</v>
      </c>
      <c r="FQ415">
        <v>69.184330000000003</v>
      </c>
      <c r="FR415">
        <v>67.24539</v>
      </c>
      <c r="FS415">
        <v>0.56299290000000002</v>
      </c>
      <c r="FT415">
        <v>2.66237E-2</v>
      </c>
      <c r="FU415">
        <v>4.3349199999999997E-2</v>
      </c>
    </row>
    <row r="416" spans="1:177" x14ac:dyDescent="0.2">
      <c r="A416" t="s">
        <v>226</v>
      </c>
      <c r="B416" t="s">
        <v>0</v>
      </c>
      <c r="C416" t="s">
        <v>274</v>
      </c>
      <c r="D416" s="32" t="s">
        <v>231</v>
      </c>
      <c r="E416" t="s">
        <v>219</v>
      </c>
      <c r="F416">
        <v>451</v>
      </c>
      <c r="G416">
        <v>0.33700239999999998</v>
      </c>
      <c r="H416">
        <v>0.26271309999999998</v>
      </c>
      <c r="I416">
        <v>0.3952061</v>
      </c>
      <c r="J416">
        <v>0.40819519999999998</v>
      </c>
      <c r="K416">
        <v>0.42915300000000001</v>
      </c>
      <c r="L416">
        <v>0.40140369999999997</v>
      </c>
      <c r="M416">
        <v>0.46455550000000001</v>
      </c>
      <c r="N416">
        <v>0.2633644</v>
      </c>
      <c r="O416">
        <v>-0.1396068</v>
      </c>
      <c r="P416">
        <v>-0.5365164</v>
      </c>
      <c r="Q416">
        <v>-0.87172439999999995</v>
      </c>
      <c r="R416">
        <v>-1.1981630000000001</v>
      </c>
      <c r="S416">
        <v>-1.32047</v>
      </c>
      <c r="T416">
        <v>-1.332754</v>
      </c>
      <c r="U416">
        <v>-1.2059280000000001</v>
      </c>
      <c r="V416">
        <v>-0.94694089999999997</v>
      </c>
      <c r="W416">
        <v>-0.57376970000000005</v>
      </c>
      <c r="X416">
        <v>-7.0796499999999998E-2</v>
      </c>
      <c r="Y416">
        <v>0.408049</v>
      </c>
      <c r="Z416">
        <v>0.64184549999999996</v>
      </c>
      <c r="AA416">
        <v>0.66554930000000001</v>
      </c>
      <c r="AB416">
        <v>0.61664200000000002</v>
      </c>
      <c r="AC416">
        <v>0.50594709999999998</v>
      </c>
      <c r="AD416">
        <v>0.47968870000000002</v>
      </c>
      <c r="AE416">
        <v>-0.19148419999999999</v>
      </c>
      <c r="AF416">
        <v>-0.27147830000000001</v>
      </c>
      <c r="AG416">
        <v>-0.18261250000000001</v>
      </c>
      <c r="AH416">
        <v>-4.86223E-2</v>
      </c>
      <c r="AI416">
        <v>8.8404999999999994E-3</v>
      </c>
      <c r="AJ416">
        <v>-2.04732E-2</v>
      </c>
      <c r="AK416">
        <v>9.7476999999999998E-3</v>
      </c>
      <c r="AL416">
        <v>-4.2572699999999998E-2</v>
      </c>
      <c r="AM416">
        <v>-9.3626000000000001E-2</v>
      </c>
      <c r="AN416">
        <v>-4.75591E-2</v>
      </c>
      <c r="AO416">
        <v>3.75553E-2</v>
      </c>
      <c r="AP416">
        <v>3.2828200000000002E-2</v>
      </c>
      <c r="AQ416">
        <v>5.3443999999999998E-2</v>
      </c>
      <c r="AR416">
        <v>5.1460499999999999E-2</v>
      </c>
      <c r="AS416">
        <v>4.0700800000000002E-2</v>
      </c>
      <c r="AT416">
        <v>4.3550999999999998E-3</v>
      </c>
      <c r="AU416">
        <v>-4.78564E-2</v>
      </c>
      <c r="AV416">
        <v>-6.6309099999999996E-2</v>
      </c>
      <c r="AW416">
        <v>-4.9716700000000003E-2</v>
      </c>
      <c r="AX416">
        <v>-2.8741200000000001E-2</v>
      </c>
      <c r="AY416">
        <v>-4.1641499999999998E-2</v>
      </c>
      <c r="AZ416">
        <v>-5.49387E-2</v>
      </c>
      <c r="BA416">
        <v>-0.16738030000000001</v>
      </c>
      <c r="BB416">
        <v>-0.10920240000000001</v>
      </c>
      <c r="BC416">
        <v>-0.14412430000000001</v>
      </c>
      <c r="BD416">
        <v>-0.20455950000000001</v>
      </c>
      <c r="BE416">
        <v>-8.0989500000000006E-2</v>
      </c>
      <c r="BF416">
        <v>-3.6213E-3</v>
      </c>
      <c r="BG416">
        <v>3.7184599999999998E-2</v>
      </c>
      <c r="BH416">
        <v>4.1936999999999999E-3</v>
      </c>
      <c r="BI416">
        <v>3.3962800000000001E-2</v>
      </c>
      <c r="BJ416">
        <v>-1.75582E-2</v>
      </c>
      <c r="BK416">
        <v>-5.8482699999999999E-2</v>
      </c>
      <c r="BL416">
        <v>-1.8581500000000001E-2</v>
      </c>
      <c r="BM416">
        <v>5.8728900000000001E-2</v>
      </c>
      <c r="BN416">
        <v>5.8557499999999998E-2</v>
      </c>
      <c r="BO416">
        <v>8.2613500000000006E-2</v>
      </c>
      <c r="BP416">
        <v>8.5701299999999994E-2</v>
      </c>
      <c r="BQ416">
        <v>7.1278900000000006E-2</v>
      </c>
      <c r="BR416">
        <v>3.7083499999999998E-2</v>
      </c>
      <c r="BS416">
        <v>-9.6256999999999992E-3</v>
      </c>
      <c r="BT416">
        <v>-2.7626999999999999E-2</v>
      </c>
      <c r="BU416">
        <v>-1.2160199999999999E-2</v>
      </c>
      <c r="BV416">
        <v>-2.1243999999999998E-3</v>
      </c>
      <c r="BW416">
        <v>-7.3514000000000001E-3</v>
      </c>
      <c r="BX416">
        <v>-1.53502E-2</v>
      </c>
      <c r="BY416">
        <v>-8.8176699999999997E-2</v>
      </c>
      <c r="BZ416">
        <v>-3.3636899999999997E-2</v>
      </c>
      <c r="CA416">
        <v>-0.11132309999999999</v>
      </c>
      <c r="CB416">
        <v>-0.15821180000000001</v>
      </c>
      <c r="CC416">
        <v>-1.0605699999999999E-2</v>
      </c>
      <c r="CD416">
        <v>2.7546299999999999E-2</v>
      </c>
      <c r="CE416">
        <v>5.6815600000000001E-2</v>
      </c>
      <c r="CF416">
        <v>2.1277999999999998E-2</v>
      </c>
      <c r="CG416">
        <v>5.0734099999999997E-2</v>
      </c>
      <c r="CH416">
        <v>-2.3330000000000001E-4</v>
      </c>
      <c r="CI416">
        <v>-3.4142600000000002E-2</v>
      </c>
      <c r="CJ416">
        <v>1.4882000000000001E-3</v>
      </c>
      <c r="CK416">
        <v>7.3393700000000006E-2</v>
      </c>
      <c r="CL416">
        <v>7.6377600000000004E-2</v>
      </c>
      <c r="CM416">
        <v>0.10281609999999999</v>
      </c>
      <c r="CN416">
        <v>0.1094165</v>
      </c>
      <c r="CO416">
        <v>9.2457200000000003E-2</v>
      </c>
      <c r="CP416">
        <v>5.9750999999999999E-2</v>
      </c>
      <c r="CQ416">
        <v>1.6852700000000002E-2</v>
      </c>
      <c r="CR416">
        <v>-8.3589999999999999E-4</v>
      </c>
      <c r="CS416">
        <v>1.38513E-2</v>
      </c>
      <c r="CT416">
        <v>1.63103E-2</v>
      </c>
      <c r="CU416">
        <v>1.6397700000000001E-2</v>
      </c>
      <c r="CV416">
        <v>1.2068600000000001E-2</v>
      </c>
      <c r="CW416">
        <v>-3.3320500000000003E-2</v>
      </c>
      <c r="CX416">
        <v>1.86996E-2</v>
      </c>
      <c r="CY416">
        <v>-7.8521800000000003E-2</v>
      </c>
      <c r="CZ416">
        <v>-0.11186409999999999</v>
      </c>
      <c r="DA416">
        <v>5.9778100000000001E-2</v>
      </c>
      <c r="DB416">
        <v>5.8713899999999999E-2</v>
      </c>
      <c r="DC416">
        <v>7.6446700000000006E-2</v>
      </c>
      <c r="DD416">
        <v>3.8362199999999999E-2</v>
      </c>
      <c r="DE416">
        <v>6.7505499999999996E-2</v>
      </c>
      <c r="DF416">
        <v>1.7091700000000001E-2</v>
      </c>
      <c r="DG416">
        <v>-9.8025000000000004E-3</v>
      </c>
      <c r="DH416">
        <v>2.1558000000000001E-2</v>
      </c>
      <c r="DI416">
        <v>8.8058499999999998E-2</v>
      </c>
      <c r="DJ416">
        <v>9.4197600000000006E-2</v>
      </c>
      <c r="DK416">
        <v>0.1230188</v>
      </c>
      <c r="DL416">
        <v>0.13313159999999999</v>
      </c>
      <c r="DM416">
        <v>0.1136355</v>
      </c>
      <c r="DN416">
        <v>8.2418599999999995E-2</v>
      </c>
      <c r="DO416">
        <v>4.33312E-2</v>
      </c>
      <c r="DP416">
        <v>2.5955200000000001E-2</v>
      </c>
      <c r="DQ416">
        <v>3.9862799999999997E-2</v>
      </c>
      <c r="DR416">
        <v>3.4744999999999998E-2</v>
      </c>
      <c r="DS416">
        <v>4.0146899999999999E-2</v>
      </c>
      <c r="DT416">
        <v>3.9487399999999999E-2</v>
      </c>
      <c r="DU416">
        <v>2.1535800000000001E-2</v>
      </c>
      <c r="DV416">
        <v>7.1036100000000005E-2</v>
      </c>
      <c r="DW416">
        <v>-3.1161999999999999E-2</v>
      </c>
      <c r="DX416">
        <v>-4.4945400000000003E-2</v>
      </c>
      <c r="DY416">
        <v>0.16140109999999999</v>
      </c>
      <c r="DZ416">
        <v>0.103715</v>
      </c>
      <c r="EA416">
        <v>0.1047908</v>
      </c>
      <c r="EB416">
        <v>6.3029199999999994E-2</v>
      </c>
      <c r="EC416">
        <v>9.1720599999999999E-2</v>
      </c>
      <c r="ED416">
        <v>4.2106200000000003E-2</v>
      </c>
      <c r="EE416">
        <v>2.5340700000000001E-2</v>
      </c>
      <c r="EF416">
        <v>5.0535499999999997E-2</v>
      </c>
      <c r="EG416">
        <v>0.1092321</v>
      </c>
      <c r="EH416">
        <v>0.1199269</v>
      </c>
      <c r="EI416">
        <v>0.1521883</v>
      </c>
      <c r="EJ416">
        <v>0.1673724</v>
      </c>
      <c r="EK416">
        <v>0.1442136</v>
      </c>
      <c r="EL416">
        <v>0.1151469</v>
      </c>
      <c r="EM416">
        <v>8.1561900000000007E-2</v>
      </c>
      <c r="EN416">
        <v>6.4637299999999995E-2</v>
      </c>
      <c r="EO416">
        <v>7.7419299999999996E-2</v>
      </c>
      <c r="EP416">
        <v>6.1361800000000001E-2</v>
      </c>
      <c r="EQ416">
        <v>7.44369E-2</v>
      </c>
      <c r="ER416">
        <v>7.9075900000000005E-2</v>
      </c>
      <c r="ES416">
        <v>0.10073940000000001</v>
      </c>
      <c r="ET416">
        <v>0.1466016</v>
      </c>
      <c r="EU416">
        <v>56.042589999999997</v>
      </c>
      <c r="EV416">
        <v>55.314320000000002</v>
      </c>
      <c r="EW416">
        <v>55.074170000000002</v>
      </c>
      <c r="EX416">
        <v>54.567399999999999</v>
      </c>
      <c r="EY416">
        <v>53.978909999999999</v>
      </c>
      <c r="EZ416">
        <v>53.575949999999999</v>
      </c>
      <c r="FA416">
        <v>53.253279999999997</v>
      </c>
      <c r="FB416">
        <v>53.653390000000002</v>
      </c>
      <c r="FC416">
        <v>56.555889999999998</v>
      </c>
      <c r="FD416">
        <v>60.040550000000003</v>
      </c>
      <c r="FE416">
        <v>63.636679999999998</v>
      </c>
      <c r="FF416">
        <v>66.374430000000004</v>
      </c>
      <c r="FG416">
        <v>68.457049999999995</v>
      </c>
      <c r="FH416">
        <v>69.268159999999995</v>
      </c>
      <c r="FI416">
        <v>69.747320000000002</v>
      </c>
      <c r="FJ416">
        <v>69.801829999999995</v>
      </c>
      <c r="FK416">
        <v>68.963520000000003</v>
      </c>
      <c r="FL416">
        <v>67.339579999999998</v>
      </c>
      <c r="FM416">
        <v>65.225269999999995</v>
      </c>
      <c r="FN416">
        <v>62.517780000000002</v>
      </c>
      <c r="FO416">
        <v>59.818040000000003</v>
      </c>
      <c r="FP416">
        <v>58.382779999999997</v>
      </c>
      <c r="FQ416">
        <v>57.45879</v>
      </c>
      <c r="FR416">
        <v>56.42313</v>
      </c>
      <c r="FS416">
        <v>0.62459220000000004</v>
      </c>
      <c r="FT416">
        <v>2.6206400000000001E-2</v>
      </c>
      <c r="FU416">
        <v>4.2711399999999997E-2</v>
      </c>
    </row>
    <row r="417" spans="1:177" x14ac:dyDescent="0.2">
      <c r="A417" t="s">
        <v>226</v>
      </c>
      <c r="B417" t="s">
        <v>0</v>
      </c>
      <c r="C417" t="s">
        <v>274</v>
      </c>
      <c r="D417" s="32" t="s">
        <v>231</v>
      </c>
      <c r="E417" t="s">
        <v>220</v>
      </c>
      <c r="F417">
        <v>196</v>
      </c>
      <c r="G417">
        <v>0.19146340000000001</v>
      </c>
      <c r="H417">
        <v>0.1742602</v>
      </c>
      <c r="I417">
        <v>0.160215</v>
      </c>
      <c r="J417">
        <v>0.17418990000000001</v>
      </c>
      <c r="K417">
        <v>0.1880898</v>
      </c>
      <c r="L417">
        <v>0.1470455</v>
      </c>
      <c r="M417">
        <v>0.2008096</v>
      </c>
      <c r="N417">
        <v>0.13139380000000001</v>
      </c>
      <c r="O417">
        <v>-7.2745900000000002E-2</v>
      </c>
      <c r="P417">
        <v>-0.22623299999999999</v>
      </c>
      <c r="Q417">
        <v>-0.38025249999999999</v>
      </c>
      <c r="R417">
        <v>-0.56246399999999996</v>
      </c>
      <c r="S417">
        <v>-0.60203709999999999</v>
      </c>
      <c r="T417">
        <v>-0.61264850000000004</v>
      </c>
      <c r="U417">
        <v>-0.56529160000000001</v>
      </c>
      <c r="V417">
        <v>-0.44970569999999999</v>
      </c>
      <c r="W417">
        <v>-0.31712129999999999</v>
      </c>
      <c r="X417">
        <v>-6.8553600000000006E-2</v>
      </c>
      <c r="Y417">
        <v>0.16214190000000001</v>
      </c>
      <c r="Z417">
        <v>0.27514559999999999</v>
      </c>
      <c r="AA417">
        <v>0.2766961</v>
      </c>
      <c r="AB417">
        <v>0.24833849999999999</v>
      </c>
      <c r="AC417">
        <v>0.13597909999999999</v>
      </c>
      <c r="AD417">
        <v>0.14133270000000001</v>
      </c>
      <c r="AE417">
        <v>-4.11604E-2</v>
      </c>
      <c r="AF417">
        <v>-3.8018099999999999E-2</v>
      </c>
      <c r="AG417">
        <v>-4.0977699999999999E-2</v>
      </c>
      <c r="AH417">
        <v>-1.52902E-2</v>
      </c>
      <c r="AI417">
        <v>-9.2244000000000007E-3</v>
      </c>
      <c r="AJ417">
        <v>-3.32596E-2</v>
      </c>
      <c r="AK417">
        <v>-6.9390000000000001E-4</v>
      </c>
      <c r="AL417">
        <v>-1.10612E-2</v>
      </c>
      <c r="AM417">
        <v>-7.6556899999999997E-2</v>
      </c>
      <c r="AN417">
        <v>-4.8219699999999997E-2</v>
      </c>
      <c r="AO417">
        <v>-2.7034599999999999E-2</v>
      </c>
      <c r="AP417">
        <v>-5.1476599999999997E-2</v>
      </c>
      <c r="AQ417">
        <v>-3.7669000000000001E-2</v>
      </c>
      <c r="AR417">
        <v>-4.2493000000000003E-2</v>
      </c>
      <c r="AS417">
        <v>-4.0831699999999999E-2</v>
      </c>
      <c r="AT417">
        <v>-4.78501E-2</v>
      </c>
      <c r="AU417">
        <v>-8.4666400000000003E-2</v>
      </c>
      <c r="AV417">
        <v>-6.5927100000000002E-2</v>
      </c>
      <c r="AW417">
        <v>-4.8891799999999999E-2</v>
      </c>
      <c r="AX417">
        <v>-3.05735E-2</v>
      </c>
      <c r="AY417">
        <v>-3.7899599999999999E-2</v>
      </c>
      <c r="AZ417">
        <v>-5.6601199999999997E-2</v>
      </c>
      <c r="BA417">
        <v>-0.22011049999999999</v>
      </c>
      <c r="BB417">
        <v>-0.14072370000000001</v>
      </c>
      <c r="BC417">
        <v>-2.7981700000000002E-2</v>
      </c>
      <c r="BD417">
        <v>-2.6667799999999998E-2</v>
      </c>
      <c r="BE417">
        <v>-3.04701E-2</v>
      </c>
      <c r="BF417">
        <v>-6.3715000000000004E-3</v>
      </c>
      <c r="BG417">
        <v>9.7981000000000006E-3</v>
      </c>
      <c r="BH417">
        <v>-2.37576E-2</v>
      </c>
      <c r="BI417">
        <v>1.1738E-2</v>
      </c>
      <c r="BJ417">
        <v>1.0690999999999999E-3</v>
      </c>
      <c r="BK417">
        <v>-5.5605799999999997E-2</v>
      </c>
      <c r="BL417">
        <v>-3.25504E-2</v>
      </c>
      <c r="BM417">
        <v>-9.2437000000000005E-3</v>
      </c>
      <c r="BN417">
        <v>-3.8321599999999997E-2</v>
      </c>
      <c r="BO417">
        <v>-1.52272E-2</v>
      </c>
      <c r="BP417">
        <v>-1.46461E-2</v>
      </c>
      <c r="BQ417">
        <v>-2.2343700000000001E-2</v>
      </c>
      <c r="BR417">
        <v>-2.8580499999999998E-2</v>
      </c>
      <c r="BS417">
        <v>-7.0213100000000001E-2</v>
      </c>
      <c r="BT417">
        <v>-4.5782700000000003E-2</v>
      </c>
      <c r="BU417">
        <v>-2.4006099999999999E-2</v>
      </c>
      <c r="BV417">
        <v>-1.58423E-2</v>
      </c>
      <c r="BW417">
        <v>-2.3535299999999999E-2</v>
      </c>
      <c r="BX417">
        <v>-3.6876800000000001E-2</v>
      </c>
      <c r="BY417">
        <v>-0.15587699999999999</v>
      </c>
      <c r="BZ417">
        <v>-9.6586599999999995E-2</v>
      </c>
      <c r="CA417">
        <v>-1.8854099999999999E-2</v>
      </c>
      <c r="CB417">
        <v>-1.8806699999999999E-2</v>
      </c>
      <c r="CC417">
        <v>-2.3192500000000001E-2</v>
      </c>
      <c r="CD417">
        <v>-1.9440000000000001E-4</v>
      </c>
      <c r="CE417">
        <v>2.2973E-2</v>
      </c>
      <c r="CF417">
        <v>-1.71766E-2</v>
      </c>
      <c r="CG417">
        <v>2.03483E-2</v>
      </c>
      <c r="CH417" s="74">
        <v>9.4705999999999992E-3</v>
      </c>
      <c r="CI417">
        <v>-4.1095199999999998E-2</v>
      </c>
      <c r="CJ417" s="74">
        <v>-2.1697999999999999E-2</v>
      </c>
      <c r="CK417">
        <v>3.0782000000000001E-3</v>
      </c>
      <c r="CL417">
        <v>-2.9210400000000001E-2</v>
      </c>
      <c r="CM417">
        <v>3.1589999999999998E-4</v>
      </c>
      <c r="CN417">
        <v>4.6404999999999997E-3</v>
      </c>
      <c r="CO417">
        <v>-9.5388999999999995E-3</v>
      </c>
      <c r="CP417">
        <v>-1.52345E-2</v>
      </c>
      <c r="CQ417">
        <v>-6.0202800000000001E-2</v>
      </c>
      <c r="CR417" s="74">
        <v>-3.1830799999999999E-2</v>
      </c>
      <c r="CS417">
        <v>-6.7704000000000002E-3</v>
      </c>
      <c r="CT417">
        <v>-5.6394000000000001E-3</v>
      </c>
      <c r="CU417">
        <v>-1.35867E-2</v>
      </c>
      <c r="CV417">
        <v>-2.3215800000000002E-2</v>
      </c>
      <c r="CW417">
        <v>-0.1113891</v>
      </c>
      <c r="CX417">
        <v>-6.6017500000000007E-2</v>
      </c>
      <c r="CY417">
        <v>-9.7266000000000002E-3</v>
      </c>
      <c r="CZ417">
        <v>-1.09456E-2</v>
      </c>
      <c r="DA417">
        <v>-1.5914999999999999E-2</v>
      </c>
      <c r="DB417">
        <v>5.9826999999999997E-3</v>
      </c>
      <c r="DC417">
        <v>3.6148E-2</v>
      </c>
      <c r="DD417">
        <v>-1.05956E-2</v>
      </c>
      <c r="DE417">
        <v>2.8958600000000001E-2</v>
      </c>
      <c r="DF417">
        <v>1.7871999999999999E-2</v>
      </c>
      <c r="DG417">
        <v>-2.65845E-2</v>
      </c>
      <c r="DH417">
        <v>-1.0845499999999999E-2</v>
      </c>
      <c r="DI417">
        <v>1.5400199999999999E-2</v>
      </c>
      <c r="DJ417">
        <v>-2.00993E-2</v>
      </c>
      <c r="DK417">
        <v>1.5859000000000002E-2</v>
      </c>
      <c r="DL417">
        <v>2.39271E-2</v>
      </c>
      <c r="DM417">
        <v>3.2659E-3</v>
      </c>
      <c r="DN417">
        <v>-1.8883999999999999E-3</v>
      </c>
      <c r="DO417">
        <v>-5.0192500000000001E-2</v>
      </c>
      <c r="DP417">
        <v>-1.78788E-2</v>
      </c>
      <c r="DQ417">
        <v>1.04653E-2</v>
      </c>
      <c r="DR417">
        <v>4.5633999999999996E-3</v>
      </c>
      <c r="DS417">
        <v>-3.6381E-3</v>
      </c>
      <c r="DT417">
        <v>-9.5546999999999993E-3</v>
      </c>
      <c r="DU417">
        <v>-6.6901199999999994E-2</v>
      </c>
      <c r="DV417">
        <v>-3.5448300000000002E-2</v>
      </c>
      <c r="DW417">
        <v>3.4521E-3</v>
      </c>
      <c r="DX417">
        <v>4.0470000000000002E-4</v>
      </c>
      <c r="DY417">
        <v>-5.4073000000000003E-3</v>
      </c>
      <c r="DZ417">
        <v>1.49014E-2</v>
      </c>
      <c r="EA417">
        <v>5.5170499999999997E-2</v>
      </c>
      <c r="EB417">
        <v>-1.0937E-3</v>
      </c>
      <c r="EC417">
        <v>4.1390499999999997E-2</v>
      </c>
      <c r="ED417">
        <v>3.0002299999999999E-2</v>
      </c>
      <c r="EE417">
        <v>-5.6334000000000002E-3</v>
      </c>
      <c r="EF417">
        <v>4.8237000000000002E-3</v>
      </c>
      <c r="EG417">
        <v>3.3191100000000001E-2</v>
      </c>
      <c r="EH417">
        <v>-6.9442999999999996E-3</v>
      </c>
      <c r="EI417">
        <v>3.8300800000000003E-2</v>
      </c>
      <c r="EJ417">
        <v>5.1773899999999998E-2</v>
      </c>
      <c r="EK417">
        <v>2.17539E-2</v>
      </c>
      <c r="EL417">
        <v>1.7381199999999999E-2</v>
      </c>
      <c r="EM417">
        <v>-3.5739199999999999E-2</v>
      </c>
      <c r="EN417">
        <v>2.2656E-3</v>
      </c>
      <c r="EO417">
        <v>3.5350899999999998E-2</v>
      </c>
      <c r="EP417">
        <v>1.9294700000000001E-2</v>
      </c>
      <c r="EQ417">
        <v>1.0726100000000001E-2</v>
      </c>
      <c r="ER417">
        <v>1.01697E-2</v>
      </c>
      <c r="ES417">
        <v>-2.6678000000000001E-3</v>
      </c>
      <c r="ET417">
        <v>8.6888E-3</v>
      </c>
      <c r="EU417">
        <v>57.131180000000001</v>
      </c>
      <c r="EV417">
        <v>56.524700000000003</v>
      </c>
      <c r="EW417">
        <v>56.381869999999999</v>
      </c>
      <c r="EX417">
        <v>55.881410000000002</v>
      </c>
      <c r="EY417">
        <v>55.455959999999997</v>
      </c>
      <c r="EZ417">
        <v>55.107640000000004</v>
      </c>
      <c r="FA417">
        <v>54.714120000000001</v>
      </c>
      <c r="FB417">
        <v>55.089700000000001</v>
      </c>
      <c r="FC417">
        <v>57.815469999999998</v>
      </c>
      <c r="FD417">
        <v>60.698740000000001</v>
      </c>
      <c r="FE417">
        <v>63.803820000000002</v>
      </c>
      <c r="FF417">
        <v>66.198269999999994</v>
      </c>
      <c r="FG417">
        <v>67.726699999999994</v>
      </c>
      <c r="FH417">
        <v>68.135829999999999</v>
      </c>
      <c r="FI417">
        <v>68.535420000000002</v>
      </c>
      <c r="FJ417">
        <v>68.445480000000003</v>
      </c>
      <c r="FK417">
        <v>67.713650000000001</v>
      </c>
      <c r="FL417">
        <v>66.104380000000006</v>
      </c>
      <c r="FM417">
        <v>64.1815</v>
      </c>
      <c r="FN417">
        <v>62.098089999999999</v>
      </c>
      <c r="FO417">
        <v>60.05988</v>
      </c>
      <c r="FP417">
        <v>58.938490000000002</v>
      </c>
      <c r="FQ417">
        <v>58.165660000000003</v>
      </c>
      <c r="FR417">
        <v>57.288679999999999</v>
      </c>
      <c r="FS417">
        <v>0.2714414</v>
      </c>
      <c r="FT417">
        <v>1.1389E-2</v>
      </c>
      <c r="FU417">
        <v>1.8561899999999999E-2</v>
      </c>
    </row>
    <row r="418" spans="1:177" x14ac:dyDescent="0.2">
      <c r="A418" t="s">
        <v>226</v>
      </c>
      <c r="B418" t="s">
        <v>0</v>
      </c>
      <c r="C418" t="s">
        <v>274</v>
      </c>
      <c r="D418" s="32" t="s">
        <v>231</v>
      </c>
      <c r="E418" t="s">
        <v>221</v>
      </c>
      <c r="F418">
        <v>255</v>
      </c>
      <c r="G418">
        <v>0.14951780000000001</v>
      </c>
      <c r="H418">
        <v>9.5305799999999996E-2</v>
      </c>
      <c r="I418">
        <v>0.23223940000000001</v>
      </c>
      <c r="J418">
        <v>0.23202300000000001</v>
      </c>
      <c r="K418">
        <v>0.24067150000000001</v>
      </c>
      <c r="L418">
        <v>0.2505271</v>
      </c>
      <c r="M418">
        <v>0.26446999999999998</v>
      </c>
      <c r="N418">
        <v>0.1352595</v>
      </c>
      <c r="O418">
        <v>-6.9871199999999994E-2</v>
      </c>
      <c r="P418">
        <v>-0.31276530000000002</v>
      </c>
      <c r="Q418">
        <v>-0.4954848</v>
      </c>
      <c r="R418">
        <v>-0.64451579999999997</v>
      </c>
      <c r="S418">
        <v>-0.72488739999999996</v>
      </c>
      <c r="T418">
        <v>-0.72725890000000004</v>
      </c>
      <c r="U418">
        <v>-0.64794479999999999</v>
      </c>
      <c r="V418">
        <v>-0.50158270000000005</v>
      </c>
      <c r="W418">
        <v>-0.26405849999999997</v>
      </c>
      <c r="X418">
        <v>-6.4980000000000003E-3</v>
      </c>
      <c r="Y418">
        <v>0.24296309999999999</v>
      </c>
      <c r="Z418">
        <v>0.36366100000000001</v>
      </c>
      <c r="AA418">
        <v>0.38518010000000003</v>
      </c>
      <c r="AB418">
        <v>0.36309000000000002</v>
      </c>
      <c r="AC418">
        <v>0.35631390000000002</v>
      </c>
      <c r="AD418">
        <v>0.32819399999999999</v>
      </c>
      <c r="AE418">
        <v>-0.1598281</v>
      </c>
      <c r="AF418">
        <v>-0.23377010000000001</v>
      </c>
      <c r="AG418">
        <v>-0.1509335</v>
      </c>
      <c r="AH418">
        <v>-4.39383E-2</v>
      </c>
      <c r="AI418">
        <v>-2.0282E-3</v>
      </c>
      <c r="AJ418">
        <v>3.2177999999999998E-3</v>
      </c>
      <c r="AK418" s="74">
        <v>-3.2017E-3</v>
      </c>
      <c r="AL418">
        <v>-4.1261699999999998E-2</v>
      </c>
      <c r="AM418">
        <v>-4.1682299999999999E-2</v>
      </c>
      <c r="AN418">
        <v>-1.8753800000000001E-2</v>
      </c>
      <c r="AO418">
        <v>4.6225099999999998E-2</v>
      </c>
      <c r="AP418">
        <v>7.0624599999999996E-2</v>
      </c>
      <c r="AQ418">
        <v>6.4680399999999999E-2</v>
      </c>
      <c r="AR418">
        <v>6.1181600000000003E-2</v>
      </c>
      <c r="AS418">
        <v>5.5935499999999999E-2</v>
      </c>
      <c r="AT418">
        <v>2.76712E-2</v>
      </c>
      <c r="AU418">
        <v>2.3513099999999999E-2</v>
      </c>
      <c r="AV418">
        <v>-2.7024099999999999E-2</v>
      </c>
      <c r="AW418">
        <v>-3.0327199999999999E-2</v>
      </c>
      <c r="AX418">
        <v>-1.71129E-2</v>
      </c>
      <c r="AY418">
        <v>-2.2441200000000001E-2</v>
      </c>
      <c r="AZ418">
        <v>-2.21383E-2</v>
      </c>
      <c r="BA418">
        <v>7.0131999999999998E-3</v>
      </c>
      <c r="BB418">
        <v>-1.40778E-2</v>
      </c>
      <c r="BC418">
        <v>-0.11758010000000001</v>
      </c>
      <c r="BD418">
        <v>-0.17390369999999999</v>
      </c>
      <c r="BE418">
        <v>-5.5904200000000001E-2</v>
      </c>
      <c r="BF418">
        <v>-2.7025E-3</v>
      </c>
      <c r="BG418">
        <v>1.8954599999999999E-2</v>
      </c>
      <c r="BH418">
        <v>2.1766199999999999E-2</v>
      </c>
      <c r="BI418">
        <v>1.7073899999999999E-2</v>
      </c>
      <c r="BJ418">
        <v>-2.0625899999999999E-2</v>
      </c>
      <c r="BK418">
        <v>-1.4634400000000001E-2</v>
      </c>
      <c r="BL418">
        <v>4.7492999999999997E-3</v>
      </c>
      <c r="BM418">
        <v>5.8265900000000002E-2</v>
      </c>
      <c r="BN418">
        <v>8.6207000000000006E-2</v>
      </c>
      <c r="BO418">
        <v>8.3317299999999997E-2</v>
      </c>
      <c r="BP418">
        <v>8.2772600000000002E-2</v>
      </c>
      <c r="BQ418">
        <v>7.8886399999999995E-2</v>
      </c>
      <c r="BR418">
        <v>5.3076100000000001E-2</v>
      </c>
      <c r="BS418">
        <v>5.0767E-2</v>
      </c>
      <c r="BT418">
        <v>4.6988000000000004E-3</v>
      </c>
      <c r="BU418">
        <v>-1.9811E-3</v>
      </c>
      <c r="BV418">
        <v>4.2284999999999996E-3</v>
      </c>
      <c r="BW418">
        <v>6.4153999999999999E-3</v>
      </c>
      <c r="BX418">
        <v>8.7647999999999997E-3</v>
      </c>
      <c r="BY418">
        <v>4.1011199999999998E-2</v>
      </c>
      <c r="BZ418">
        <v>3.8332900000000003E-2</v>
      </c>
      <c r="CA418">
        <v>-8.83192E-2</v>
      </c>
      <c r="CB418">
        <v>-0.13244040000000001</v>
      </c>
      <c r="CC418">
        <v>9.9129000000000005E-3</v>
      </c>
      <c r="CD418" s="74">
        <v>2.5857399999999999E-2</v>
      </c>
      <c r="CE418">
        <v>3.3487299999999998E-2</v>
      </c>
      <c r="CF418">
        <v>3.4612799999999999E-2</v>
      </c>
      <c r="CG418">
        <v>3.11168E-2</v>
      </c>
      <c r="CH418">
        <v>-6.3336E-3</v>
      </c>
      <c r="CI418">
        <v>4.0988999999999999E-3</v>
      </c>
      <c r="CJ418">
        <v>2.1027500000000001E-2</v>
      </c>
      <c r="CK418">
        <v>6.6605300000000006E-2</v>
      </c>
      <c r="CL418">
        <v>9.69994E-2</v>
      </c>
      <c r="CM418" s="74">
        <v>9.6225099999999994E-2</v>
      </c>
      <c r="CN418">
        <v>9.7726599999999997E-2</v>
      </c>
      <c r="CO418">
        <v>9.4782099999999994E-2</v>
      </c>
      <c r="CP418">
        <v>7.0671399999999995E-2</v>
      </c>
      <c r="CQ418">
        <v>6.9642899999999994E-2</v>
      </c>
      <c r="CR418">
        <v>2.6669999999999999E-2</v>
      </c>
      <c r="CS418">
        <v>1.7651300000000002E-2</v>
      </c>
      <c r="CT418">
        <v>1.9009600000000001E-2</v>
      </c>
      <c r="CU418">
        <v>2.6401299999999999E-2</v>
      </c>
      <c r="CV418">
        <v>3.0168199999999999E-2</v>
      </c>
      <c r="CW418">
        <v>6.4558099999999993E-2</v>
      </c>
      <c r="CX418">
        <v>7.4632400000000002E-2</v>
      </c>
      <c r="CY418">
        <v>-5.9058399999999997E-2</v>
      </c>
      <c r="CZ418">
        <v>-9.0977100000000005E-2</v>
      </c>
      <c r="DA418">
        <v>7.5729900000000003E-2</v>
      </c>
      <c r="DB418">
        <v>5.4417199999999999E-2</v>
      </c>
      <c r="DC418">
        <v>4.802E-2</v>
      </c>
      <c r="DD418">
        <v>4.7459399999999999E-2</v>
      </c>
      <c r="DE418">
        <v>4.5159600000000001E-2</v>
      </c>
      <c r="DF418">
        <v>7.9587000000000008E-3</v>
      </c>
      <c r="DG418">
        <v>2.2832100000000001E-2</v>
      </c>
      <c r="DH418">
        <v>3.7305699999999997E-2</v>
      </c>
      <c r="DI418">
        <v>7.4944700000000003E-2</v>
      </c>
      <c r="DJ418">
        <v>0.1077917</v>
      </c>
      <c r="DK418">
        <v>0.1091329</v>
      </c>
      <c r="DL418">
        <v>0.1126805</v>
      </c>
      <c r="DM418">
        <v>0.1106777</v>
      </c>
      <c r="DN418">
        <v>8.8266800000000006E-2</v>
      </c>
      <c r="DO418">
        <v>8.8518799999999995E-2</v>
      </c>
      <c r="DP418">
        <v>4.86411E-2</v>
      </c>
      <c r="DQ418">
        <v>3.7283700000000003E-2</v>
      </c>
      <c r="DR418">
        <v>3.3790599999999997E-2</v>
      </c>
      <c r="DS418">
        <v>4.6387299999999999E-2</v>
      </c>
      <c r="DT418">
        <v>5.1571600000000002E-2</v>
      </c>
      <c r="DU418">
        <v>8.8105100000000006E-2</v>
      </c>
      <c r="DV418">
        <v>0.1109319</v>
      </c>
      <c r="DW418">
        <v>-1.68104E-2</v>
      </c>
      <c r="DX418" s="74">
        <v>-3.1110700000000002E-2</v>
      </c>
      <c r="DY418">
        <v>0.1707593</v>
      </c>
      <c r="DZ418">
        <v>9.5653100000000005E-2</v>
      </c>
      <c r="EA418">
        <v>6.9002800000000003E-2</v>
      </c>
      <c r="EB418">
        <v>6.6007800000000005E-2</v>
      </c>
      <c r="EC418">
        <v>6.5435300000000002E-2</v>
      </c>
      <c r="ED418">
        <v>2.8594600000000001E-2</v>
      </c>
      <c r="EE418">
        <v>4.9880000000000001E-2</v>
      </c>
      <c r="EF418">
        <v>6.0808899999999999E-2</v>
      </c>
      <c r="EG418">
        <v>8.6985499999999993E-2</v>
      </c>
      <c r="EH418">
        <v>0.1233741</v>
      </c>
      <c r="EI418">
        <v>0.12776970000000001</v>
      </c>
      <c r="EJ418">
        <v>0.13427149999999999</v>
      </c>
      <c r="EK418">
        <v>0.13362859999999999</v>
      </c>
      <c r="EL418">
        <v>0.1136717</v>
      </c>
      <c r="EM418">
        <v>0.11577270000000001</v>
      </c>
      <c r="EN418">
        <v>8.0364000000000005E-2</v>
      </c>
      <c r="EO418">
        <v>6.5629699999999999E-2</v>
      </c>
      <c r="EP418">
        <v>5.5132E-2</v>
      </c>
      <c r="EQ418">
        <v>7.5243900000000002E-2</v>
      </c>
      <c r="ER418">
        <v>8.2474699999999998E-2</v>
      </c>
      <c r="ES418">
        <v>0.12210310000000001</v>
      </c>
      <c r="ET418">
        <v>0.1633426</v>
      </c>
      <c r="EU418">
        <v>55.196629999999999</v>
      </c>
      <c r="EV418">
        <v>54.373710000000003</v>
      </c>
      <c r="EW418">
        <v>54.057940000000002</v>
      </c>
      <c r="EX418">
        <v>53.546259999999997</v>
      </c>
      <c r="EY418">
        <v>52.831069999999997</v>
      </c>
      <c r="EZ418">
        <v>52.385660000000001</v>
      </c>
      <c r="FA418">
        <v>52.118049999999997</v>
      </c>
      <c r="FB418">
        <v>52.537210000000002</v>
      </c>
      <c r="FC418">
        <v>55.577039999999997</v>
      </c>
      <c r="FD418">
        <v>59.529060000000001</v>
      </c>
      <c r="FE418">
        <v>63.506790000000002</v>
      </c>
      <c r="FF418">
        <v>66.511309999999995</v>
      </c>
      <c r="FG418">
        <v>69.024630000000002</v>
      </c>
      <c r="FH418">
        <v>70.148110000000003</v>
      </c>
      <c r="FI418">
        <v>70.689120000000003</v>
      </c>
      <c r="FJ418">
        <v>70.855869999999996</v>
      </c>
      <c r="FK418">
        <v>69.934809999999999</v>
      </c>
      <c r="FL418">
        <v>68.299480000000003</v>
      </c>
      <c r="FM418">
        <v>66.036389999999997</v>
      </c>
      <c r="FN418">
        <v>62.84393</v>
      </c>
      <c r="FO418">
        <v>59.630090000000003</v>
      </c>
      <c r="FP418">
        <v>57.95093</v>
      </c>
      <c r="FQ418">
        <v>56.909469999999999</v>
      </c>
      <c r="FR418">
        <v>55.750500000000002</v>
      </c>
      <c r="FS418">
        <v>0.35315079999999999</v>
      </c>
      <c r="FT418">
        <v>1.48174E-2</v>
      </c>
      <c r="FU418">
        <v>2.4149500000000001E-2</v>
      </c>
    </row>
    <row r="419" spans="1:177" x14ac:dyDescent="0.2">
      <c r="A419" t="s">
        <v>226</v>
      </c>
      <c r="B419" t="s">
        <v>0</v>
      </c>
      <c r="C419" t="s">
        <v>274</v>
      </c>
      <c r="D419" s="32" t="s">
        <v>232</v>
      </c>
      <c r="E419" t="s">
        <v>219</v>
      </c>
      <c r="F419">
        <v>430</v>
      </c>
      <c r="G419">
        <v>0.70397759999999998</v>
      </c>
      <c r="H419">
        <v>0.60527089999999995</v>
      </c>
      <c r="I419">
        <v>0.54347760000000001</v>
      </c>
      <c r="J419">
        <v>0.51411750000000001</v>
      </c>
      <c r="K419">
        <v>0.48752709999999999</v>
      </c>
      <c r="L419">
        <v>0.46954079999999998</v>
      </c>
      <c r="M419">
        <v>0.46849859999999999</v>
      </c>
      <c r="N419">
        <v>0.3225362</v>
      </c>
      <c r="O419">
        <v>3.2031700000000003E-2</v>
      </c>
      <c r="P419">
        <v>-0.34595379999999998</v>
      </c>
      <c r="Q419">
        <v>-0.62674249999999998</v>
      </c>
      <c r="R419">
        <v>-0.79257270000000002</v>
      </c>
      <c r="S419">
        <v>-0.7931359</v>
      </c>
      <c r="T419">
        <v>-0.6766394</v>
      </c>
      <c r="U419">
        <v>-0.46746179999999998</v>
      </c>
      <c r="V419">
        <v>-0.17571970000000001</v>
      </c>
      <c r="W419">
        <v>0.24641089999999999</v>
      </c>
      <c r="X419">
        <v>0.69749079999999997</v>
      </c>
      <c r="Y419">
        <v>1.029417</v>
      </c>
      <c r="Z419">
        <v>1.1542289999999999</v>
      </c>
      <c r="AA419">
        <v>1.1245700000000001</v>
      </c>
      <c r="AB419">
        <v>1.0387960000000001</v>
      </c>
      <c r="AC419">
        <v>0.92788689999999996</v>
      </c>
      <c r="AD419">
        <v>0.80913619999999997</v>
      </c>
      <c r="AE419">
        <v>-7.32989E-2</v>
      </c>
      <c r="AF419">
        <v>-8.9241200000000007E-2</v>
      </c>
      <c r="AG419">
        <v>-7.4891899999999997E-2</v>
      </c>
      <c r="AH419">
        <v>-3.9146800000000002E-2</v>
      </c>
      <c r="AI419">
        <v>-2.9680399999999999E-2</v>
      </c>
      <c r="AJ419">
        <v>-3.7477000000000003E-2</v>
      </c>
      <c r="AK419">
        <v>-3.4756799999999997E-2</v>
      </c>
      <c r="AL419">
        <v>-5.2651000000000003E-2</v>
      </c>
      <c r="AM419">
        <v>-5.8989199999999999E-2</v>
      </c>
      <c r="AN419">
        <v>-6.1987300000000002E-2</v>
      </c>
      <c r="AO419">
        <v>-5.1527900000000001E-2</v>
      </c>
      <c r="AP419">
        <v>-4.8775199999999998E-2</v>
      </c>
      <c r="AQ419">
        <v>-3.2483699999999997E-2</v>
      </c>
      <c r="AR419">
        <v>-1.9727000000000001E-2</v>
      </c>
      <c r="AS419">
        <v>-1.16886E-2</v>
      </c>
      <c r="AT419">
        <v>-2.6081099999999999E-2</v>
      </c>
      <c r="AU419">
        <v>-1.6087400000000002E-2</v>
      </c>
      <c r="AV419">
        <v>-2.8639999999999998E-3</v>
      </c>
      <c r="AW419">
        <v>-2.31027E-2</v>
      </c>
      <c r="AX419">
        <v>-2.3503999999999999E-3</v>
      </c>
      <c r="AY419">
        <v>-2.3899E-2</v>
      </c>
      <c r="AZ419">
        <v>-3.4599299999999999E-2</v>
      </c>
      <c r="BA419">
        <v>-3.7144000000000003E-2</v>
      </c>
      <c r="BB419">
        <v>-8.1487999999999994E-3</v>
      </c>
      <c r="BC419">
        <v>-4.0164600000000002E-2</v>
      </c>
      <c r="BD419">
        <v>-5.6440700000000003E-2</v>
      </c>
      <c r="BE419">
        <v>-4.8762399999999997E-2</v>
      </c>
      <c r="BF419">
        <v>-2.2625800000000001E-2</v>
      </c>
      <c r="BG419">
        <v>-1.6200099999999999E-2</v>
      </c>
      <c r="BH419">
        <v>-2.72208E-2</v>
      </c>
      <c r="BI419">
        <v>-2.3734399999999999E-2</v>
      </c>
      <c r="BJ419">
        <v>-3.8109700000000003E-2</v>
      </c>
      <c r="BK419">
        <v>-4.0539400000000003E-2</v>
      </c>
      <c r="BL419">
        <v>-4.27651E-2</v>
      </c>
      <c r="BM419">
        <v>-2.8322099999999999E-2</v>
      </c>
      <c r="BN419">
        <v>-2.37862E-2</v>
      </c>
      <c r="BO419">
        <v>-5.8443000000000002E-3</v>
      </c>
      <c r="BP419">
        <v>7.1195E-3</v>
      </c>
      <c r="BQ419">
        <v>1.43225E-2</v>
      </c>
      <c r="BR419">
        <v>-3.0498000000000001E-3</v>
      </c>
      <c r="BS419">
        <v>5.1894999999999997E-3</v>
      </c>
      <c r="BT419">
        <v>1.4775E-2</v>
      </c>
      <c r="BU419">
        <v>-5.1891000000000003E-3</v>
      </c>
      <c r="BV419">
        <v>1.39142E-2</v>
      </c>
      <c r="BW419">
        <v>-9.0562000000000004E-3</v>
      </c>
      <c r="BX419">
        <v>-1.9962000000000001E-2</v>
      </c>
      <c r="BY419">
        <v>-1.88007E-2</v>
      </c>
      <c r="BZ419">
        <v>8.0903999999999993E-3</v>
      </c>
      <c r="CA419">
        <v>-1.72158E-2</v>
      </c>
      <c r="CB419">
        <v>-3.3723200000000002E-2</v>
      </c>
      <c r="CC419">
        <v>-3.06653E-2</v>
      </c>
      <c r="CD419">
        <v>-1.11834E-2</v>
      </c>
      <c r="CE419">
        <v>-6.8636000000000001E-3</v>
      </c>
      <c r="CF419">
        <v>-2.0117400000000001E-2</v>
      </c>
      <c r="CG419">
        <v>-1.6100300000000001E-2</v>
      </c>
      <c r="CH419">
        <v>-2.8038400000000002E-2</v>
      </c>
      <c r="CI419">
        <v>-2.77612E-2</v>
      </c>
      <c r="CJ419">
        <v>-2.94519E-2</v>
      </c>
      <c r="CK419">
        <v>-1.2249899999999999E-2</v>
      </c>
      <c r="CL419">
        <v>-6.4790000000000004E-3</v>
      </c>
      <c r="CM419">
        <v>1.2605999999999999E-2</v>
      </c>
      <c r="CN419">
        <v>2.5713300000000001E-2</v>
      </c>
      <c r="CO419">
        <v>3.2337699999999997E-2</v>
      </c>
      <c r="CP419">
        <v>1.2901599999999999E-2</v>
      </c>
      <c r="CQ419">
        <v>1.99258E-2</v>
      </c>
      <c r="CR419">
        <v>2.69917E-2</v>
      </c>
      <c r="CS419">
        <v>7.2177999999999999E-3</v>
      </c>
      <c r="CT419">
        <v>2.5178900000000001E-2</v>
      </c>
      <c r="CU419">
        <v>1.2239E-3</v>
      </c>
      <c r="CV419">
        <v>-9.8241999999999999E-3</v>
      </c>
      <c r="CW419">
        <v>-6.0961000000000001E-3</v>
      </c>
      <c r="CX419">
        <v>1.9337699999999999E-2</v>
      </c>
      <c r="CY419">
        <v>5.7329E-3</v>
      </c>
      <c r="CZ419">
        <v>-1.1005600000000001E-2</v>
      </c>
      <c r="DA419">
        <v>-1.25681E-2</v>
      </c>
      <c r="DB419">
        <v>2.5900000000000001E-4</v>
      </c>
      <c r="DC419">
        <v>2.4729000000000001E-3</v>
      </c>
      <c r="DD419">
        <v>-1.3014E-2</v>
      </c>
      <c r="DE419">
        <v>-8.4662000000000001E-3</v>
      </c>
      <c r="DF419">
        <v>-1.7967199999999999E-2</v>
      </c>
      <c r="DG419">
        <v>-1.49829E-2</v>
      </c>
      <c r="DH419">
        <v>-1.6138599999999999E-2</v>
      </c>
      <c r="DI419">
        <v>3.8222999999999998E-3</v>
      </c>
      <c r="DJ419">
        <v>1.0828300000000001E-2</v>
      </c>
      <c r="DK419">
        <v>3.1056400000000001E-2</v>
      </c>
      <c r="DL419">
        <v>4.4307100000000002E-2</v>
      </c>
      <c r="DM419">
        <v>5.0352899999999999E-2</v>
      </c>
      <c r="DN419">
        <v>2.8853E-2</v>
      </c>
      <c r="DO419">
        <v>3.4662100000000001E-2</v>
      </c>
      <c r="DP419">
        <v>3.9208399999999997E-2</v>
      </c>
      <c r="DQ419">
        <v>1.9624699999999998E-2</v>
      </c>
      <c r="DR419">
        <v>3.6443700000000002E-2</v>
      </c>
      <c r="DS419">
        <v>1.1503899999999999E-2</v>
      </c>
      <c r="DT419">
        <v>3.1359999999999998E-4</v>
      </c>
      <c r="DU419">
        <v>6.6084000000000004E-3</v>
      </c>
      <c r="DV419">
        <v>3.0584900000000002E-2</v>
      </c>
      <c r="DW419">
        <v>3.88673E-2</v>
      </c>
      <c r="DX419">
        <v>2.1794899999999999E-2</v>
      </c>
      <c r="DY419">
        <v>1.35613E-2</v>
      </c>
      <c r="DZ419">
        <v>1.678E-2</v>
      </c>
      <c r="EA419">
        <v>1.5953200000000001E-2</v>
      </c>
      <c r="EB419">
        <v>-2.7577999999999999E-3</v>
      </c>
      <c r="EC419">
        <v>2.5561999999999998E-3</v>
      </c>
      <c r="ED419">
        <v>-3.4259E-3</v>
      </c>
      <c r="EE419">
        <v>3.4669000000000002E-3</v>
      </c>
      <c r="EF419">
        <v>3.0836000000000001E-3</v>
      </c>
      <c r="EG419">
        <v>2.7028099999999999E-2</v>
      </c>
      <c r="EH419">
        <v>3.5817300000000003E-2</v>
      </c>
      <c r="EI419">
        <v>5.7695700000000003E-2</v>
      </c>
      <c r="EJ419">
        <v>7.1153599999999997E-2</v>
      </c>
      <c r="EK419">
        <v>7.6363899999999998E-2</v>
      </c>
      <c r="EL419">
        <v>5.1884199999999998E-2</v>
      </c>
      <c r="EM419">
        <v>5.59389E-2</v>
      </c>
      <c r="EN419">
        <v>5.6847399999999999E-2</v>
      </c>
      <c r="EO419">
        <v>3.7538299999999997E-2</v>
      </c>
      <c r="EP419">
        <v>5.2708199999999997E-2</v>
      </c>
      <c r="EQ419">
        <v>2.6346700000000001E-2</v>
      </c>
      <c r="ER419">
        <v>1.49509E-2</v>
      </c>
      <c r="ES419">
        <v>2.49517E-2</v>
      </c>
      <c r="ET419">
        <v>4.68241E-2</v>
      </c>
      <c r="EU419">
        <v>71.00752</v>
      </c>
      <c r="EV419">
        <v>70.390770000000003</v>
      </c>
      <c r="EW419">
        <v>69.847570000000005</v>
      </c>
      <c r="EX419">
        <v>69.475939999999994</v>
      </c>
      <c r="EY419">
        <v>69.349429999999998</v>
      </c>
      <c r="EZ419">
        <v>68.946219999999997</v>
      </c>
      <c r="FA419">
        <v>68.706760000000003</v>
      </c>
      <c r="FB419">
        <v>69.503810000000001</v>
      </c>
      <c r="FC419">
        <v>72.020340000000004</v>
      </c>
      <c r="FD419">
        <v>75.140529999999998</v>
      </c>
      <c r="FE419">
        <v>78.667280000000005</v>
      </c>
      <c r="FF419">
        <v>81.585639999999998</v>
      </c>
      <c r="FG419">
        <v>83.210949999999997</v>
      </c>
      <c r="FH419">
        <v>84.398660000000007</v>
      </c>
      <c r="FI419">
        <v>84.611180000000004</v>
      </c>
      <c r="FJ419">
        <v>84.19041</v>
      </c>
      <c r="FK419">
        <v>83.209180000000003</v>
      </c>
      <c r="FL419">
        <v>81.694220000000001</v>
      </c>
      <c r="FM419">
        <v>79.978260000000006</v>
      </c>
      <c r="FN419">
        <v>77.503619999999998</v>
      </c>
      <c r="FO419">
        <v>74.862629999999996</v>
      </c>
      <c r="FP419">
        <v>73.389750000000006</v>
      </c>
      <c r="FQ419">
        <v>72.466560000000001</v>
      </c>
      <c r="FR419">
        <v>71.682699999999997</v>
      </c>
      <c r="FS419">
        <v>0.3786755</v>
      </c>
      <c r="FT419">
        <v>1.44569E-2</v>
      </c>
      <c r="FU419">
        <v>2.8111400000000002E-2</v>
      </c>
    </row>
    <row r="420" spans="1:177" x14ac:dyDescent="0.2">
      <c r="A420" t="s">
        <v>226</v>
      </c>
      <c r="B420" t="s">
        <v>0</v>
      </c>
      <c r="C420" t="s">
        <v>274</v>
      </c>
      <c r="D420" s="32" t="s">
        <v>232</v>
      </c>
      <c r="E420" t="s">
        <v>220</v>
      </c>
      <c r="F420">
        <v>182</v>
      </c>
      <c r="G420">
        <v>0.29211999999999999</v>
      </c>
      <c r="H420">
        <v>0.2477606</v>
      </c>
      <c r="I420">
        <v>0.22949269999999999</v>
      </c>
      <c r="J420">
        <v>0.2290556</v>
      </c>
      <c r="K420">
        <v>0.21884870000000001</v>
      </c>
      <c r="L420">
        <v>0.20523420000000001</v>
      </c>
      <c r="M420">
        <v>0.19746089999999999</v>
      </c>
      <c r="N420">
        <v>0.1418024</v>
      </c>
      <c r="O420">
        <v>2.1934100000000002E-2</v>
      </c>
      <c r="P420">
        <v>-0.11241959999999999</v>
      </c>
      <c r="Q420">
        <v>-0.25643899999999997</v>
      </c>
      <c r="R420">
        <v>-0.34635120000000003</v>
      </c>
      <c r="S420">
        <v>-0.3659752</v>
      </c>
      <c r="T420">
        <v>-0.33688469999999998</v>
      </c>
      <c r="U420">
        <v>-0.2438313</v>
      </c>
      <c r="V420">
        <v>-0.1038533</v>
      </c>
      <c r="W420">
        <v>6.8051100000000003E-2</v>
      </c>
      <c r="X420">
        <v>0.26225199999999999</v>
      </c>
      <c r="Y420">
        <v>0.41221360000000001</v>
      </c>
      <c r="Z420">
        <v>0.46764090000000003</v>
      </c>
      <c r="AA420">
        <v>0.46852379999999999</v>
      </c>
      <c r="AB420">
        <v>0.43315609999999999</v>
      </c>
      <c r="AC420">
        <v>0.39330690000000001</v>
      </c>
      <c r="AD420">
        <v>0.35560049999999999</v>
      </c>
      <c r="AE420">
        <v>-9.5401100000000003E-2</v>
      </c>
      <c r="AF420">
        <v>-9.9508700000000005E-2</v>
      </c>
      <c r="AG420">
        <v>-7.39147E-2</v>
      </c>
      <c r="AH420">
        <v>-3.6588500000000003E-2</v>
      </c>
      <c r="AI420" s="74">
        <v>-2.42905E-2</v>
      </c>
      <c r="AJ420">
        <v>-2.5603399999999998E-2</v>
      </c>
      <c r="AK420">
        <v>-3.2956800000000001E-2</v>
      </c>
      <c r="AL420">
        <v>-3.0993799999999998E-2</v>
      </c>
      <c r="AM420">
        <v>-3.9423699999999999E-2</v>
      </c>
      <c r="AN420">
        <v>-2.6881599999999999E-2</v>
      </c>
      <c r="AO420">
        <v>-4.1001799999999998E-2</v>
      </c>
      <c r="AP420">
        <v>-3.5118700000000003E-2</v>
      </c>
      <c r="AQ420">
        <v>-3.4049799999999998E-2</v>
      </c>
      <c r="AR420">
        <v>-3.4233800000000002E-2</v>
      </c>
      <c r="AS420">
        <v>-2.6263100000000001E-2</v>
      </c>
      <c r="AT420">
        <v>-3.0264200000000002E-2</v>
      </c>
      <c r="AU420">
        <v>-2.7134100000000001E-2</v>
      </c>
      <c r="AV420">
        <v>-1.3659599999999999E-2</v>
      </c>
      <c r="AW420">
        <v>-1.86955E-2</v>
      </c>
      <c r="AX420">
        <v>-2.2747099999999999E-2</v>
      </c>
      <c r="AY420">
        <v>-3.1237299999999999E-2</v>
      </c>
      <c r="AZ420">
        <v>-4.0056700000000001E-2</v>
      </c>
      <c r="BA420">
        <v>-5.5268600000000001E-2</v>
      </c>
      <c r="BB420">
        <v>-2.64163E-2</v>
      </c>
      <c r="BC420">
        <v>-5.7532100000000003E-2</v>
      </c>
      <c r="BD420">
        <v>-6.2846100000000002E-2</v>
      </c>
      <c r="BE420">
        <v>-4.5098100000000002E-2</v>
      </c>
      <c r="BF420">
        <v>-1.8480199999999999E-2</v>
      </c>
      <c r="BG420">
        <v>-1.02752E-2</v>
      </c>
      <c r="BH420">
        <v>-1.6564800000000001E-2</v>
      </c>
      <c r="BI420">
        <v>-2.2147799999999999E-2</v>
      </c>
      <c r="BJ420">
        <v>-1.975E-2</v>
      </c>
      <c r="BK420">
        <v>-2.2891100000000001E-2</v>
      </c>
      <c r="BL420">
        <v>-1.11214E-2</v>
      </c>
      <c r="BM420">
        <v>-2.29269E-2</v>
      </c>
      <c r="BN420">
        <v>-1.75938E-2</v>
      </c>
      <c r="BO420">
        <v>-1.5770900000000001E-2</v>
      </c>
      <c r="BP420">
        <v>-1.6634400000000001E-2</v>
      </c>
      <c r="BQ420">
        <v>-8.8106999999999994E-3</v>
      </c>
      <c r="BR420">
        <v>-1.2578199999999999E-2</v>
      </c>
      <c r="BS420">
        <v>-1.13708E-2</v>
      </c>
      <c r="BT420">
        <v>-1.3794E-3</v>
      </c>
      <c r="BU420" s="74">
        <v>-7.8788999999999994E-3</v>
      </c>
      <c r="BV420">
        <v>-1.02472E-2</v>
      </c>
      <c r="BW420">
        <v>-2.0345599999999998E-2</v>
      </c>
      <c r="BX420">
        <v>-2.9988299999999999E-2</v>
      </c>
      <c r="BY420">
        <v>-3.83246E-2</v>
      </c>
      <c r="BZ420">
        <v>-1.1006699999999999E-2</v>
      </c>
      <c r="CA420">
        <v>-3.1304199999999997E-2</v>
      </c>
      <c r="CB420">
        <v>-3.7453699999999999E-2</v>
      </c>
      <c r="CC420">
        <v>-2.51399E-2</v>
      </c>
      <c r="CD420">
        <v>-5.9383999999999999E-3</v>
      </c>
      <c r="CE420">
        <v>-5.6820000000000004E-4</v>
      </c>
      <c r="CF420">
        <v>-1.03047E-2</v>
      </c>
      <c r="CG420">
        <v>-1.4661499999999999E-2</v>
      </c>
      <c r="CH420">
        <v>-1.1962499999999999E-2</v>
      </c>
      <c r="CI420">
        <v>-1.14407E-2</v>
      </c>
      <c r="CJ420">
        <v>-2.0589999999999999E-4</v>
      </c>
      <c r="CK420">
        <v>-1.0408300000000001E-2</v>
      </c>
      <c r="CL420">
        <v>-5.4561999999999996E-3</v>
      </c>
      <c r="CM420">
        <v>-3.1110000000000001E-3</v>
      </c>
      <c r="CN420">
        <v>-4.4451999999999998E-3</v>
      </c>
      <c r="CO420">
        <v>3.2767999999999999E-3</v>
      </c>
      <c r="CP420">
        <v>-3.2890000000000003E-4</v>
      </c>
      <c r="CQ420">
        <v>-4.5330000000000001E-4</v>
      </c>
      <c r="CR420">
        <v>7.1257999999999998E-3</v>
      </c>
      <c r="CS420">
        <v>-3.8729999999999998E-4</v>
      </c>
      <c r="CT420">
        <v>-1.5897999999999999E-3</v>
      </c>
      <c r="CU420">
        <v>-1.28021E-2</v>
      </c>
      <c r="CV420">
        <v>-2.3014900000000001E-2</v>
      </c>
      <c r="CW420">
        <v>-2.65892E-2</v>
      </c>
      <c r="CX420">
        <v>-3.3399999999999999E-4</v>
      </c>
      <c r="CY420">
        <v>-5.0762999999999997E-3</v>
      </c>
      <c r="CZ420">
        <v>-1.20613E-2</v>
      </c>
      <c r="DA420">
        <v>-5.1817E-3</v>
      </c>
      <c r="DB420">
        <v>6.6033999999999997E-3</v>
      </c>
      <c r="DC420">
        <v>9.1386999999999996E-3</v>
      </c>
      <c r="DD420">
        <v>-4.0445999999999998E-3</v>
      </c>
      <c r="DE420">
        <v>-7.1752999999999999E-3</v>
      </c>
      <c r="DF420">
        <v>-4.1749999999999999E-3</v>
      </c>
      <c r="DG420" s="74">
        <v>9.6500000000000008E-6</v>
      </c>
      <c r="DH420">
        <v>1.07096E-2</v>
      </c>
      <c r="DI420">
        <v>2.1102999999999998E-3</v>
      </c>
      <c r="DJ420">
        <v>6.6814999999999999E-3</v>
      </c>
      <c r="DK420">
        <v>9.5489000000000008E-3</v>
      </c>
      <c r="DL420">
        <v>7.7441000000000003E-3</v>
      </c>
      <c r="DM420">
        <v>1.53642E-2</v>
      </c>
      <c r="DN420">
        <v>1.1920399999999999E-2</v>
      </c>
      <c r="DO420">
        <v>1.0464299999999999E-2</v>
      </c>
      <c r="DP420">
        <v>1.5630999999999999E-2</v>
      </c>
      <c r="DQ420">
        <v>7.1041999999999998E-3</v>
      </c>
      <c r="DR420">
        <v>7.0676999999999997E-3</v>
      </c>
      <c r="DS420">
        <v>-5.2585000000000002E-3</v>
      </c>
      <c r="DT420">
        <v>-1.60415E-2</v>
      </c>
      <c r="DU420">
        <v>-1.48538E-2</v>
      </c>
      <c r="DV420">
        <v>1.0338699999999999E-2</v>
      </c>
      <c r="DW420">
        <v>3.2792700000000001E-2</v>
      </c>
      <c r="DX420">
        <v>2.46013E-2</v>
      </c>
      <c r="DY420">
        <v>2.3634800000000001E-2</v>
      </c>
      <c r="DZ420">
        <v>2.47117E-2</v>
      </c>
      <c r="EA420">
        <v>2.3154000000000001E-2</v>
      </c>
      <c r="EB420">
        <v>4.9940000000000002E-3</v>
      </c>
      <c r="EC420">
        <v>3.6337000000000001E-3</v>
      </c>
      <c r="ED420">
        <v>7.0688000000000001E-3</v>
      </c>
      <c r="EE420">
        <v>1.65422E-2</v>
      </c>
      <c r="EF420">
        <v>2.6469800000000002E-2</v>
      </c>
      <c r="EG420">
        <v>2.01853E-2</v>
      </c>
      <c r="EH420">
        <v>2.4206399999999999E-2</v>
      </c>
      <c r="EI420">
        <v>2.78277E-2</v>
      </c>
      <c r="EJ420">
        <v>2.5343500000000001E-2</v>
      </c>
      <c r="EK420">
        <v>3.2816600000000001E-2</v>
      </c>
      <c r="EL420">
        <v>2.9606400000000001E-2</v>
      </c>
      <c r="EM420">
        <v>2.6227500000000001E-2</v>
      </c>
      <c r="EN420">
        <v>2.7911100000000001E-2</v>
      </c>
      <c r="EO420">
        <v>1.79209E-2</v>
      </c>
      <c r="EP420">
        <v>1.9567600000000001E-2</v>
      </c>
      <c r="EQ420">
        <v>5.6331000000000003E-3</v>
      </c>
      <c r="ER420">
        <v>-5.9731000000000003E-3</v>
      </c>
      <c r="ES420">
        <v>2.0902E-3</v>
      </c>
      <c r="ET420">
        <v>2.5748400000000001E-2</v>
      </c>
      <c r="EU420">
        <v>71.655569999999997</v>
      </c>
      <c r="EV420">
        <v>71.135509999999996</v>
      </c>
      <c r="EW420">
        <v>70.749250000000004</v>
      </c>
      <c r="EX420">
        <v>70.431920000000005</v>
      </c>
      <c r="EY420">
        <v>70.347210000000004</v>
      </c>
      <c r="EZ420">
        <v>70.168589999999995</v>
      </c>
      <c r="FA420">
        <v>69.897779999999997</v>
      </c>
      <c r="FB420">
        <v>70.704220000000007</v>
      </c>
      <c r="FC420">
        <v>72.862790000000004</v>
      </c>
      <c r="FD420">
        <v>75.587280000000007</v>
      </c>
      <c r="FE420">
        <v>78.740930000000006</v>
      </c>
      <c r="FF420">
        <v>80.908029999999997</v>
      </c>
      <c r="FG420">
        <v>81.794709999999995</v>
      </c>
      <c r="FH420">
        <v>82.651510000000002</v>
      </c>
      <c r="FI420">
        <v>82.838030000000003</v>
      </c>
      <c r="FJ420">
        <v>82.449420000000003</v>
      </c>
      <c r="FK420">
        <v>81.437259999999995</v>
      </c>
      <c r="FL420">
        <v>80.107770000000002</v>
      </c>
      <c r="FM420">
        <v>78.634659999999997</v>
      </c>
      <c r="FN420">
        <v>76.651300000000006</v>
      </c>
      <c r="FO420">
        <v>74.531589999999994</v>
      </c>
      <c r="FP420">
        <v>73.399280000000005</v>
      </c>
      <c r="FQ420">
        <v>72.818179999999998</v>
      </c>
      <c r="FR420">
        <v>72.231960000000001</v>
      </c>
      <c r="FS420">
        <v>0.16027659999999999</v>
      </c>
      <c r="FT420">
        <v>6.1190000000000003E-3</v>
      </c>
      <c r="FU420">
        <v>1.1898300000000001E-2</v>
      </c>
    </row>
    <row r="421" spans="1:177" x14ac:dyDescent="0.2">
      <c r="A421" t="s">
        <v>226</v>
      </c>
      <c r="B421" t="s">
        <v>0</v>
      </c>
      <c r="C421" t="s">
        <v>274</v>
      </c>
      <c r="D421" s="32" t="s">
        <v>232</v>
      </c>
      <c r="E421" t="s">
        <v>221</v>
      </c>
      <c r="F421">
        <v>248</v>
      </c>
      <c r="G421">
        <v>0.404806</v>
      </c>
      <c r="H421">
        <v>0.35079120000000003</v>
      </c>
      <c r="I421">
        <v>0.31042700000000001</v>
      </c>
      <c r="J421">
        <v>0.2840703</v>
      </c>
      <c r="K421">
        <v>0.26868799999999998</v>
      </c>
      <c r="L421">
        <v>0.26331310000000002</v>
      </c>
      <c r="M421">
        <v>0.26866689999999999</v>
      </c>
      <c r="N421">
        <v>0.1805274</v>
      </c>
      <c r="O421">
        <v>9.8321999999999993E-3</v>
      </c>
      <c r="P421">
        <v>-0.23112150000000001</v>
      </c>
      <c r="Q421">
        <v>-0.37181039999999999</v>
      </c>
      <c r="R421">
        <v>-0.44598739999999998</v>
      </c>
      <c r="S421">
        <v>-0.42751509999999998</v>
      </c>
      <c r="T421">
        <v>-0.34114499999999998</v>
      </c>
      <c r="U421">
        <v>-0.22367999999999999</v>
      </c>
      <c r="V421">
        <v>-7.0920899999999995E-2</v>
      </c>
      <c r="W421">
        <v>0.17866470000000001</v>
      </c>
      <c r="X421">
        <v>0.43710500000000002</v>
      </c>
      <c r="Y421">
        <v>0.61879249999999997</v>
      </c>
      <c r="Z421">
        <v>0.68460169999999998</v>
      </c>
      <c r="AA421">
        <v>0.65281409999999995</v>
      </c>
      <c r="AB421">
        <v>0.60042830000000003</v>
      </c>
      <c r="AC421">
        <v>0.52738450000000003</v>
      </c>
      <c r="AD421">
        <v>0.45033210000000001</v>
      </c>
      <c r="AE421">
        <v>-6.7076999999999996E-3</v>
      </c>
      <c r="AF421">
        <v>-1.9887999999999999E-2</v>
      </c>
      <c r="AG421">
        <v>-2.4103200000000002E-2</v>
      </c>
      <c r="AH421">
        <v>-1.5823E-2</v>
      </c>
      <c r="AI421">
        <v>-1.59452E-2</v>
      </c>
      <c r="AJ421">
        <v>-2.08747E-2</v>
      </c>
      <c r="AK421">
        <v>-1.29511E-2</v>
      </c>
      <c r="AL421">
        <v>-3.2778700000000001E-2</v>
      </c>
      <c r="AM421">
        <v>-3.4665399999999999E-2</v>
      </c>
      <c r="AN421">
        <v>-4.6876599999999997E-2</v>
      </c>
      <c r="AO421">
        <v>-2.9431599999999999E-2</v>
      </c>
      <c r="AP421">
        <v>-3.2071099999999998E-2</v>
      </c>
      <c r="AQ421">
        <v>-1.8962300000000001E-2</v>
      </c>
      <c r="AR421">
        <v>-7.0984999999999998E-3</v>
      </c>
      <c r="AS421">
        <v>-5.3810999999999998E-3</v>
      </c>
      <c r="AT421">
        <v>-1.37251E-2</v>
      </c>
      <c r="AU421">
        <v>-5.8923999999999999E-3</v>
      </c>
      <c r="AV421">
        <v>-1.3359000000000001E-3</v>
      </c>
      <c r="AW421">
        <v>-1.5083299999999999E-2</v>
      </c>
      <c r="AX421">
        <v>5.5129999999999997E-3</v>
      </c>
      <c r="AY421">
        <v>-6.6953000000000004E-3</v>
      </c>
      <c r="AZ421">
        <v>-9.3255000000000005E-3</v>
      </c>
      <c r="BA421">
        <v>-2.3751000000000002E-3</v>
      </c>
      <c r="BB421">
        <v>2.6930999999999999E-3</v>
      </c>
      <c r="BC421">
        <v>1.9518999999999999E-3</v>
      </c>
      <c r="BD421">
        <v>-9.4658999999999993E-3</v>
      </c>
      <c r="BE421">
        <v>-1.4884400000000001E-2</v>
      </c>
      <c r="BF421">
        <v>-9.7838000000000005E-3</v>
      </c>
      <c r="BG421">
        <v>-9.9368000000000008E-3</v>
      </c>
      <c r="BH421">
        <v>-1.46803E-2</v>
      </c>
      <c r="BI421">
        <v>-7.3420999999999998E-3</v>
      </c>
      <c r="BJ421">
        <v>-2.2872799999999999E-2</v>
      </c>
      <c r="BK421">
        <v>-2.3744500000000002E-2</v>
      </c>
      <c r="BL421">
        <v>-3.4389599999999999E-2</v>
      </c>
      <c r="BM421">
        <v>-1.3604399999999999E-2</v>
      </c>
      <c r="BN421">
        <v>-1.3831700000000001E-2</v>
      </c>
      <c r="BO421">
        <v>6.6960000000000001E-4</v>
      </c>
      <c r="BP421">
        <v>1.3048499999999999E-2</v>
      </c>
      <c r="BQ421">
        <v>1.3883100000000001E-2</v>
      </c>
      <c r="BR421">
        <v>2.0562000000000002E-3</v>
      </c>
      <c r="BS421">
        <v>8.9975000000000003E-3</v>
      </c>
      <c r="BT421">
        <v>1.14424E-2</v>
      </c>
      <c r="BU421">
        <v>-1.3346E-3</v>
      </c>
      <c r="BV421">
        <v>1.6641099999999999E-2</v>
      </c>
      <c r="BW421">
        <v>3.8113999999999999E-3</v>
      </c>
      <c r="BX421">
        <v>1.2643999999999999E-3</v>
      </c>
      <c r="BY421">
        <v>7.6137000000000002E-3</v>
      </c>
      <c r="BZ421">
        <v>1.14737E-2</v>
      </c>
      <c r="CA421">
        <v>7.9495999999999994E-3</v>
      </c>
      <c r="CB421">
        <v>-2.2476000000000002E-3</v>
      </c>
      <c r="CC421">
        <v>-8.4995999999999995E-3</v>
      </c>
      <c r="CD421">
        <v>-5.6011000000000003E-3</v>
      </c>
      <c r="CE421">
        <v>-5.7754E-3</v>
      </c>
      <c r="CF421">
        <v>-1.039E-2</v>
      </c>
      <c r="CG421">
        <v>-3.4573999999999998E-3</v>
      </c>
      <c r="CH421">
        <v>-1.6011899999999999E-2</v>
      </c>
      <c r="CI421">
        <v>-1.6180699999999999E-2</v>
      </c>
      <c r="CJ421">
        <v>-2.5741099999999999E-2</v>
      </c>
      <c r="CK421">
        <v>-2.6426000000000002E-3</v>
      </c>
      <c r="CL421">
        <v>-1.1992000000000001E-3</v>
      </c>
      <c r="CM421">
        <v>1.42665E-2</v>
      </c>
      <c r="CN421">
        <v>2.70023E-2</v>
      </c>
      <c r="CO421">
        <v>2.72254E-2</v>
      </c>
      <c r="CP421">
        <v>1.2986299999999999E-2</v>
      </c>
      <c r="CQ421">
        <v>1.93102E-2</v>
      </c>
      <c r="CR421">
        <v>2.02927E-2</v>
      </c>
      <c r="CS421">
        <v>8.1878000000000003E-3</v>
      </c>
      <c r="CT421">
        <v>2.4348399999999999E-2</v>
      </c>
      <c r="CU421">
        <v>1.1088199999999999E-2</v>
      </c>
      <c r="CV421">
        <v>8.5990000000000007E-3</v>
      </c>
      <c r="CW421">
        <v>1.4531799999999999E-2</v>
      </c>
      <c r="CX421">
        <v>1.75552E-2</v>
      </c>
      <c r="CY421">
        <v>1.39472E-2</v>
      </c>
      <c r="CZ421">
        <v>4.9706999999999998E-3</v>
      </c>
      <c r="DA421">
        <v>-2.1147000000000002E-3</v>
      </c>
      <c r="DB421">
        <v>-1.4182999999999999E-3</v>
      </c>
      <c r="DC421">
        <v>-1.614E-3</v>
      </c>
      <c r="DD421">
        <v>-6.0996999999999996E-3</v>
      </c>
      <c r="DE421">
        <v>4.2729999999999998E-4</v>
      </c>
      <c r="DF421">
        <v>-9.1511000000000006E-3</v>
      </c>
      <c r="DG421">
        <v>-8.6169000000000003E-3</v>
      </c>
      <c r="DH421">
        <v>-1.7092699999999999E-2</v>
      </c>
      <c r="DI421">
        <v>8.3193E-3</v>
      </c>
      <c r="DJ421">
        <v>1.14334E-2</v>
      </c>
      <c r="DK421">
        <v>2.7863499999999999E-2</v>
      </c>
      <c r="DL421">
        <v>4.0955999999999999E-2</v>
      </c>
      <c r="DM421">
        <v>4.0567800000000001E-2</v>
      </c>
      <c r="DN421">
        <v>2.3916400000000001E-2</v>
      </c>
      <c r="DO421">
        <v>2.9622900000000001E-2</v>
      </c>
      <c r="DP421">
        <v>2.9142899999999999E-2</v>
      </c>
      <c r="DQ421">
        <v>1.7710099999999999E-2</v>
      </c>
      <c r="DR421">
        <v>3.2055699999999999E-2</v>
      </c>
      <c r="DS421">
        <v>1.8365099999999999E-2</v>
      </c>
      <c r="DT421">
        <v>1.59335E-2</v>
      </c>
      <c r="DU421">
        <v>2.145E-2</v>
      </c>
      <c r="DV421">
        <v>2.3636600000000001E-2</v>
      </c>
      <c r="DW421">
        <v>2.26068E-2</v>
      </c>
      <c r="DX421">
        <v>1.53928E-2</v>
      </c>
      <c r="DY421">
        <v>7.1041000000000003E-3</v>
      </c>
      <c r="DZ421">
        <v>4.6208999999999998E-3</v>
      </c>
      <c r="EA421">
        <v>4.3943000000000003E-3</v>
      </c>
      <c r="EB421">
        <v>9.48E-5</v>
      </c>
      <c r="EC421">
        <v>6.0362000000000002E-3</v>
      </c>
      <c r="ED421">
        <v>7.5480000000000002E-4</v>
      </c>
      <c r="EE421">
        <v>2.3040999999999999E-3</v>
      </c>
      <c r="EF421">
        <v>-4.6055999999999996E-3</v>
      </c>
      <c r="EG421">
        <v>2.4146399999999998E-2</v>
      </c>
      <c r="EH421">
        <v>2.9672799999999999E-2</v>
      </c>
      <c r="EI421">
        <v>4.74954E-2</v>
      </c>
      <c r="EJ421">
        <v>6.1102999999999998E-2</v>
      </c>
      <c r="EK421">
        <v>5.9832000000000003E-2</v>
      </c>
      <c r="EL421">
        <v>3.9697799999999998E-2</v>
      </c>
      <c r="EM421">
        <v>4.4512799999999998E-2</v>
      </c>
      <c r="EN421">
        <v>4.1921199999999999E-2</v>
      </c>
      <c r="EO421">
        <v>3.1458899999999998E-2</v>
      </c>
      <c r="EP421">
        <v>4.3183800000000001E-2</v>
      </c>
      <c r="EQ421">
        <v>2.88717E-2</v>
      </c>
      <c r="ER421">
        <v>2.6523499999999998E-2</v>
      </c>
      <c r="ES421">
        <v>3.14387E-2</v>
      </c>
      <c r="ET421">
        <v>3.24172E-2</v>
      </c>
      <c r="EU421">
        <v>70.50806</v>
      </c>
      <c r="EV421">
        <v>69.816779999999994</v>
      </c>
      <c r="EW421">
        <v>69.152630000000002</v>
      </c>
      <c r="EX421">
        <v>68.739140000000006</v>
      </c>
      <c r="EY421">
        <v>68.580430000000007</v>
      </c>
      <c r="EZ421">
        <v>68.004109999999997</v>
      </c>
      <c r="FA421">
        <v>67.788820000000001</v>
      </c>
      <c r="FB421">
        <v>68.578620000000001</v>
      </c>
      <c r="FC421">
        <v>71.37106</v>
      </c>
      <c r="FD421">
        <v>74.796220000000005</v>
      </c>
      <c r="FE421">
        <v>78.610529999999997</v>
      </c>
      <c r="FF421">
        <v>82.107889999999998</v>
      </c>
      <c r="FG421">
        <v>84.30247</v>
      </c>
      <c r="FH421">
        <v>85.745230000000006</v>
      </c>
      <c r="FI421">
        <v>85.977800000000002</v>
      </c>
      <c r="FJ421">
        <v>85.532229999999998</v>
      </c>
      <c r="FK421">
        <v>84.574839999999995</v>
      </c>
      <c r="FL421">
        <v>82.916939999999997</v>
      </c>
      <c r="FM421">
        <v>81.013819999999996</v>
      </c>
      <c r="FN421">
        <v>78.160529999999994</v>
      </c>
      <c r="FO421">
        <v>75.117760000000004</v>
      </c>
      <c r="FP421">
        <v>73.382400000000004</v>
      </c>
      <c r="FQ421">
        <v>72.19556</v>
      </c>
      <c r="FR421">
        <v>71.259379999999993</v>
      </c>
      <c r="FS421">
        <v>0.21839890000000001</v>
      </c>
      <c r="FT421">
        <v>8.3379000000000005E-3</v>
      </c>
      <c r="FU421">
        <v>1.6213100000000001E-2</v>
      </c>
    </row>
    <row r="422" spans="1:177" x14ac:dyDescent="0.2">
      <c r="A422" t="s">
        <v>226</v>
      </c>
      <c r="B422" t="s">
        <v>0</v>
      </c>
      <c r="C422" t="s">
        <v>274</v>
      </c>
      <c r="D422" s="32" t="s">
        <v>233</v>
      </c>
      <c r="E422" t="s">
        <v>219</v>
      </c>
      <c r="F422">
        <v>474</v>
      </c>
      <c r="G422">
        <v>0.38429469999999999</v>
      </c>
      <c r="H422">
        <v>0.31263879999999999</v>
      </c>
      <c r="I422">
        <v>0.44537860000000001</v>
      </c>
      <c r="J422">
        <v>0.46149000000000001</v>
      </c>
      <c r="K422">
        <v>0.4951489</v>
      </c>
      <c r="L422">
        <v>0.49239460000000002</v>
      </c>
      <c r="M422">
        <v>0.58662539999999996</v>
      </c>
      <c r="N422">
        <v>0.40844029999999998</v>
      </c>
      <c r="O422">
        <v>-6.5888299999999997E-2</v>
      </c>
      <c r="P422">
        <v>-0.4609453</v>
      </c>
      <c r="Q422">
        <v>-0.68225360000000002</v>
      </c>
      <c r="R422">
        <v>-0.82920349999999998</v>
      </c>
      <c r="S422">
        <v>-0.76093129999999998</v>
      </c>
      <c r="T422">
        <v>-0.54411770000000004</v>
      </c>
      <c r="U422">
        <v>-0.22301750000000001</v>
      </c>
      <c r="V422">
        <v>0.18068090000000001</v>
      </c>
      <c r="W422">
        <v>0.55306569999999999</v>
      </c>
      <c r="X422">
        <v>0.78285649999999996</v>
      </c>
      <c r="Y422">
        <v>0.86117980000000005</v>
      </c>
      <c r="Z422">
        <v>0.85128769999999998</v>
      </c>
      <c r="AA422">
        <v>0.82043820000000001</v>
      </c>
      <c r="AB422">
        <v>0.75154370000000004</v>
      </c>
      <c r="AC422">
        <v>0.60494769999999998</v>
      </c>
      <c r="AD422">
        <v>0.55832539999999997</v>
      </c>
      <c r="AE422">
        <v>-0.20124939999999999</v>
      </c>
      <c r="AF422">
        <v>-0.2853231</v>
      </c>
      <c r="AG422">
        <v>-0.19192529999999999</v>
      </c>
      <c r="AH422">
        <v>-5.1101899999999999E-2</v>
      </c>
      <c r="AI422">
        <v>9.2913000000000006E-3</v>
      </c>
      <c r="AJ422">
        <v>-2.15173E-2</v>
      </c>
      <c r="AK422">
        <v>1.02448E-2</v>
      </c>
      <c r="AL422">
        <v>-4.4743900000000003E-2</v>
      </c>
      <c r="AM422">
        <v>-9.8400699999999994E-2</v>
      </c>
      <c r="AN422">
        <v>-4.9984500000000001E-2</v>
      </c>
      <c r="AO422">
        <v>3.9470600000000002E-2</v>
      </c>
      <c r="AP422">
        <v>3.45023E-2</v>
      </c>
      <c r="AQ422">
        <v>5.6169499999999997E-2</v>
      </c>
      <c r="AR422">
        <v>5.4084899999999998E-2</v>
      </c>
      <c r="AS422">
        <v>4.2776500000000002E-2</v>
      </c>
      <c r="AT422">
        <v>4.5772E-3</v>
      </c>
      <c r="AU422">
        <v>-5.0297000000000001E-2</v>
      </c>
      <c r="AV422">
        <v>-6.9690600000000005E-2</v>
      </c>
      <c r="AW422">
        <v>-5.2252100000000003E-2</v>
      </c>
      <c r="AX422">
        <v>-3.0207000000000001E-2</v>
      </c>
      <c r="AY422">
        <v>-4.3765100000000001E-2</v>
      </c>
      <c r="AZ422">
        <v>-5.7740399999999997E-2</v>
      </c>
      <c r="BA422">
        <v>-0.1759163</v>
      </c>
      <c r="BB422">
        <v>-0.1147716</v>
      </c>
      <c r="BC422">
        <v>-0.15147430000000001</v>
      </c>
      <c r="BD422">
        <v>-0.2149916</v>
      </c>
      <c r="BE422">
        <v>-8.5119799999999995E-2</v>
      </c>
      <c r="BF422">
        <v>-3.8059000000000001E-3</v>
      </c>
      <c r="BG422">
        <v>3.9080900000000002E-2</v>
      </c>
      <c r="BH422">
        <v>4.4076000000000002E-3</v>
      </c>
      <c r="BI422">
        <v>3.5694900000000002E-2</v>
      </c>
      <c r="BJ422">
        <v>-1.84537E-2</v>
      </c>
      <c r="BK422">
        <v>-6.1465199999999998E-2</v>
      </c>
      <c r="BL422">
        <v>-1.95292E-2</v>
      </c>
      <c r="BM422">
        <v>6.1724000000000001E-2</v>
      </c>
      <c r="BN422">
        <v>6.1543800000000003E-2</v>
      </c>
      <c r="BO422">
        <v>8.6826600000000004E-2</v>
      </c>
      <c r="BP422">
        <v>9.0071999999999999E-2</v>
      </c>
      <c r="BQ422">
        <v>7.4913999999999994E-2</v>
      </c>
      <c r="BR422">
        <v>3.8974599999999998E-2</v>
      </c>
      <c r="BS422">
        <v>-1.01166E-2</v>
      </c>
      <c r="BT422">
        <v>-2.90359E-2</v>
      </c>
      <c r="BU422">
        <v>-1.27803E-2</v>
      </c>
      <c r="BV422">
        <v>-2.2328000000000001E-3</v>
      </c>
      <c r="BW422">
        <v>-7.7263999999999996E-3</v>
      </c>
      <c r="BX422">
        <v>-1.6133100000000001E-2</v>
      </c>
      <c r="BY422">
        <v>-9.2673500000000006E-2</v>
      </c>
      <c r="BZ422">
        <v>-3.5352300000000003E-2</v>
      </c>
      <c r="CA422">
        <v>-0.1170003</v>
      </c>
      <c r="CB422">
        <v>-0.16628029999999999</v>
      </c>
      <c r="CC422">
        <v>-1.11466E-2</v>
      </c>
      <c r="CD422">
        <v>2.89512E-2</v>
      </c>
      <c r="CE422">
        <v>5.9713099999999998E-2</v>
      </c>
      <c r="CF422">
        <v>2.23631E-2</v>
      </c>
      <c r="CG422">
        <v>5.3321500000000001E-2</v>
      </c>
      <c r="CH422">
        <v>-2.452E-4</v>
      </c>
      <c r="CI422">
        <v>-3.58838E-2</v>
      </c>
      <c r="CJ422">
        <v>1.5640999999999999E-3</v>
      </c>
      <c r="CK422">
        <v>7.7136700000000002E-2</v>
      </c>
      <c r="CL422">
        <v>8.02726E-2</v>
      </c>
      <c r="CM422">
        <v>0.1080595</v>
      </c>
      <c r="CN422">
        <v>0.1149965</v>
      </c>
      <c r="CO422">
        <v>9.7172400000000006E-2</v>
      </c>
      <c r="CP422">
        <v>6.2798199999999998E-2</v>
      </c>
      <c r="CQ422">
        <v>1.7712200000000001E-2</v>
      </c>
      <c r="CR422">
        <v>-8.7850000000000005E-4</v>
      </c>
      <c r="CS422">
        <v>1.45577E-2</v>
      </c>
      <c r="CT422">
        <v>1.71421E-2</v>
      </c>
      <c r="CU422">
        <v>1.7233999999999999E-2</v>
      </c>
      <c r="CV422">
        <v>1.26841E-2</v>
      </c>
      <c r="CW422">
        <v>-3.5019700000000001E-2</v>
      </c>
      <c r="CX422">
        <v>1.9653199999999999E-2</v>
      </c>
      <c r="CY422">
        <v>-8.2526199999999994E-2</v>
      </c>
      <c r="CZ422">
        <v>-0.11756900000000001</v>
      </c>
      <c r="DA422">
        <v>6.2826599999999996E-2</v>
      </c>
      <c r="DB422">
        <v>6.1708300000000001E-2</v>
      </c>
      <c r="DC422">
        <v>8.0345299999999995E-2</v>
      </c>
      <c r="DD422">
        <v>4.0318699999999999E-2</v>
      </c>
      <c r="DE422">
        <v>7.0948200000000003E-2</v>
      </c>
      <c r="DF422">
        <v>1.7963300000000001E-2</v>
      </c>
      <c r="DG422">
        <v>-1.03024E-2</v>
      </c>
      <c r="DH422">
        <v>2.2657400000000001E-2</v>
      </c>
      <c r="DI422">
        <v>9.2549300000000001E-2</v>
      </c>
      <c r="DJ422">
        <v>9.9001400000000003E-2</v>
      </c>
      <c r="DK422">
        <v>0.1292925</v>
      </c>
      <c r="DL422">
        <v>0.13992099999999999</v>
      </c>
      <c r="DM422">
        <v>0.1194307</v>
      </c>
      <c r="DN422">
        <v>8.6621699999999996E-2</v>
      </c>
      <c r="DO422">
        <v>4.5540999999999998E-2</v>
      </c>
      <c r="DP422">
        <v>2.7278899999999998E-2</v>
      </c>
      <c r="DQ422">
        <v>4.1895799999999997E-2</v>
      </c>
      <c r="DR422">
        <v>3.6516899999999998E-2</v>
      </c>
      <c r="DS422">
        <v>4.2194299999999997E-2</v>
      </c>
      <c r="DT422">
        <v>4.1501200000000002E-2</v>
      </c>
      <c r="DU422">
        <v>2.2634000000000001E-2</v>
      </c>
      <c r="DV422">
        <v>7.4658699999999995E-2</v>
      </c>
      <c r="DW422">
        <v>-3.2751099999999998E-2</v>
      </c>
      <c r="DX422">
        <v>-4.7237500000000002E-2</v>
      </c>
      <c r="DY422">
        <v>0.16963220000000001</v>
      </c>
      <c r="DZ422">
        <v>0.1090043</v>
      </c>
      <c r="EA422">
        <v>0.11013489999999999</v>
      </c>
      <c r="EB422">
        <v>6.62436E-2</v>
      </c>
      <c r="EC422">
        <v>9.6398200000000003E-2</v>
      </c>
      <c r="ED422">
        <v>4.4253500000000001E-2</v>
      </c>
      <c r="EE422">
        <v>2.6633E-2</v>
      </c>
      <c r="EF422">
        <v>5.3112699999999999E-2</v>
      </c>
      <c r="EG422">
        <v>0.11480269999999999</v>
      </c>
      <c r="EH422">
        <v>0.12604290000000001</v>
      </c>
      <c r="EI422">
        <v>0.15994949999999999</v>
      </c>
      <c r="EJ422">
        <v>0.17590810000000001</v>
      </c>
      <c r="EK422">
        <v>0.15156819999999999</v>
      </c>
      <c r="EL422">
        <v>0.1210191</v>
      </c>
      <c r="EM422">
        <v>8.57213E-2</v>
      </c>
      <c r="EN422">
        <v>6.79337E-2</v>
      </c>
      <c r="EO422">
        <v>8.1367599999999998E-2</v>
      </c>
      <c r="EP422">
        <v>6.4491199999999999E-2</v>
      </c>
      <c r="EQ422">
        <v>7.82331E-2</v>
      </c>
      <c r="ER422">
        <v>8.3108600000000005E-2</v>
      </c>
      <c r="ES422">
        <v>0.1058769</v>
      </c>
      <c r="ET422">
        <v>0.15407789999999999</v>
      </c>
      <c r="EU422">
        <v>50.842390000000002</v>
      </c>
      <c r="EV422">
        <v>49.994909999999997</v>
      </c>
      <c r="EW422">
        <v>48.891100000000002</v>
      </c>
      <c r="EX422">
        <v>48.303640000000001</v>
      </c>
      <c r="EY422">
        <v>47.360030000000002</v>
      </c>
      <c r="EZ422">
        <v>47.124809999999997</v>
      </c>
      <c r="FA422">
        <v>46.794539999999998</v>
      </c>
      <c r="FB422">
        <v>46.771709999999999</v>
      </c>
      <c r="FC422">
        <v>52.619509999999998</v>
      </c>
      <c r="FD422">
        <v>60.294649999999997</v>
      </c>
      <c r="FE422">
        <v>66.354950000000002</v>
      </c>
      <c r="FF422">
        <v>70.744</v>
      </c>
      <c r="FG422">
        <v>72.87</v>
      </c>
      <c r="FH422">
        <v>73.524889999999999</v>
      </c>
      <c r="FI422">
        <v>73.037779999999998</v>
      </c>
      <c r="FJ422">
        <v>72.087789999999998</v>
      </c>
      <c r="FK422">
        <v>69.556939999999997</v>
      </c>
      <c r="FL422">
        <v>64.527600000000007</v>
      </c>
      <c r="FM422">
        <v>60.945770000000003</v>
      </c>
      <c r="FN422">
        <v>58.220610000000001</v>
      </c>
      <c r="FO422">
        <v>55.853859999999997</v>
      </c>
      <c r="FP422">
        <v>54.117449999999998</v>
      </c>
      <c r="FQ422">
        <v>52.493400000000001</v>
      </c>
      <c r="FR422">
        <v>51.365229999999997</v>
      </c>
      <c r="FS422">
        <v>0.6564451</v>
      </c>
      <c r="FT422">
        <v>2.7542899999999999E-2</v>
      </c>
      <c r="FU422">
        <v>4.4889600000000002E-2</v>
      </c>
    </row>
    <row r="423" spans="1:177" x14ac:dyDescent="0.2">
      <c r="A423" t="s">
        <v>226</v>
      </c>
      <c r="B423" t="s">
        <v>0</v>
      </c>
      <c r="C423" t="s">
        <v>274</v>
      </c>
      <c r="D423" s="32" t="s">
        <v>233</v>
      </c>
      <c r="E423" t="s">
        <v>220</v>
      </c>
      <c r="F423">
        <v>209</v>
      </c>
      <c r="G423">
        <v>0.21204300000000001</v>
      </c>
      <c r="H423">
        <v>0.19522600000000001</v>
      </c>
      <c r="I423">
        <v>0.1778989</v>
      </c>
      <c r="J423">
        <v>0.19076950000000001</v>
      </c>
      <c r="K423">
        <v>0.20957790000000001</v>
      </c>
      <c r="L423">
        <v>0.17891979999999999</v>
      </c>
      <c r="M423">
        <v>0.2489827</v>
      </c>
      <c r="N423">
        <v>0.18653439999999999</v>
      </c>
      <c r="O423">
        <v>-5.2965100000000001E-2</v>
      </c>
      <c r="P423">
        <v>-0.21759990000000001</v>
      </c>
      <c r="Q423">
        <v>-0.32720070000000001</v>
      </c>
      <c r="R423">
        <v>-0.43014550000000001</v>
      </c>
      <c r="S423">
        <v>-0.38264799999999999</v>
      </c>
      <c r="T423">
        <v>-0.29217959999999998</v>
      </c>
      <c r="U423">
        <v>-0.14779719999999999</v>
      </c>
      <c r="V423">
        <v>3.5541099999999999E-2</v>
      </c>
      <c r="W423">
        <v>0.17309820000000001</v>
      </c>
      <c r="X423">
        <v>0.313859</v>
      </c>
      <c r="Y423">
        <v>0.37055179999999999</v>
      </c>
      <c r="Z423">
        <v>0.37202200000000002</v>
      </c>
      <c r="AA423">
        <v>0.34793249999999998</v>
      </c>
      <c r="AB423">
        <v>0.30598259999999999</v>
      </c>
      <c r="AC423">
        <v>0.1705045</v>
      </c>
      <c r="AD423">
        <v>0.17580519999999999</v>
      </c>
      <c r="AE423">
        <v>-4.3890400000000003E-2</v>
      </c>
      <c r="AF423">
        <v>-4.0539699999999998E-2</v>
      </c>
      <c r="AG423">
        <v>-4.3695600000000001E-2</v>
      </c>
      <c r="AH423">
        <v>-1.63044E-2</v>
      </c>
      <c r="AI423">
        <v>-9.8361999999999998E-3</v>
      </c>
      <c r="AJ423">
        <v>-3.5465499999999997E-2</v>
      </c>
      <c r="AK423">
        <v>-7.3990000000000004E-4</v>
      </c>
      <c r="AL423">
        <v>-1.1794799999999999E-2</v>
      </c>
      <c r="AM423">
        <v>-8.1634700000000004E-2</v>
      </c>
      <c r="AN423">
        <v>-5.1417900000000002E-2</v>
      </c>
      <c r="AO423">
        <v>-2.8827700000000001E-2</v>
      </c>
      <c r="AP423">
        <v>-5.4890799999999997E-2</v>
      </c>
      <c r="AQ423">
        <v>-4.0167500000000002E-2</v>
      </c>
      <c r="AR423">
        <v>-4.5311400000000002E-2</v>
      </c>
      <c r="AS423">
        <v>-4.3540000000000002E-2</v>
      </c>
      <c r="AT423">
        <v>-5.1023800000000001E-2</v>
      </c>
      <c r="AU423">
        <v>-9.0282100000000004E-2</v>
      </c>
      <c r="AV423">
        <v>-7.0299799999999996E-2</v>
      </c>
      <c r="AW423">
        <v>-5.2134600000000003E-2</v>
      </c>
      <c r="AX423">
        <v>-3.2601400000000003E-2</v>
      </c>
      <c r="AY423">
        <v>-4.0413299999999999E-2</v>
      </c>
      <c r="AZ423">
        <v>-6.0355300000000001E-2</v>
      </c>
      <c r="BA423">
        <v>-0.23470969999999999</v>
      </c>
      <c r="BB423">
        <v>-0.15005740000000001</v>
      </c>
      <c r="BC423">
        <v>-2.9837599999999999E-2</v>
      </c>
      <c r="BD423">
        <v>-2.8436599999999999E-2</v>
      </c>
      <c r="BE423">
        <v>-3.2491100000000002E-2</v>
      </c>
      <c r="BF423">
        <v>-6.7941E-3</v>
      </c>
      <c r="BG423">
        <v>1.0448000000000001E-2</v>
      </c>
      <c r="BH423">
        <v>-2.5333399999999999E-2</v>
      </c>
      <c r="BI423">
        <v>1.25165E-2</v>
      </c>
      <c r="BJ423">
        <v>1.1401E-3</v>
      </c>
      <c r="BK423">
        <v>-5.9293999999999999E-2</v>
      </c>
      <c r="BL423">
        <v>-3.4709400000000001E-2</v>
      </c>
      <c r="BM423">
        <v>-9.8568000000000006E-3</v>
      </c>
      <c r="BN423">
        <v>-4.0863299999999998E-2</v>
      </c>
      <c r="BO423">
        <v>-1.62372E-2</v>
      </c>
      <c r="BP423">
        <v>-1.5617499999999999E-2</v>
      </c>
      <c r="BQ423">
        <v>-2.3825699999999998E-2</v>
      </c>
      <c r="BR423">
        <v>-3.0476199999999998E-2</v>
      </c>
      <c r="BS423">
        <v>-7.4870099999999995E-2</v>
      </c>
      <c r="BT423">
        <v>-4.8819300000000003E-2</v>
      </c>
      <c r="BU423">
        <v>-2.55984E-2</v>
      </c>
      <c r="BV423">
        <v>-1.6892999999999998E-2</v>
      </c>
      <c r="BW423">
        <v>-2.5096299999999998E-2</v>
      </c>
      <c r="BX423">
        <v>-3.9322700000000002E-2</v>
      </c>
      <c r="BY423">
        <v>-0.1662158</v>
      </c>
      <c r="BZ423">
        <v>-0.1029929</v>
      </c>
      <c r="CA423">
        <v>-2.01047E-2</v>
      </c>
      <c r="CB423">
        <v>-2.0054099999999998E-2</v>
      </c>
      <c r="CC423">
        <v>-2.4730800000000001E-2</v>
      </c>
      <c r="CD423">
        <v>-2.073E-4</v>
      </c>
      <c r="CE423">
        <v>2.4496799999999999E-2</v>
      </c>
      <c r="CF423">
        <v>-1.83159E-2</v>
      </c>
      <c r="CG423">
        <v>2.1697899999999999E-2</v>
      </c>
      <c r="CH423">
        <v>1.00987E-2</v>
      </c>
      <c r="CI423">
        <v>-4.3820900000000003E-2</v>
      </c>
      <c r="CJ423">
        <v>-2.3137100000000001E-2</v>
      </c>
      <c r="CK423">
        <v>3.2824E-3</v>
      </c>
      <c r="CL423">
        <v>-3.11478E-2</v>
      </c>
      <c r="CM423">
        <v>3.368E-4</v>
      </c>
      <c r="CN423">
        <v>4.9483000000000001E-3</v>
      </c>
      <c r="CO423">
        <v>-1.0171599999999999E-2</v>
      </c>
      <c r="CP423">
        <v>-1.62449E-2</v>
      </c>
      <c r="CQ423">
        <v>-6.4195799999999997E-2</v>
      </c>
      <c r="CR423">
        <v>-3.3942E-2</v>
      </c>
      <c r="CS423">
        <v>-7.2195000000000002E-3</v>
      </c>
      <c r="CT423">
        <v>-6.0134999999999997E-3</v>
      </c>
      <c r="CU423">
        <v>-1.44879E-2</v>
      </c>
      <c r="CV423">
        <v>-2.4755599999999999E-2</v>
      </c>
      <c r="CW423">
        <v>-0.1187772</v>
      </c>
      <c r="CX423">
        <v>-7.0396200000000006E-2</v>
      </c>
      <c r="CY423">
        <v>-1.0371699999999999E-2</v>
      </c>
      <c r="CZ423">
        <v>-1.16715E-2</v>
      </c>
      <c r="DA423">
        <v>-1.6970499999999999E-2</v>
      </c>
      <c r="DB423" s="74">
        <v>6.3794999999999998E-3</v>
      </c>
      <c r="DC423">
        <v>3.8545500000000003E-2</v>
      </c>
      <c r="DD423">
        <v>-1.12984E-2</v>
      </c>
      <c r="DE423">
        <v>3.0879299999999998E-2</v>
      </c>
      <c r="DF423">
        <v>1.9057399999999999E-2</v>
      </c>
      <c r="DG423">
        <v>-2.8347799999999999E-2</v>
      </c>
      <c r="DH423">
        <v>-1.15648E-2</v>
      </c>
      <c r="DI423">
        <v>1.6421600000000001E-2</v>
      </c>
      <c r="DJ423">
        <v>-2.1432400000000001E-2</v>
      </c>
      <c r="DK423">
        <v>1.69108E-2</v>
      </c>
      <c r="DL423">
        <v>2.5514100000000001E-2</v>
      </c>
      <c r="DM423">
        <v>3.4824000000000001E-3</v>
      </c>
      <c r="DN423">
        <v>-2.0137000000000002E-3</v>
      </c>
      <c r="DO423">
        <v>-5.3521600000000003E-2</v>
      </c>
      <c r="DP423">
        <v>-1.9064600000000001E-2</v>
      </c>
      <c r="DQ423">
        <v>1.11594E-2</v>
      </c>
      <c r="DR423">
        <v>4.8660999999999999E-3</v>
      </c>
      <c r="DS423">
        <v>-3.8793999999999999E-3</v>
      </c>
      <c r="DT423" s="74">
        <v>-1.01884E-2</v>
      </c>
      <c r="DU423">
        <v>-7.1338600000000002E-2</v>
      </c>
      <c r="DV423">
        <v>-3.7799399999999997E-2</v>
      </c>
      <c r="DW423">
        <v>3.6811000000000001E-3</v>
      </c>
      <c r="DX423">
        <v>4.3150000000000003E-4</v>
      </c>
      <c r="DY423">
        <v>-5.7660000000000003E-3</v>
      </c>
      <c r="DZ423">
        <v>1.5889799999999999E-2</v>
      </c>
      <c r="EA423">
        <v>5.8829699999999999E-2</v>
      </c>
      <c r="EB423">
        <v>-1.1662E-3</v>
      </c>
      <c r="EC423">
        <v>4.4135800000000003E-2</v>
      </c>
      <c r="ED423">
        <v>3.1992300000000001E-2</v>
      </c>
      <c r="EE423">
        <v>-6.0070999999999996E-3</v>
      </c>
      <c r="EF423">
        <v>5.1437000000000002E-3</v>
      </c>
      <c r="EG423">
        <v>3.5392600000000003E-2</v>
      </c>
      <c r="EH423">
        <v>-7.4048999999999999E-3</v>
      </c>
      <c r="EI423">
        <v>4.0841099999999998E-2</v>
      </c>
      <c r="EJ423">
        <v>5.5207899999999997E-2</v>
      </c>
      <c r="EK423">
        <v>2.3196700000000001E-2</v>
      </c>
      <c r="EL423">
        <v>1.8533999999999998E-2</v>
      </c>
      <c r="EM423">
        <v>-3.81096E-2</v>
      </c>
      <c r="EN423">
        <v>2.4158999999999999E-3</v>
      </c>
      <c r="EO423">
        <v>3.7695600000000003E-2</v>
      </c>
      <c r="EP423">
        <v>2.05744E-2</v>
      </c>
      <c r="EQ423">
        <v>1.1437599999999999E-2</v>
      </c>
      <c r="ER423">
        <v>1.08442E-2</v>
      </c>
      <c r="ES423">
        <v>-2.8446999999999999E-3</v>
      </c>
      <c r="ET423">
        <v>9.2651000000000001E-3</v>
      </c>
      <c r="EU423">
        <v>53.313319999999997</v>
      </c>
      <c r="EV423">
        <v>52.869010000000003</v>
      </c>
      <c r="EW423">
        <v>51.955350000000003</v>
      </c>
      <c r="EX423">
        <v>51.485489999999999</v>
      </c>
      <c r="EY423">
        <v>50.796329999999998</v>
      </c>
      <c r="EZ423">
        <v>50.967010000000002</v>
      </c>
      <c r="FA423">
        <v>50.623170000000002</v>
      </c>
      <c r="FB423">
        <v>50.560899999999997</v>
      </c>
      <c r="FC423">
        <v>56.884149999999998</v>
      </c>
      <c r="FD423">
        <v>64.096999999999994</v>
      </c>
      <c r="FE423">
        <v>69.029269999999997</v>
      </c>
      <c r="FF423">
        <v>72.207149999999999</v>
      </c>
      <c r="FG423">
        <v>73.549239999999998</v>
      </c>
      <c r="FH423">
        <v>73.57405</v>
      </c>
      <c r="FI423">
        <v>72.771029999999996</v>
      </c>
      <c r="FJ423">
        <v>72.077150000000003</v>
      </c>
      <c r="FK423">
        <v>69.726370000000003</v>
      </c>
      <c r="FL423">
        <v>65.321010000000001</v>
      </c>
      <c r="FM423">
        <v>62.016370000000002</v>
      </c>
      <c r="FN423">
        <v>59.56859</v>
      </c>
      <c r="FO423">
        <v>57.672289999999997</v>
      </c>
      <c r="FP423">
        <v>56.170180000000002</v>
      </c>
      <c r="FQ423">
        <v>54.739269999999998</v>
      </c>
      <c r="FR423">
        <v>53.769289999999998</v>
      </c>
      <c r="FS423">
        <v>0.28944520000000001</v>
      </c>
      <c r="FT423">
        <v>1.21444E-2</v>
      </c>
      <c r="FU423">
        <v>1.9793100000000001E-2</v>
      </c>
    </row>
    <row r="424" spans="1:177" x14ac:dyDescent="0.2">
      <c r="A424" t="s">
        <v>226</v>
      </c>
      <c r="B424" t="s">
        <v>0</v>
      </c>
      <c r="C424" t="s">
        <v>274</v>
      </c>
      <c r="D424" s="32" t="s">
        <v>233</v>
      </c>
      <c r="E424" t="s">
        <v>221</v>
      </c>
      <c r="F424">
        <v>265</v>
      </c>
      <c r="G424">
        <v>0.17756939999999999</v>
      </c>
      <c r="H424">
        <v>0.12608050000000001</v>
      </c>
      <c r="I424">
        <v>0.2642217</v>
      </c>
      <c r="J424">
        <v>0.26843820000000002</v>
      </c>
      <c r="K424">
        <v>0.2850278</v>
      </c>
      <c r="L424">
        <v>0.30858150000000001</v>
      </c>
      <c r="M424">
        <v>0.33821129999999999</v>
      </c>
      <c r="N424">
        <v>0.2255984</v>
      </c>
      <c r="O424">
        <v>-1.6525399999999999E-2</v>
      </c>
      <c r="P424">
        <v>-0.24601999999999999</v>
      </c>
      <c r="Q424">
        <v>-0.35960959999999997</v>
      </c>
      <c r="R424">
        <v>-0.4096381</v>
      </c>
      <c r="S424">
        <v>-0.38600410000000002</v>
      </c>
      <c r="T424">
        <v>-0.26054719999999998</v>
      </c>
      <c r="U424">
        <v>-8.3999799999999999E-2</v>
      </c>
      <c r="V424">
        <v>0.1395361</v>
      </c>
      <c r="W424">
        <v>0.37045620000000001</v>
      </c>
      <c r="X424">
        <v>0.46369100000000002</v>
      </c>
      <c r="Y424">
        <v>0.48727670000000001</v>
      </c>
      <c r="Z424">
        <v>0.47605370000000002</v>
      </c>
      <c r="AA424">
        <v>0.46837289999999998</v>
      </c>
      <c r="AB424">
        <v>0.43956400000000001</v>
      </c>
      <c r="AC424">
        <v>0.41790650000000001</v>
      </c>
      <c r="AD424">
        <v>0.37019000000000002</v>
      </c>
      <c r="AE424">
        <v>-0.16609589999999999</v>
      </c>
      <c r="AF424">
        <v>-0.2429375</v>
      </c>
      <c r="AG424">
        <v>-0.15685250000000001</v>
      </c>
      <c r="AH424">
        <v>-4.5661399999999998E-2</v>
      </c>
      <c r="AI424">
        <v>-2.1077000000000001E-3</v>
      </c>
      <c r="AJ424">
        <v>3.3440000000000002E-3</v>
      </c>
      <c r="AK424">
        <v>-3.3273E-3</v>
      </c>
      <c r="AL424">
        <v>-4.2879899999999999E-2</v>
      </c>
      <c r="AM424">
        <v>-4.3316899999999998E-2</v>
      </c>
      <c r="AN424">
        <v>-1.9489300000000001E-2</v>
      </c>
      <c r="AO424">
        <v>4.8037900000000001E-2</v>
      </c>
      <c r="AP424">
        <v>7.3394200000000007E-2</v>
      </c>
      <c r="AQ424">
        <v>6.7216999999999999E-2</v>
      </c>
      <c r="AR424">
        <v>6.3580899999999996E-2</v>
      </c>
      <c r="AS424">
        <v>5.8129100000000003E-2</v>
      </c>
      <c r="AT424">
        <v>2.8756299999999999E-2</v>
      </c>
      <c r="AU424">
        <v>2.4435200000000001E-2</v>
      </c>
      <c r="AV424">
        <v>-2.8083799999999999E-2</v>
      </c>
      <c r="AW424">
        <v>-3.1516500000000003E-2</v>
      </c>
      <c r="AX424">
        <v>-1.7784000000000001E-2</v>
      </c>
      <c r="AY424">
        <v>-2.33213E-2</v>
      </c>
      <c r="AZ424">
        <v>-2.3006499999999999E-2</v>
      </c>
      <c r="BA424">
        <v>7.2881999999999999E-3</v>
      </c>
      <c r="BB424">
        <v>-1.46299E-2</v>
      </c>
      <c r="BC424">
        <v>-0.1221911</v>
      </c>
      <c r="BD424">
        <v>-0.18072340000000001</v>
      </c>
      <c r="BE424">
        <v>-5.8096500000000002E-2</v>
      </c>
      <c r="BF424">
        <v>-2.8084E-3</v>
      </c>
      <c r="BG424">
        <v>1.9698E-2</v>
      </c>
      <c r="BH424">
        <v>2.2619799999999999E-2</v>
      </c>
      <c r="BI424">
        <v>1.7743499999999999E-2</v>
      </c>
      <c r="BJ424">
        <v>-2.14348E-2</v>
      </c>
      <c r="BK424">
        <v>-1.5208299999999999E-2</v>
      </c>
      <c r="BL424">
        <v>4.9356000000000001E-3</v>
      </c>
      <c r="BM424">
        <v>6.0550899999999998E-2</v>
      </c>
      <c r="BN424">
        <v>8.9587700000000006E-2</v>
      </c>
      <c r="BO424">
        <v>8.6584599999999998E-2</v>
      </c>
      <c r="BP424">
        <v>8.6018700000000003E-2</v>
      </c>
      <c r="BQ424">
        <v>8.1979999999999997E-2</v>
      </c>
      <c r="BR424">
        <v>5.5157499999999998E-2</v>
      </c>
      <c r="BS424">
        <v>5.2757800000000001E-2</v>
      </c>
      <c r="BT424">
        <v>4.8830999999999996E-3</v>
      </c>
      <c r="BU424">
        <v>-2.0588E-3</v>
      </c>
      <c r="BV424">
        <v>4.3943000000000003E-3</v>
      </c>
      <c r="BW424">
        <v>6.6668999999999999E-3</v>
      </c>
      <c r="BX424">
        <v>9.1085000000000003E-3</v>
      </c>
      <c r="BY424">
        <v>4.2619499999999998E-2</v>
      </c>
      <c r="BZ424">
        <v>3.9836099999999999E-2</v>
      </c>
      <c r="CA424">
        <v>-9.1782699999999995E-2</v>
      </c>
      <c r="CB424">
        <v>-0.13763420000000001</v>
      </c>
      <c r="CC424">
        <v>1.0301599999999999E-2</v>
      </c>
      <c r="CD424">
        <v>2.68714E-2</v>
      </c>
      <c r="CE424" s="74">
        <v>3.4800499999999998E-2</v>
      </c>
      <c r="CF424">
        <v>3.5970200000000001E-2</v>
      </c>
      <c r="CG424">
        <v>3.2336999999999998E-2</v>
      </c>
      <c r="CH424">
        <v>-6.5820000000000002E-3</v>
      </c>
      <c r="CI424">
        <v>4.2595999999999997E-3</v>
      </c>
      <c r="CJ424" s="74">
        <v>2.1852099999999999E-2</v>
      </c>
      <c r="CK424">
        <v>6.9217299999999995E-2</v>
      </c>
      <c r="CL424">
        <v>0.1008032</v>
      </c>
      <c r="CM424">
        <v>9.9998600000000007E-2</v>
      </c>
      <c r="CN424">
        <v>0.101559</v>
      </c>
      <c r="CO424">
        <v>9.8499000000000003E-2</v>
      </c>
      <c r="CP424" s="74">
        <v>7.3442900000000005E-2</v>
      </c>
      <c r="CQ424" s="74">
        <v>7.2373999999999994E-2</v>
      </c>
      <c r="CR424">
        <v>2.7715900000000002E-2</v>
      </c>
      <c r="CS424" s="74">
        <v>1.8343499999999999E-2</v>
      </c>
      <c r="CT424">
        <v>1.9755000000000002E-2</v>
      </c>
      <c r="CU424">
        <v>2.7436700000000001E-2</v>
      </c>
      <c r="CV424">
        <v>3.1351299999999999E-2</v>
      </c>
      <c r="CW424">
        <v>6.7089899999999994E-2</v>
      </c>
      <c r="CX424" s="74">
        <v>7.7559199999999995E-2</v>
      </c>
      <c r="CY424">
        <v>-6.1374400000000003E-2</v>
      </c>
      <c r="CZ424">
        <v>-9.4544900000000001E-2</v>
      </c>
      <c r="DA424">
        <v>7.8699699999999997E-2</v>
      </c>
      <c r="DB424">
        <v>5.6551200000000003E-2</v>
      </c>
      <c r="DC424">
        <v>4.9903099999999999E-2</v>
      </c>
      <c r="DD424">
        <v>4.9320500000000003E-2</v>
      </c>
      <c r="DE424">
        <v>4.6930600000000003E-2</v>
      </c>
      <c r="DF424">
        <v>8.2708999999999994E-3</v>
      </c>
      <c r="DG424" s="74">
        <v>2.3727499999999999E-2</v>
      </c>
      <c r="DH424">
        <v>3.8768700000000003E-2</v>
      </c>
      <c r="DI424">
        <v>7.78837E-2</v>
      </c>
      <c r="DJ424">
        <v>0.1120188</v>
      </c>
      <c r="DK424">
        <v>0.1134126</v>
      </c>
      <c r="DL424">
        <v>0.1170993</v>
      </c>
      <c r="DM424">
        <v>0.115018</v>
      </c>
      <c r="DN424">
        <v>9.1728199999999996E-2</v>
      </c>
      <c r="DO424">
        <v>9.1990199999999994E-2</v>
      </c>
      <c r="DP424">
        <v>5.0548599999999999E-2</v>
      </c>
      <c r="DQ424">
        <v>3.8745799999999997E-2</v>
      </c>
      <c r="DR424">
        <v>3.51157E-2</v>
      </c>
      <c r="DS424">
        <v>4.8206400000000003E-2</v>
      </c>
      <c r="DT424">
        <v>5.3594000000000003E-2</v>
      </c>
      <c r="DU424">
        <v>9.1560199999999994E-2</v>
      </c>
      <c r="DV424">
        <v>0.1152822</v>
      </c>
      <c r="DW424">
        <v>-1.7469599999999998E-2</v>
      </c>
      <c r="DX424">
        <v>-3.23308E-2</v>
      </c>
      <c r="DY424">
        <v>0.1774558</v>
      </c>
      <c r="DZ424">
        <v>9.9404199999999998E-2</v>
      </c>
      <c r="EA424">
        <v>7.1708800000000003E-2</v>
      </c>
      <c r="EB424">
        <v>6.8596400000000002E-2</v>
      </c>
      <c r="EC424">
        <v>6.8001400000000004E-2</v>
      </c>
      <c r="ED424">
        <v>2.97159E-2</v>
      </c>
      <c r="EE424">
        <v>5.1836100000000003E-2</v>
      </c>
      <c r="EF424">
        <v>6.3193600000000003E-2</v>
      </c>
      <c r="EG424">
        <v>9.0396699999999996E-2</v>
      </c>
      <c r="EH424">
        <v>0.1282123</v>
      </c>
      <c r="EI424">
        <v>0.13278029999999999</v>
      </c>
      <c r="EJ424">
        <v>0.1395371</v>
      </c>
      <c r="EK424">
        <v>0.13886889999999999</v>
      </c>
      <c r="EL424">
        <v>0.1181294</v>
      </c>
      <c r="EM424">
        <v>0.1203128</v>
      </c>
      <c r="EN424">
        <v>8.3515500000000006E-2</v>
      </c>
      <c r="EO424">
        <v>6.8203399999999997E-2</v>
      </c>
      <c r="EP424">
        <v>5.7293999999999998E-2</v>
      </c>
      <c r="EQ424">
        <v>7.8194600000000003E-2</v>
      </c>
      <c r="ER424">
        <v>8.5708999999999994E-2</v>
      </c>
      <c r="ES424">
        <v>0.12689149999999999</v>
      </c>
      <c r="ET424">
        <v>0.16974819999999999</v>
      </c>
      <c r="EU424">
        <v>48.929519999999997</v>
      </c>
      <c r="EV424">
        <v>47.769919999999999</v>
      </c>
      <c r="EW424">
        <v>46.518920000000001</v>
      </c>
      <c r="EX424">
        <v>45.840409999999999</v>
      </c>
      <c r="EY424">
        <v>44.699829999999999</v>
      </c>
      <c r="EZ424">
        <v>44.150379999999998</v>
      </c>
      <c r="FA424">
        <v>43.83061</v>
      </c>
      <c r="FB424">
        <v>43.838290000000001</v>
      </c>
      <c r="FC424">
        <v>49.318040000000003</v>
      </c>
      <c r="FD424">
        <v>57.35107</v>
      </c>
      <c r="FE424">
        <v>64.284610000000001</v>
      </c>
      <c r="FF424">
        <v>69.611289999999997</v>
      </c>
      <c r="FG424">
        <v>72.344149999999999</v>
      </c>
      <c r="FH424">
        <v>73.486850000000004</v>
      </c>
      <c r="FI424">
        <v>73.244290000000007</v>
      </c>
      <c r="FJ424">
        <v>72.096019999999996</v>
      </c>
      <c r="FK424">
        <v>69.42577</v>
      </c>
      <c r="FL424">
        <v>63.91339</v>
      </c>
      <c r="FM424">
        <v>60.116959999999999</v>
      </c>
      <c r="FN424">
        <v>57.177070000000001</v>
      </c>
      <c r="FO424">
        <v>54.446129999999997</v>
      </c>
      <c r="FP424">
        <v>52.528329999999997</v>
      </c>
      <c r="FQ424">
        <v>50.754750000000001</v>
      </c>
      <c r="FR424">
        <v>49.504130000000004</v>
      </c>
      <c r="FS424">
        <v>0.36699989999999999</v>
      </c>
      <c r="FT424">
        <v>1.53984E-2</v>
      </c>
      <c r="FU424">
        <v>2.5096500000000001E-2</v>
      </c>
    </row>
    <row r="425" spans="1:177" x14ac:dyDescent="0.2">
      <c r="A425" t="s">
        <v>226</v>
      </c>
      <c r="B425" t="s">
        <v>0</v>
      </c>
      <c r="C425" t="s">
        <v>274</v>
      </c>
      <c r="D425" s="32" t="s">
        <v>234</v>
      </c>
      <c r="E425" t="s">
        <v>219</v>
      </c>
      <c r="F425">
        <v>460</v>
      </c>
      <c r="G425">
        <v>0.36450389999999999</v>
      </c>
      <c r="H425">
        <v>0.30090939999999999</v>
      </c>
      <c r="I425">
        <v>0.42818909999999999</v>
      </c>
      <c r="J425">
        <v>0.4493509</v>
      </c>
      <c r="K425">
        <v>0.47586469999999997</v>
      </c>
      <c r="L425">
        <v>0.47161160000000002</v>
      </c>
      <c r="M425">
        <v>0.56315919999999997</v>
      </c>
      <c r="N425">
        <v>0.31604789999999999</v>
      </c>
      <c r="O425">
        <v>-0.1996522</v>
      </c>
      <c r="P425">
        <v>-0.60354339999999995</v>
      </c>
      <c r="Q425">
        <v>-0.8448021</v>
      </c>
      <c r="R425">
        <v>-0.97042519999999999</v>
      </c>
      <c r="S425">
        <v>-0.98631539999999995</v>
      </c>
      <c r="T425">
        <v>-0.91991210000000001</v>
      </c>
      <c r="U425">
        <v>-0.64906189999999997</v>
      </c>
      <c r="V425">
        <v>-0.26622109999999999</v>
      </c>
      <c r="W425">
        <v>0.1681684</v>
      </c>
      <c r="X425">
        <v>0.56802589999999997</v>
      </c>
      <c r="Y425">
        <v>0.72668509999999997</v>
      </c>
      <c r="Z425">
        <v>0.73078730000000003</v>
      </c>
      <c r="AA425">
        <v>0.7087774</v>
      </c>
      <c r="AB425">
        <v>0.65303990000000001</v>
      </c>
      <c r="AC425">
        <v>0.52449429999999997</v>
      </c>
      <c r="AD425">
        <v>0.50545850000000003</v>
      </c>
      <c r="AE425">
        <v>-0.19530539999999999</v>
      </c>
      <c r="AF425">
        <v>-0.27689580000000003</v>
      </c>
      <c r="AG425">
        <v>-0.1862567</v>
      </c>
      <c r="AH425">
        <v>-4.9592600000000001E-2</v>
      </c>
      <c r="AI425">
        <v>9.0168999999999996E-3</v>
      </c>
      <c r="AJ425">
        <v>-2.0881799999999999E-2</v>
      </c>
      <c r="AK425">
        <v>9.9422E-3</v>
      </c>
      <c r="AL425">
        <v>-4.3422299999999997E-2</v>
      </c>
      <c r="AM425">
        <v>-9.5494300000000004E-2</v>
      </c>
      <c r="AN425">
        <v>-4.8508099999999998E-2</v>
      </c>
      <c r="AO425">
        <v>3.83048E-2</v>
      </c>
      <c r="AP425">
        <v>3.3483300000000001E-2</v>
      </c>
      <c r="AQ425">
        <v>5.4510500000000003E-2</v>
      </c>
      <c r="AR425">
        <v>5.2487499999999999E-2</v>
      </c>
      <c r="AS425">
        <v>4.1513000000000001E-2</v>
      </c>
      <c r="AT425">
        <v>4.4419999999999998E-3</v>
      </c>
      <c r="AU425">
        <v>-4.8811399999999998E-2</v>
      </c>
      <c r="AV425">
        <v>-6.7632300000000006E-2</v>
      </c>
      <c r="AW425">
        <v>-5.0708799999999998E-2</v>
      </c>
      <c r="AX425">
        <v>-2.9314799999999998E-2</v>
      </c>
      <c r="AY425">
        <v>-4.2472500000000003E-2</v>
      </c>
      <c r="AZ425">
        <v>-5.6035099999999997E-2</v>
      </c>
      <c r="BA425">
        <v>-0.1707205</v>
      </c>
      <c r="BB425">
        <v>-0.1113817</v>
      </c>
      <c r="BC425">
        <v>-0.1470004</v>
      </c>
      <c r="BD425">
        <v>-0.20864170000000001</v>
      </c>
      <c r="BE425">
        <v>-8.2605700000000004E-2</v>
      </c>
      <c r="BF425">
        <v>-3.6935000000000002E-3</v>
      </c>
      <c r="BG425">
        <v>3.7926599999999998E-2</v>
      </c>
      <c r="BH425">
        <v>4.2773999999999998E-3</v>
      </c>
      <c r="BI425">
        <v>3.4640600000000001E-2</v>
      </c>
      <c r="BJ425">
        <v>-1.79086E-2</v>
      </c>
      <c r="BK425">
        <v>-5.9649800000000003E-2</v>
      </c>
      <c r="BL425">
        <v>-1.8952299999999998E-2</v>
      </c>
      <c r="BM425">
        <v>5.99009E-2</v>
      </c>
      <c r="BN425">
        <v>5.9726099999999997E-2</v>
      </c>
      <c r="BO425">
        <v>8.4262100000000006E-2</v>
      </c>
      <c r="BP425">
        <v>8.7411600000000006E-2</v>
      </c>
      <c r="BQ425">
        <v>7.2701299999999996E-2</v>
      </c>
      <c r="BR425">
        <v>3.7823500000000003E-2</v>
      </c>
      <c r="BS425">
        <v>-9.8177999999999998E-3</v>
      </c>
      <c r="BT425">
        <v>-2.81783E-2</v>
      </c>
      <c r="BU425">
        <v>-1.24028E-2</v>
      </c>
      <c r="BV425">
        <v>-2.1668E-3</v>
      </c>
      <c r="BW425">
        <v>-7.4982E-3</v>
      </c>
      <c r="BX425">
        <v>-1.56566E-2</v>
      </c>
      <c r="BY425">
        <v>-8.9936299999999997E-2</v>
      </c>
      <c r="BZ425">
        <v>-3.4308199999999997E-2</v>
      </c>
      <c r="CA425">
        <v>-0.1135446</v>
      </c>
      <c r="CB425">
        <v>-0.16136909999999999</v>
      </c>
      <c r="CC425">
        <v>-1.08174E-2</v>
      </c>
      <c r="CD425">
        <v>2.8096099999999999E-2</v>
      </c>
      <c r="CE425">
        <v>5.7949399999999998E-2</v>
      </c>
      <c r="CF425">
        <v>2.1702599999999999E-2</v>
      </c>
      <c r="CG425">
        <v>5.1746599999999997E-2</v>
      </c>
      <c r="CH425">
        <v>-2.3790000000000001E-4</v>
      </c>
      <c r="CI425">
        <v>-3.4824000000000001E-2</v>
      </c>
      <c r="CJ425">
        <v>1.5179E-3</v>
      </c>
      <c r="CK425">
        <v>7.4858400000000005E-2</v>
      </c>
      <c r="CL425">
        <v>7.7901700000000004E-2</v>
      </c>
      <c r="CM425">
        <v>0.1048679</v>
      </c>
      <c r="CN425">
        <v>0.1116</v>
      </c>
      <c r="CO425">
        <v>9.4302300000000006E-2</v>
      </c>
      <c r="CP425">
        <v>6.0943400000000002E-2</v>
      </c>
      <c r="CQ425">
        <v>1.7188999999999999E-2</v>
      </c>
      <c r="CR425">
        <v>-8.5260000000000002E-4</v>
      </c>
      <c r="CS425">
        <v>1.41277E-2</v>
      </c>
      <c r="CT425">
        <v>1.6635799999999999E-2</v>
      </c>
      <c r="CU425">
        <v>1.6725E-2</v>
      </c>
      <c r="CV425">
        <v>1.23094E-2</v>
      </c>
      <c r="CW425">
        <v>-3.3985399999999999E-2</v>
      </c>
      <c r="CX425">
        <v>1.9072700000000001E-2</v>
      </c>
      <c r="CY425">
        <v>-8.0088699999999999E-2</v>
      </c>
      <c r="CZ425">
        <v>-0.1140965</v>
      </c>
      <c r="DA425">
        <v>6.0970999999999997E-2</v>
      </c>
      <c r="DB425">
        <v>5.9885599999999997E-2</v>
      </c>
      <c r="DC425">
        <v>7.7972200000000005E-2</v>
      </c>
      <c r="DD425">
        <v>3.9127799999999997E-2</v>
      </c>
      <c r="DE425">
        <v>6.88526E-2</v>
      </c>
      <c r="DF425">
        <v>1.7432799999999998E-2</v>
      </c>
      <c r="DG425" s="74">
        <v>-9.9980999999999993E-3</v>
      </c>
      <c r="DH425">
        <v>2.1988199999999999E-2</v>
      </c>
      <c r="DI425">
        <v>8.9815800000000001E-2</v>
      </c>
      <c r="DJ425">
        <v>9.6077399999999993E-2</v>
      </c>
      <c r="DK425">
        <v>0.12547369999999999</v>
      </c>
      <c r="DL425">
        <v>0.1357884</v>
      </c>
      <c r="DM425">
        <v>0.1159032</v>
      </c>
      <c r="DN425">
        <v>8.4063299999999994E-2</v>
      </c>
      <c r="DO425">
        <v>4.4195900000000003E-2</v>
      </c>
      <c r="DP425">
        <v>2.6473099999999999E-2</v>
      </c>
      <c r="DQ425">
        <v>4.0658300000000001E-2</v>
      </c>
      <c r="DR425">
        <v>3.5438400000000002E-2</v>
      </c>
      <c r="DS425">
        <v>4.0948100000000001E-2</v>
      </c>
      <c r="DT425">
        <v>4.0275400000000003E-2</v>
      </c>
      <c r="DU425">
        <v>2.1965499999999999E-2</v>
      </c>
      <c r="DV425">
        <v>7.2453600000000007E-2</v>
      </c>
      <c r="DW425">
        <v>-3.1783800000000001E-2</v>
      </c>
      <c r="DX425">
        <v>-4.5842399999999998E-2</v>
      </c>
      <c r="DY425">
        <v>0.16462189999999999</v>
      </c>
      <c r="DZ425">
        <v>0.1057847</v>
      </c>
      <c r="EA425">
        <v>0.106882</v>
      </c>
      <c r="EB425">
        <v>6.4286999999999997E-2</v>
      </c>
      <c r="EC425">
        <v>9.3550999999999995E-2</v>
      </c>
      <c r="ED425">
        <v>4.2946499999999999E-2</v>
      </c>
      <c r="EE425">
        <v>2.5846399999999999E-2</v>
      </c>
      <c r="EF425">
        <v>5.1544E-2</v>
      </c>
      <c r="EG425">
        <v>0.11141189999999999</v>
      </c>
      <c r="EH425">
        <v>0.1223201</v>
      </c>
      <c r="EI425">
        <v>0.15522530000000001</v>
      </c>
      <c r="EJ425">
        <v>0.17071249999999999</v>
      </c>
      <c r="EK425">
        <v>0.14709149999999999</v>
      </c>
      <c r="EL425">
        <v>0.1174447</v>
      </c>
      <c r="EM425">
        <v>8.31895E-2</v>
      </c>
      <c r="EN425">
        <v>6.5927100000000002E-2</v>
      </c>
      <c r="EO425">
        <v>7.8964300000000001E-2</v>
      </c>
      <c r="EP425">
        <v>6.25864E-2</v>
      </c>
      <c r="EQ425">
        <v>7.5922400000000001E-2</v>
      </c>
      <c r="ER425">
        <v>8.0653799999999998E-2</v>
      </c>
      <c r="ES425">
        <v>0.1027497</v>
      </c>
      <c r="ET425">
        <v>0.1495271</v>
      </c>
      <c r="EU425">
        <v>50.228490000000001</v>
      </c>
      <c r="EV425">
        <v>49.13926</v>
      </c>
      <c r="EW425">
        <v>48.464199999999998</v>
      </c>
      <c r="EX425">
        <v>47.939010000000003</v>
      </c>
      <c r="EY425">
        <v>47.711320000000001</v>
      </c>
      <c r="EZ425">
        <v>47.138359999999999</v>
      </c>
      <c r="FA425">
        <v>46.980580000000003</v>
      </c>
      <c r="FB425">
        <v>47.038290000000003</v>
      </c>
      <c r="FC425">
        <v>51.409309999999998</v>
      </c>
      <c r="FD425">
        <v>56.975380000000001</v>
      </c>
      <c r="FE425">
        <v>61.278970000000001</v>
      </c>
      <c r="FF425">
        <v>64.335440000000006</v>
      </c>
      <c r="FG425">
        <v>65.540999999999997</v>
      </c>
      <c r="FH425">
        <v>66.046880000000002</v>
      </c>
      <c r="FI425">
        <v>66.011290000000002</v>
      </c>
      <c r="FJ425">
        <v>65.25694</v>
      </c>
      <c r="FK425">
        <v>64.080979999999997</v>
      </c>
      <c r="FL425">
        <v>61.961489999999998</v>
      </c>
      <c r="FM425">
        <v>58.549349999999997</v>
      </c>
      <c r="FN425">
        <v>56.29298</v>
      </c>
      <c r="FO425">
        <v>54.230519999999999</v>
      </c>
      <c r="FP425">
        <v>52.848089999999999</v>
      </c>
      <c r="FQ425">
        <v>51.570360000000001</v>
      </c>
      <c r="FR425">
        <v>50.744750000000003</v>
      </c>
      <c r="FS425">
        <v>0.63705639999999997</v>
      </c>
      <c r="FT425">
        <v>2.67294E-2</v>
      </c>
      <c r="FU425">
        <v>4.3563699999999997E-2</v>
      </c>
    </row>
    <row r="426" spans="1:177" x14ac:dyDescent="0.2">
      <c r="A426" t="s">
        <v>226</v>
      </c>
      <c r="B426" t="s">
        <v>0</v>
      </c>
      <c r="C426" t="s">
        <v>274</v>
      </c>
      <c r="D426" s="32" t="s">
        <v>234</v>
      </c>
      <c r="E426" t="s">
        <v>220</v>
      </c>
      <c r="F426">
        <v>203</v>
      </c>
      <c r="G426">
        <v>0.19595870000000001</v>
      </c>
      <c r="H426">
        <v>0.18316750000000001</v>
      </c>
      <c r="I426">
        <v>0.16558220000000001</v>
      </c>
      <c r="J426">
        <v>0.1786343</v>
      </c>
      <c r="K426">
        <v>0.1955354</v>
      </c>
      <c r="L426">
        <v>0.16353580000000001</v>
      </c>
      <c r="M426">
        <v>0.23467660000000001</v>
      </c>
      <c r="N426">
        <v>0.14548340000000001</v>
      </c>
      <c r="O426">
        <v>-0.1159616</v>
      </c>
      <c r="P426">
        <v>-0.28330650000000002</v>
      </c>
      <c r="Q426">
        <v>-0.40131319999999998</v>
      </c>
      <c r="R426">
        <v>-0.50236519999999996</v>
      </c>
      <c r="S426">
        <v>-0.50088160000000004</v>
      </c>
      <c r="T426">
        <v>-0.46682639999999997</v>
      </c>
      <c r="U426">
        <v>-0.35692780000000002</v>
      </c>
      <c r="V426">
        <v>-0.1732591</v>
      </c>
      <c r="W426">
        <v>-2.6938000000000001E-3</v>
      </c>
      <c r="X426">
        <v>0.2190995</v>
      </c>
      <c r="Y426">
        <v>0.31608380000000003</v>
      </c>
      <c r="Z426">
        <v>0.32381840000000001</v>
      </c>
      <c r="AA426">
        <v>0.3059772</v>
      </c>
      <c r="AB426">
        <v>0.26266879999999998</v>
      </c>
      <c r="AC426">
        <v>0.1337854</v>
      </c>
      <c r="AD426">
        <v>0.14419109999999999</v>
      </c>
      <c r="AE426">
        <v>-4.2630399999999999E-2</v>
      </c>
      <c r="AF426">
        <v>-3.9375800000000002E-2</v>
      </c>
      <c r="AG426">
        <v>-4.2441199999999998E-2</v>
      </c>
      <c r="AH426">
        <v>-1.5836300000000001E-2</v>
      </c>
      <c r="AI426">
        <v>-9.5537999999999994E-3</v>
      </c>
      <c r="AJ426">
        <v>-3.4447400000000003E-2</v>
      </c>
      <c r="AK426">
        <v>-7.1869999999999996E-4</v>
      </c>
      <c r="AL426">
        <v>-1.14562E-2</v>
      </c>
      <c r="AM426">
        <v>-7.9291100000000003E-2</v>
      </c>
      <c r="AN426">
        <v>-4.9941800000000001E-2</v>
      </c>
      <c r="AO426">
        <v>-2.80001E-2</v>
      </c>
      <c r="AP426">
        <v>-5.3315000000000001E-2</v>
      </c>
      <c r="AQ426">
        <v>-3.9014300000000002E-2</v>
      </c>
      <c r="AR426">
        <v>-4.4010599999999997E-2</v>
      </c>
      <c r="AS426">
        <v>-4.2290099999999997E-2</v>
      </c>
      <c r="AT426">
        <v>-4.9558999999999999E-2</v>
      </c>
      <c r="AU426">
        <v>-8.7690199999999996E-2</v>
      </c>
      <c r="AV426">
        <v>-6.8281700000000001E-2</v>
      </c>
      <c r="AW426">
        <v>-5.06379E-2</v>
      </c>
      <c r="AX426">
        <v>-3.1665400000000003E-2</v>
      </c>
      <c r="AY426">
        <v>-3.9253099999999999E-2</v>
      </c>
      <c r="AZ426">
        <v>-5.8622599999999997E-2</v>
      </c>
      <c r="BA426">
        <v>-0.2279716</v>
      </c>
      <c r="BB426">
        <v>-0.1457495</v>
      </c>
      <c r="BC426">
        <v>-2.8981E-2</v>
      </c>
      <c r="BD426">
        <v>-2.7620200000000001E-2</v>
      </c>
      <c r="BE426">
        <v>-3.1558299999999997E-2</v>
      </c>
      <c r="BF426">
        <v>-6.5991000000000001E-3</v>
      </c>
      <c r="BG426">
        <v>1.01481E-2</v>
      </c>
      <c r="BH426">
        <v>-2.4606099999999999E-2</v>
      </c>
      <c r="BI426">
        <v>1.21572E-2</v>
      </c>
      <c r="BJ426">
        <v>1.1073000000000001E-3</v>
      </c>
      <c r="BK426">
        <v>-5.7591799999999999E-2</v>
      </c>
      <c r="BL426">
        <v>-3.3712899999999997E-2</v>
      </c>
      <c r="BM426">
        <v>-9.5738000000000004E-3</v>
      </c>
      <c r="BN426">
        <v>-3.9690099999999999E-2</v>
      </c>
      <c r="BO426">
        <v>-1.5771E-2</v>
      </c>
      <c r="BP426">
        <v>-1.5169200000000001E-2</v>
      </c>
      <c r="BQ426">
        <v>-2.3141700000000001E-2</v>
      </c>
      <c r="BR426">
        <v>-2.9601200000000001E-2</v>
      </c>
      <c r="BS426">
        <v>-7.2720699999999999E-2</v>
      </c>
      <c r="BT426">
        <v>-4.7417800000000003E-2</v>
      </c>
      <c r="BU426">
        <v>-2.48635E-2</v>
      </c>
      <c r="BV426">
        <v>-1.6408099999999998E-2</v>
      </c>
      <c r="BW426">
        <v>-2.4375899999999999E-2</v>
      </c>
      <c r="BX426">
        <v>-3.81938E-2</v>
      </c>
      <c r="BY426">
        <v>-0.16144410000000001</v>
      </c>
      <c r="BZ426">
        <v>-0.10003620000000001</v>
      </c>
      <c r="CA426">
        <v>-1.95275E-2</v>
      </c>
      <c r="CB426">
        <v>-1.94783E-2</v>
      </c>
      <c r="CC426">
        <v>-2.4020799999999998E-2</v>
      </c>
      <c r="CD426">
        <v>-2.0139999999999999E-4</v>
      </c>
      <c r="CE426">
        <v>2.3793499999999999E-2</v>
      </c>
      <c r="CF426">
        <v>-1.77901E-2</v>
      </c>
      <c r="CG426">
        <v>2.1075E-2</v>
      </c>
      <c r="CH426">
        <v>9.8087999999999995E-3</v>
      </c>
      <c r="CI426">
        <v>-4.2562900000000001E-2</v>
      </c>
      <c r="CJ426">
        <v>-2.2472900000000001E-2</v>
      </c>
      <c r="CK426">
        <v>3.1882E-3</v>
      </c>
      <c r="CL426">
        <v>-3.0253599999999999E-2</v>
      </c>
      <c r="CM426">
        <v>3.2719999999999998E-4</v>
      </c>
      <c r="CN426">
        <v>4.8062000000000001E-3</v>
      </c>
      <c r="CO426">
        <v>-9.8796000000000005E-3</v>
      </c>
      <c r="CP426">
        <v>-1.5778500000000001E-2</v>
      </c>
      <c r="CQ426">
        <v>-6.2352900000000003E-2</v>
      </c>
      <c r="CR426">
        <v>-3.29676E-2</v>
      </c>
      <c r="CS426">
        <v>-7.0121999999999997E-3</v>
      </c>
      <c r="CT426">
        <v>-5.8408000000000002E-3</v>
      </c>
      <c r="CU426">
        <v>-1.4071999999999999E-2</v>
      </c>
      <c r="CV426">
        <v>-2.4044900000000001E-2</v>
      </c>
      <c r="CW426">
        <v>-0.11536730000000001</v>
      </c>
      <c r="CX426">
        <v>-6.8375199999999997E-2</v>
      </c>
      <c r="CY426">
        <v>-1.0074E-2</v>
      </c>
      <c r="CZ426">
        <v>-1.1336499999999999E-2</v>
      </c>
      <c r="DA426">
        <v>-1.6483299999999999E-2</v>
      </c>
      <c r="DB426">
        <v>6.1963000000000001E-3</v>
      </c>
      <c r="DC426">
        <v>3.7439E-2</v>
      </c>
      <c r="DD426">
        <v>-1.0973999999999999E-2</v>
      </c>
      <c r="DE426">
        <v>2.99928E-2</v>
      </c>
      <c r="DF426">
        <v>1.85103E-2</v>
      </c>
      <c r="DG426">
        <v>-2.7533999999999999E-2</v>
      </c>
      <c r="DH426">
        <v>-1.1232900000000001E-2</v>
      </c>
      <c r="DI426">
        <v>1.5950200000000001E-2</v>
      </c>
      <c r="DJ426">
        <v>-2.0817100000000002E-2</v>
      </c>
      <c r="DK426">
        <v>1.64254E-2</v>
      </c>
      <c r="DL426">
        <v>2.4781600000000001E-2</v>
      </c>
      <c r="DM426">
        <v>3.3823999999999998E-3</v>
      </c>
      <c r="DN426">
        <v>-1.9558000000000002E-3</v>
      </c>
      <c r="DO426">
        <v>-5.1985099999999999E-2</v>
      </c>
      <c r="DP426">
        <v>-1.85173E-2</v>
      </c>
      <c r="DQ426">
        <v>1.0839100000000001E-2</v>
      </c>
      <c r="DR426">
        <v>4.7264000000000004E-3</v>
      </c>
      <c r="DS426">
        <v>-3.7680000000000001E-3</v>
      </c>
      <c r="DT426">
        <v>-9.8958999999999991E-3</v>
      </c>
      <c r="DU426">
        <v>-6.9290500000000005E-2</v>
      </c>
      <c r="DV426">
        <v>-3.6714299999999998E-2</v>
      </c>
      <c r="DW426">
        <v>3.5753999999999998E-3</v>
      </c>
      <c r="DX426">
        <v>4.191E-4</v>
      </c>
      <c r="DY426">
        <v>-5.6004000000000002E-3</v>
      </c>
      <c r="DZ426">
        <v>1.54336E-2</v>
      </c>
      <c r="EA426">
        <v>5.7140799999999999E-2</v>
      </c>
      <c r="EB426" s="74">
        <v>-1.1326999999999999E-3</v>
      </c>
      <c r="EC426">
        <v>4.2868700000000003E-2</v>
      </c>
      <c r="ED426">
        <v>3.1073900000000002E-2</v>
      </c>
      <c r="EE426">
        <v>-5.8345999999999997E-3</v>
      </c>
      <c r="EF426">
        <v>4.9959999999999996E-3</v>
      </c>
      <c r="EG426">
        <v>3.4376499999999997E-2</v>
      </c>
      <c r="EH426">
        <v>-7.1923000000000004E-3</v>
      </c>
      <c r="EI426">
        <v>3.9668700000000001E-2</v>
      </c>
      <c r="EJ426">
        <v>5.3622999999999997E-2</v>
      </c>
      <c r="EK426">
        <v>2.25308E-2</v>
      </c>
      <c r="EL426">
        <v>1.8001900000000001E-2</v>
      </c>
      <c r="EM426">
        <v>-3.7015600000000003E-2</v>
      </c>
      <c r="EN426">
        <v>2.3465000000000001E-3</v>
      </c>
      <c r="EO426">
        <v>3.66135E-2</v>
      </c>
      <c r="EP426">
        <v>1.9983799999999999E-2</v>
      </c>
      <c r="EQ426">
        <v>1.11092E-2</v>
      </c>
      <c r="ER426">
        <v>1.05329E-2</v>
      </c>
      <c r="ES426">
        <v>-2.7629999999999998E-3</v>
      </c>
      <c r="ET426">
        <v>8.9990999999999995E-3</v>
      </c>
      <c r="EU426">
        <v>52.051859999999998</v>
      </c>
      <c r="EV426">
        <v>50.914760000000001</v>
      </c>
      <c r="EW426">
        <v>50.32555</v>
      </c>
      <c r="EX426">
        <v>49.905009999999997</v>
      </c>
      <c r="EY426">
        <v>49.633380000000002</v>
      </c>
      <c r="EZ426">
        <v>49.267270000000003</v>
      </c>
      <c r="FA426">
        <v>49.211300000000001</v>
      </c>
      <c r="FB426">
        <v>49.445959999999999</v>
      </c>
      <c r="FC426">
        <v>53.888829999999999</v>
      </c>
      <c r="FD426">
        <v>58.953020000000002</v>
      </c>
      <c r="FE426">
        <v>62.547629999999998</v>
      </c>
      <c r="FF426">
        <v>64.939930000000004</v>
      </c>
      <c r="FG426">
        <v>65.692939999999993</v>
      </c>
      <c r="FH426">
        <v>66.078819999999993</v>
      </c>
      <c r="FI426">
        <v>65.554820000000007</v>
      </c>
      <c r="FJ426">
        <v>65.003079999999997</v>
      </c>
      <c r="FK426">
        <v>63.892679999999999</v>
      </c>
      <c r="FL426">
        <v>61.959949999999999</v>
      </c>
      <c r="FM426">
        <v>58.90963</v>
      </c>
      <c r="FN426">
        <v>57.161230000000003</v>
      </c>
      <c r="FO426">
        <v>55.298589999999997</v>
      </c>
      <c r="FP426">
        <v>54.176900000000003</v>
      </c>
      <c r="FQ426">
        <v>53.07882</v>
      </c>
      <c r="FR426">
        <v>52.632860000000001</v>
      </c>
      <c r="FS426">
        <v>0.28113579999999999</v>
      </c>
      <c r="FT426">
        <v>1.17958E-2</v>
      </c>
      <c r="FU426">
        <v>1.92249E-2</v>
      </c>
    </row>
    <row r="427" spans="1:177" x14ac:dyDescent="0.2">
      <c r="A427" t="s">
        <v>226</v>
      </c>
      <c r="B427" t="s">
        <v>0</v>
      </c>
      <c r="C427" t="s">
        <v>274</v>
      </c>
      <c r="D427" s="32" t="s">
        <v>234</v>
      </c>
      <c r="E427" t="s">
        <v>221</v>
      </c>
      <c r="F427">
        <v>257</v>
      </c>
      <c r="G427">
        <v>0.1735758</v>
      </c>
      <c r="H427">
        <v>0.1261458</v>
      </c>
      <c r="I427">
        <v>0.25937080000000001</v>
      </c>
      <c r="J427">
        <v>0.2684396</v>
      </c>
      <c r="K427">
        <v>0.27985189999999999</v>
      </c>
      <c r="L427">
        <v>0.30337049999999999</v>
      </c>
      <c r="M427">
        <v>0.3291038</v>
      </c>
      <c r="N427">
        <v>0.174206</v>
      </c>
      <c r="O427">
        <v>-8.7302199999999996E-2</v>
      </c>
      <c r="P427">
        <v>-0.32300050000000002</v>
      </c>
      <c r="Q427">
        <v>-0.44802380000000003</v>
      </c>
      <c r="R427">
        <v>-0.47850860000000001</v>
      </c>
      <c r="S427">
        <v>-0.49310520000000002</v>
      </c>
      <c r="T427">
        <v>-0.46147880000000002</v>
      </c>
      <c r="U427">
        <v>-0.30089739999999998</v>
      </c>
      <c r="V427">
        <v>-9.8531900000000006E-2</v>
      </c>
      <c r="W427">
        <v>0.16147030000000001</v>
      </c>
      <c r="X427">
        <v>0.34369630000000001</v>
      </c>
      <c r="Y427">
        <v>0.40729969999999999</v>
      </c>
      <c r="Z427">
        <v>0.40373249999999999</v>
      </c>
      <c r="AA427">
        <v>0.39869399999999999</v>
      </c>
      <c r="AB427">
        <v>0.38444390000000001</v>
      </c>
      <c r="AC427">
        <v>0.37440669999999998</v>
      </c>
      <c r="AD427">
        <v>0.34902559999999999</v>
      </c>
      <c r="AE427">
        <v>-0.16108159999999999</v>
      </c>
      <c r="AF427">
        <v>-0.2356036</v>
      </c>
      <c r="AG427">
        <v>-0.15211730000000001</v>
      </c>
      <c r="AH427">
        <v>-4.42829E-2</v>
      </c>
      <c r="AI427">
        <v>-2.0441000000000001E-3</v>
      </c>
      <c r="AJ427">
        <v>3.2429999999999998E-3</v>
      </c>
      <c r="AK427">
        <v>-3.2269E-3</v>
      </c>
      <c r="AL427">
        <v>-4.1585400000000002E-2</v>
      </c>
      <c r="AM427">
        <v>-4.2009199999999997E-2</v>
      </c>
      <c r="AN427">
        <v>-1.8900900000000002E-2</v>
      </c>
      <c r="AO427">
        <v>4.6587700000000003E-2</v>
      </c>
      <c r="AP427">
        <v>7.1178500000000006E-2</v>
      </c>
      <c r="AQ427">
        <v>6.5187700000000001E-2</v>
      </c>
      <c r="AR427">
        <v>6.1661399999999998E-2</v>
      </c>
      <c r="AS427">
        <v>5.6374300000000002E-2</v>
      </c>
      <c r="AT427">
        <v>2.7888199999999998E-2</v>
      </c>
      <c r="AU427">
        <v>2.3697599999999999E-2</v>
      </c>
      <c r="AV427">
        <v>-2.7236E-2</v>
      </c>
      <c r="AW427">
        <v>-3.0564999999999998E-2</v>
      </c>
      <c r="AX427">
        <v>-1.7247100000000001E-2</v>
      </c>
      <c r="AY427">
        <v>-2.26172E-2</v>
      </c>
      <c r="AZ427">
        <v>-2.2311899999999999E-2</v>
      </c>
      <c r="BA427">
        <v>7.0682000000000002E-3</v>
      </c>
      <c r="BB427">
        <v>-1.41882E-2</v>
      </c>
      <c r="BC427">
        <v>-0.1185023</v>
      </c>
      <c r="BD427">
        <v>-0.1752676</v>
      </c>
      <c r="BE427">
        <v>-5.63426E-2</v>
      </c>
      <c r="BF427">
        <v>-2.7236999999999999E-3</v>
      </c>
      <c r="BG427">
        <v>1.91033E-2</v>
      </c>
      <c r="BH427">
        <v>2.1937000000000002E-2</v>
      </c>
      <c r="BI427">
        <v>1.7207799999999999E-2</v>
      </c>
      <c r="BJ427">
        <v>-2.0787699999999999E-2</v>
      </c>
      <c r="BK427">
        <v>-1.4749200000000001E-2</v>
      </c>
      <c r="BL427">
        <v>4.7866000000000002E-3</v>
      </c>
      <c r="BM427">
        <v>5.8722900000000001E-2</v>
      </c>
      <c r="BN427">
        <v>8.6883199999999994E-2</v>
      </c>
      <c r="BO427">
        <v>8.3970699999999995E-2</v>
      </c>
      <c r="BP427">
        <v>8.3421800000000004E-2</v>
      </c>
      <c r="BQ427">
        <v>7.9505099999999995E-2</v>
      </c>
      <c r="BR427">
        <v>5.3492400000000002E-2</v>
      </c>
      <c r="BS427">
        <v>5.1165200000000001E-2</v>
      </c>
      <c r="BT427">
        <v>4.7356999999999998E-3</v>
      </c>
      <c r="BU427">
        <v>-1.9967000000000001E-3</v>
      </c>
      <c r="BV427">
        <v>4.2617000000000002E-3</v>
      </c>
      <c r="BW427">
        <v>6.4656999999999996E-3</v>
      </c>
      <c r="BX427">
        <v>8.8334999999999993E-3</v>
      </c>
      <c r="BY427">
        <v>4.1332899999999999E-2</v>
      </c>
      <c r="BZ427">
        <v>3.8633500000000001E-2</v>
      </c>
      <c r="CA427">
        <v>-8.9011900000000005E-2</v>
      </c>
      <c r="CB427">
        <v>-0.13347909999999999</v>
      </c>
      <c r="CC427">
        <v>9.9906000000000005E-3</v>
      </c>
      <c r="CD427">
        <v>2.6060199999999999E-2</v>
      </c>
      <c r="CE427">
        <v>3.3749899999999999E-2</v>
      </c>
      <c r="CF427">
        <v>3.48843E-2</v>
      </c>
      <c r="CG427">
        <v>3.1360800000000001E-2</v>
      </c>
      <c r="CH427">
        <v>-6.3832999999999997E-3</v>
      </c>
      <c r="CI427">
        <v>4.1310000000000001E-3</v>
      </c>
      <c r="CJ427">
        <v>2.11924E-2</v>
      </c>
      <c r="CK427">
        <v>6.7127699999999998E-2</v>
      </c>
      <c r="CL427">
        <v>9.7760100000000003E-2</v>
      </c>
      <c r="CM427">
        <v>9.6979800000000005E-2</v>
      </c>
      <c r="CN427">
        <v>9.8492999999999997E-2</v>
      </c>
      <c r="CO427">
        <v>9.5525499999999999E-2</v>
      </c>
      <c r="CP427">
        <v>7.1225700000000003E-2</v>
      </c>
      <c r="CQ427">
        <v>7.0189100000000004E-2</v>
      </c>
      <c r="CR427">
        <v>2.6879199999999999E-2</v>
      </c>
      <c r="CS427">
        <v>1.7789699999999999E-2</v>
      </c>
      <c r="CT427">
        <v>1.9158700000000001E-2</v>
      </c>
      <c r="CU427">
        <v>2.6608400000000001E-2</v>
      </c>
      <c r="CV427">
        <v>3.0404799999999999E-2</v>
      </c>
      <c r="CW427">
        <v>6.5064499999999997E-2</v>
      </c>
      <c r="CX427">
        <v>7.5217800000000001E-2</v>
      </c>
      <c r="CY427">
        <v>-5.9521600000000001E-2</v>
      </c>
      <c r="CZ427">
        <v>-9.16907E-2</v>
      </c>
      <c r="DA427">
        <v>7.63239E-2</v>
      </c>
      <c r="DB427">
        <v>5.4843999999999997E-2</v>
      </c>
      <c r="DC427">
        <v>4.8396599999999998E-2</v>
      </c>
      <c r="DD427">
        <v>4.7831699999999998E-2</v>
      </c>
      <c r="DE427">
        <v>4.55138E-2</v>
      </c>
      <c r="DF427">
        <v>8.0211999999999992E-3</v>
      </c>
      <c r="DG427">
        <v>2.3011199999999999E-2</v>
      </c>
      <c r="DH427">
        <v>3.7598300000000001E-2</v>
      </c>
      <c r="DI427">
        <v>7.5532600000000005E-2</v>
      </c>
      <c r="DJ427">
        <v>0.1086371</v>
      </c>
      <c r="DK427">
        <v>0.1099888</v>
      </c>
      <c r="DL427">
        <v>0.1135642</v>
      </c>
      <c r="DM427">
        <v>0.1115458</v>
      </c>
      <c r="DN427">
        <v>8.8959099999999999E-2</v>
      </c>
      <c r="DO427">
        <v>8.9213100000000004E-2</v>
      </c>
      <c r="DP427">
        <v>4.90226E-2</v>
      </c>
      <c r="DQ427">
        <v>3.7576100000000001E-2</v>
      </c>
      <c r="DR427">
        <v>3.4055599999999998E-2</v>
      </c>
      <c r="DS427">
        <v>4.67512E-2</v>
      </c>
      <c r="DT427">
        <v>5.1976099999999997E-2</v>
      </c>
      <c r="DU427">
        <v>8.8796100000000003E-2</v>
      </c>
      <c r="DV427">
        <v>0.111802</v>
      </c>
      <c r="DW427">
        <v>-1.6942200000000001E-2</v>
      </c>
      <c r="DX427">
        <v>-3.1354699999999999E-2</v>
      </c>
      <c r="DY427">
        <v>0.17209859999999999</v>
      </c>
      <c r="DZ427">
        <v>9.6403299999999997E-2</v>
      </c>
      <c r="EA427">
        <v>6.9543999999999995E-2</v>
      </c>
      <c r="EB427">
        <v>6.6525600000000004E-2</v>
      </c>
      <c r="EC427">
        <v>6.5948499999999993E-2</v>
      </c>
      <c r="ED427">
        <v>2.8818799999999999E-2</v>
      </c>
      <c r="EE427">
        <v>5.0271299999999998E-2</v>
      </c>
      <c r="EF427">
        <v>6.1285800000000001E-2</v>
      </c>
      <c r="EG427">
        <v>8.7667800000000004E-2</v>
      </c>
      <c r="EH427">
        <v>0.1243417</v>
      </c>
      <c r="EI427">
        <v>0.12877179999999999</v>
      </c>
      <c r="EJ427">
        <v>0.13532469999999999</v>
      </c>
      <c r="EK427">
        <v>0.13467670000000001</v>
      </c>
      <c r="EL427">
        <v>0.1145632</v>
      </c>
      <c r="EM427">
        <v>0.1166807</v>
      </c>
      <c r="EN427">
        <v>8.0994300000000005E-2</v>
      </c>
      <c r="EO427">
        <v>6.6144400000000006E-2</v>
      </c>
      <c r="EP427">
        <v>5.55644E-2</v>
      </c>
      <c r="EQ427">
        <v>7.5834100000000002E-2</v>
      </c>
      <c r="ER427">
        <v>8.3121600000000004E-2</v>
      </c>
      <c r="ES427">
        <v>0.1230608</v>
      </c>
      <c r="ET427">
        <v>0.16462370000000001</v>
      </c>
      <c r="EU427">
        <v>48.796329999999998</v>
      </c>
      <c r="EV427">
        <v>47.744709999999998</v>
      </c>
      <c r="EW427">
        <v>47.002220000000001</v>
      </c>
      <c r="EX427">
        <v>46.394840000000002</v>
      </c>
      <c r="EY427">
        <v>46.201650000000001</v>
      </c>
      <c r="EZ427">
        <v>45.46622</v>
      </c>
      <c r="FA427">
        <v>45.228470000000002</v>
      </c>
      <c r="FB427">
        <v>45.147210000000001</v>
      </c>
      <c r="FC427">
        <v>49.461790000000001</v>
      </c>
      <c r="FD427">
        <v>55.422060000000002</v>
      </c>
      <c r="FE427">
        <v>60.282519999999998</v>
      </c>
      <c r="FF427">
        <v>63.860660000000003</v>
      </c>
      <c r="FG427">
        <v>65.421660000000003</v>
      </c>
      <c r="FH427">
        <v>66.021780000000007</v>
      </c>
      <c r="FI427">
        <v>66.369829999999993</v>
      </c>
      <c r="FJ427">
        <v>65.456339999999997</v>
      </c>
      <c r="FK427">
        <v>64.228870000000001</v>
      </c>
      <c r="FL427">
        <v>61.962690000000002</v>
      </c>
      <c r="FM427">
        <v>58.266379999999998</v>
      </c>
      <c r="FN427">
        <v>55.61101</v>
      </c>
      <c r="FO427">
        <v>53.39161</v>
      </c>
      <c r="FP427">
        <v>51.804400000000001</v>
      </c>
      <c r="FQ427">
        <v>50.385559999999998</v>
      </c>
      <c r="FR427">
        <v>49.261749999999999</v>
      </c>
      <c r="FS427">
        <v>0.35592059999999998</v>
      </c>
      <c r="FT427">
        <v>1.49336E-2</v>
      </c>
      <c r="FU427">
        <v>2.43389E-2</v>
      </c>
    </row>
    <row r="428" spans="1:177" x14ac:dyDescent="0.2">
      <c r="A428" t="s">
        <v>226</v>
      </c>
      <c r="B428" t="s">
        <v>0</v>
      </c>
      <c r="C428" t="s">
        <v>274</v>
      </c>
      <c r="D428" s="32" t="s">
        <v>235</v>
      </c>
      <c r="E428" t="s">
        <v>219</v>
      </c>
      <c r="F428">
        <v>469</v>
      </c>
      <c r="G428">
        <v>0.3563519</v>
      </c>
      <c r="H428">
        <v>0.28352840000000001</v>
      </c>
      <c r="I428">
        <v>0.41202929999999999</v>
      </c>
      <c r="J428">
        <v>0.42905450000000001</v>
      </c>
      <c r="K428">
        <v>0.46229160000000002</v>
      </c>
      <c r="L428">
        <v>0.45596619999999999</v>
      </c>
      <c r="M428">
        <v>0.55953850000000005</v>
      </c>
      <c r="N428">
        <v>0.4194117</v>
      </c>
      <c r="O428">
        <v>4.5012999999999997E-3</v>
      </c>
      <c r="P428">
        <v>-0.34829719999999997</v>
      </c>
      <c r="Q428">
        <v>-0.54969590000000002</v>
      </c>
      <c r="R428">
        <v>-0.73391439999999997</v>
      </c>
      <c r="S428">
        <v>-0.73596269999999997</v>
      </c>
      <c r="T428">
        <v>-0.58058460000000001</v>
      </c>
      <c r="U428">
        <v>-0.28450170000000002</v>
      </c>
      <c r="V428">
        <v>7.4278800000000006E-2</v>
      </c>
      <c r="W428">
        <v>0.42015669999999999</v>
      </c>
      <c r="X428">
        <v>0.66568439999999995</v>
      </c>
      <c r="Y428">
        <v>0.75038930000000004</v>
      </c>
      <c r="Z428">
        <v>0.7433826</v>
      </c>
      <c r="AA428">
        <v>0.71530179999999999</v>
      </c>
      <c r="AB428">
        <v>0.65378950000000002</v>
      </c>
      <c r="AC428">
        <v>0.52866500000000005</v>
      </c>
      <c r="AD428">
        <v>0.50603410000000004</v>
      </c>
      <c r="AE428">
        <v>-0.19912659999999999</v>
      </c>
      <c r="AF428">
        <v>-0.28231329999999999</v>
      </c>
      <c r="AG428">
        <v>-0.18990080000000001</v>
      </c>
      <c r="AH428">
        <v>-5.0562900000000001E-2</v>
      </c>
      <c r="AI428">
        <v>9.1932999999999997E-3</v>
      </c>
      <c r="AJ428">
        <v>-2.1290300000000002E-2</v>
      </c>
      <c r="AK428">
        <v>1.01367E-2</v>
      </c>
      <c r="AL428">
        <v>-4.4271900000000003E-2</v>
      </c>
      <c r="AM428">
        <v>-9.7362699999999996E-2</v>
      </c>
      <c r="AN428">
        <v>-4.94572E-2</v>
      </c>
      <c r="AO428">
        <v>3.9054199999999997E-2</v>
      </c>
      <c r="AP428">
        <v>3.4138399999999999E-2</v>
      </c>
      <c r="AQ428">
        <v>5.5577000000000001E-2</v>
      </c>
      <c r="AR428">
        <v>5.3514300000000001E-2</v>
      </c>
      <c r="AS428">
        <v>4.2325300000000003E-2</v>
      </c>
      <c r="AT428">
        <v>4.5288999999999998E-3</v>
      </c>
      <c r="AU428">
        <v>-4.9766400000000002E-2</v>
      </c>
      <c r="AV428">
        <v>-6.8955600000000006E-2</v>
      </c>
      <c r="AW428">
        <v>-5.1700900000000001E-2</v>
      </c>
      <c r="AX428">
        <v>-2.9888399999999999E-2</v>
      </c>
      <c r="AY428">
        <v>-4.3303500000000002E-2</v>
      </c>
      <c r="AZ428">
        <v>-5.7131399999999999E-2</v>
      </c>
      <c r="BA428">
        <v>-0.17406070000000001</v>
      </c>
      <c r="BB428">
        <v>-0.11356090000000001</v>
      </c>
      <c r="BC428">
        <v>-0.1498765</v>
      </c>
      <c r="BD428">
        <v>-0.21272379999999999</v>
      </c>
      <c r="BE428">
        <v>-8.4221900000000002E-2</v>
      </c>
      <c r="BF428">
        <v>-3.7658000000000001E-3</v>
      </c>
      <c r="BG428">
        <v>3.86687E-2</v>
      </c>
      <c r="BH428">
        <v>4.3610999999999997E-3</v>
      </c>
      <c r="BI428">
        <v>3.5318299999999997E-2</v>
      </c>
      <c r="BJ428">
        <v>-1.8259000000000001E-2</v>
      </c>
      <c r="BK428">
        <v>-6.08169E-2</v>
      </c>
      <c r="BL428">
        <v>-1.9323099999999999E-2</v>
      </c>
      <c r="BM428">
        <v>6.1072899999999999E-2</v>
      </c>
      <c r="BN428">
        <v>6.08946E-2</v>
      </c>
      <c r="BO428">
        <v>8.5910700000000007E-2</v>
      </c>
      <c r="BP428">
        <v>8.9121800000000001E-2</v>
      </c>
      <c r="BQ428">
        <v>7.4123800000000004E-2</v>
      </c>
      <c r="BR428">
        <v>3.8563500000000001E-2</v>
      </c>
      <c r="BS428">
        <v>-1.00099E-2</v>
      </c>
      <c r="BT428">
        <v>-2.8729600000000001E-2</v>
      </c>
      <c r="BU428">
        <v>-1.26455E-2</v>
      </c>
      <c r="BV428">
        <v>-2.2093E-3</v>
      </c>
      <c r="BW428">
        <v>-7.6448999999999996E-3</v>
      </c>
      <c r="BX428">
        <v>-1.5962899999999999E-2</v>
      </c>
      <c r="BY428">
        <v>-9.1695899999999997E-2</v>
      </c>
      <c r="BZ428">
        <v>-3.4979400000000001E-2</v>
      </c>
      <c r="CA428">
        <v>-0.1157661</v>
      </c>
      <c r="CB428">
        <v>-0.16452629999999999</v>
      </c>
      <c r="CC428">
        <v>-1.1029000000000001E-2</v>
      </c>
      <c r="CD428">
        <v>2.8645799999999999E-2</v>
      </c>
      <c r="CE428">
        <v>5.9083200000000002E-2</v>
      </c>
      <c r="CF428">
        <v>2.21272E-2</v>
      </c>
      <c r="CG428">
        <v>5.2759E-2</v>
      </c>
      <c r="CH428">
        <v>-2.4259999999999999E-4</v>
      </c>
      <c r="CI428">
        <v>-3.5505299999999997E-2</v>
      </c>
      <c r="CJ428">
        <v>1.5476000000000001E-3</v>
      </c>
      <c r="CK428">
        <v>7.6323000000000002E-2</v>
      </c>
      <c r="CL428">
        <v>7.9425800000000005E-2</v>
      </c>
      <c r="CM428">
        <v>0.10691970000000001</v>
      </c>
      <c r="CN428">
        <v>0.11378340000000001</v>
      </c>
      <c r="CO428">
        <v>9.6147300000000005E-2</v>
      </c>
      <c r="CP428">
        <v>6.2135799999999998E-2</v>
      </c>
      <c r="CQ428">
        <v>1.7525300000000001E-2</v>
      </c>
      <c r="CR428">
        <v>-8.6930000000000004E-4</v>
      </c>
      <c r="CS428">
        <v>1.4404200000000001E-2</v>
      </c>
      <c r="CT428">
        <v>1.6961199999999999E-2</v>
      </c>
      <c r="CU428">
        <v>1.70522E-2</v>
      </c>
      <c r="CV428">
        <v>1.25503E-2</v>
      </c>
      <c r="CW428">
        <v>-3.4650300000000002E-2</v>
      </c>
      <c r="CX428">
        <v>1.9445899999999999E-2</v>
      </c>
      <c r="CY428">
        <v>-8.1655699999999998E-2</v>
      </c>
      <c r="CZ428">
        <v>-0.1163288</v>
      </c>
      <c r="DA428">
        <v>6.2163900000000001E-2</v>
      </c>
      <c r="DB428">
        <v>6.1057300000000002E-2</v>
      </c>
      <c r="DC428">
        <v>7.9497700000000004E-2</v>
      </c>
      <c r="DD428">
        <v>3.98933E-2</v>
      </c>
      <c r="DE428">
        <v>7.0199700000000004E-2</v>
      </c>
      <c r="DF428">
        <v>1.7773799999999999E-2</v>
      </c>
      <c r="DG428">
        <v>-1.0193799999999999E-2</v>
      </c>
      <c r="DH428">
        <v>2.2418400000000002E-2</v>
      </c>
      <c r="DI428">
        <v>9.1573100000000004E-2</v>
      </c>
      <c r="DJ428">
        <v>9.7957100000000005E-2</v>
      </c>
      <c r="DK428">
        <v>0.12792870000000001</v>
      </c>
      <c r="DL428">
        <v>0.13844500000000001</v>
      </c>
      <c r="DM428">
        <v>0.1181709</v>
      </c>
      <c r="DN428">
        <v>8.5708000000000006E-2</v>
      </c>
      <c r="DO428">
        <v>4.5060599999999999E-2</v>
      </c>
      <c r="DP428">
        <v>2.6991100000000001E-2</v>
      </c>
      <c r="DQ428">
        <v>4.1453799999999999E-2</v>
      </c>
      <c r="DR428">
        <v>3.6131700000000003E-2</v>
      </c>
      <c r="DS428">
        <v>4.17492E-2</v>
      </c>
      <c r="DT428">
        <v>4.10634E-2</v>
      </c>
      <c r="DU428">
        <v>2.23953E-2</v>
      </c>
      <c r="DV428">
        <v>7.3871199999999998E-2</v>
      </c>
      <c r="DW428">
        <v>-3.2405700000000003E-2</v>
      </c>
      <c r="DX428">
        <v>-4.6739299999999998E-2</v>
      </c>
      <c r="DY428">
        <v>0.16784279999999999</v>
      </c>
      <c r="DZ428">
        <v>0.1078544</v>
      </c>
      <c r="EA428">
        <v>0.1089731</v>
      </c>
      <c r="EB428">
        <v>6.55448E-2</v>
      </c>
      <c r="EC428">
        <v>9.5381300000000002E-2</v>
      </c>
      <c r="ED428">
        <v>4.3786699999999998E-2</v>
      </c>
      <c r="EE428">
        <v>2.63521E-2</v>
      </c>
      <c r="EF428">
        <v>5.2552500000000002E-2</v>
      </c>
      <c r="EG428">
        <v>0.1135917</v>
      </c>
      <c r="EH428">
        <v>0.1247133</v>
      </c>
      <c r="EI428">
        <v>0.15826229999999999</v>
      </c>
      <c r="EJ428">
        <v>0.1740525</v>
      </c>
      <c r="EK428">
        <v>0.1499694</v>
      </c>
      <c r="EL428">
        <v>0.1197426</v>
      </c>
      <c r="EM428">
        <v>8.4817100000000006E-2</v>
      </c>
      <c r="EN428">
        <v>6.7216999999999999E-2</v>
      </c>
      <c r="EO428">
        <v>8.0509300000000006E-2</v>
      </c>
      <c r="EP428">
        <v>6.3810800000000001E-2</v>
      </c>
      <c r="EQ428">
        <v>7.7407799999999999E-2</v>
      </c>
      <c r="ER428">
        <v>8.2231899999999997E-2</v>
      </c>
      <c r="ES428">
        <v>0.10476009999999999</v>
      </c>
      <c r="ET428">
        <v>0.1524527</v>
      </c>
      <c r="EU428">
        <v>53.748730000000002</v>
      </c>
      <c r="EV428">
        <v>52.851579999999998</v>
      </c>
      <c r="EW428">
        <v>52.35022</v>
      </c>
      <c r="EX428">
        <v>51.608899999999998</v>
      </c>
      <c r="EY428">
        <v>50.993369999999999</v>
      </c>
      <c r="EZ428">
        <v>50.545180000000002</v>
      </c>
      <c r="FA428">
        <v>50.214579999999998</v>
      </c>
      <c r="FB428">
        <v>50.492289999999997</v>
      </c>
      <c r="FC428">
        <v>53.662280000000003</v>
      </c>
      <c r="FD428">
        <v>59.503410000000002</v>
      </c>
      <c r="FE428">
        <v>64.409840000000003</v>
      </c>
      <c r="FF428">
        <v>68.395780000000002</v>
      </c>
      <c r="FG428">
        <v>70.575130000000001</v>
      </c>
      <c r="FH428">
        <v>71.383679999999998</v>
      </c>
      <c r="FI428">
        <v>70.993560000000002</v>
      </c>
      <c r="FJ428">
        <v>69.736919999999998</v>
      </c>
      <c r="FK428">
        <v>67.790599999999998</v>
      </c>
      <c r="FL428">
        <v>64.323480000000004</v>
      </c>
      <c r="FM428">
        <v>61.296059999999997</v>
      </c>
      <c r="FN428">
        <v>59.507510000000003</v>
      </c>
      <c r="FO428">
        <v>57.824939999999998</v>
      </c>
      <c r="FP428">
        <v>56.51737</v>
      </c>
      <c r="FQ428">
        <v>55.219549999999998</v>
      </c>
      <c r="FR428">
        <v>54.13203</v>
      </c>
      <c r="FS428">
        <v>0.64952049999999995</v>
      </c>
      <c r="FT428">
        <v>2.72523E-2</v>
      </c>
      <c r="FU428">
        <v>4.44161E-2</v>
      </c>
    </row>
    <row r="429" spans="1:177" x14ac:dyDescent="0.2">
      <c r="A429" t="s">
        <v>226</v>
      </c>
      <c r="B429" t="s">
        <v>0</v>
      </c>
      <c r="C429" t="s">
        <v>274</v>
      </c>
      <c r="D429" s="32" t="s">
        <v>235</v>
      </c>
      <c r="E429" t="s">
        <v>220</v>
      </c>
      <c r="F429">
        <v>209</v>
      </c>
      <c r="G429">
        <v>0.2072589</v>
      </c>
      <c r="H429">
        <v>0.1908926</v>
      </c>
      <c r="I429">
        <v>0.16948940000000001</v>
      </c>
      <c r="J429">
        <v>0.17783460000000001</v>
      </c>
      <c r="K429">
        <v>0.19681950000000001</v>
      </c>
      <c r="L429">
        <v>0.1662419</v>
      </c>
      <c r="M429">
        <v>0.24070639999999999</v>
      </c>
      <c r="N429">
        <v>0.20324629999999999</v>
      </c>
      <c r="O429">
        <v>-1.09607E-2</v>
      </c>
      <c r="P429">
        <v>-0.1605133</v>
      </c>
      <c r="Q429">
        <v>-0.25809510000000002</v>
      </c>
      <c r="R429">
        <v>-0.38024350000000001</v>
      </c>
      <c r="S429">
        <v>-0.36615199999999998</v>
      </c>
      <c r="T429">
        <v>-0.29898160000000001</v>
      </c>
      <c r="U429">
        <v>-0.16925609999999999</v>
      </c>
      <c r="V429">
        <v>-6.9315000000000002E-3</v>
      </c>
      <c r="W429">
        <v>0.1181692</v>
      </c>
      <c r="X429">
        <v>0.27119569999999998</v>
      </c>
      <c r="Y429">
        <v>0.33265299999999998</v>
      </c>
      <c r="Z429">
        <v>0.33134829999999998</v>
      </c>
      <c r="AA429">
        <v>0.3111815</v>
      </c>
      <c r="AB429">
        <v>0.2698873</v>
      </c>
      <c r="AC429">
        <v>0.13948089999999999</v>
      </c>
      <c r="AD429">
        <v>0.15272430000000001</v>
      </c>
      <c r="AE429">
        <v>-4.3890400000000003E-2</v>
      </c>
      <c r="AF429">
        <v>-4.0539699999999998E-2</v>
      </c>
      <c r="AG429">
        <v>-4.3695600000000001E-2</v>
      </c>
      <c r="AH429">
        <v>-1.63044E-2</v>
      </c>
      <c r="AI429">
        <v>-9.8361999999999998E-3</v>
      </c>
      <c r="AJ429">
        <v>-3.5465499999999997E-2</v>
      </c>
      <c r="AK429">
        <v>-7.3990000000000004E-4</v>
      </c>
      <c r="AL429">
        <v>-1.1794799999999999E-2</v>
      </c>
      <c r="AM429">
        <v>-8.1634700000000004E-2</v>
      </c>
      <c r="AN429">
        <v>-5.1417900000000002E-2</v>
      </c>
      <c r="AO429">
        <v>-2.8827700000000001E-2</v>
      </c>
      <c r="AP429">
        <v>-5.4890799999999997E-2</v>
      </c>
      <c r="AQ429">
        <v>-4.0167500000000002E-2</v>
      </c>
      <c r="AR429">
        <v>-4.5311400000000002E-2</v>
      </c>
      <c r="AS429">
        <v>-4.3540000000000002E-2</v>
      </c>
      <c r="AT429">
        <v>-5.1023800000000001E-2</v>
      </c>
      <c r="AU429">
        <v>-9.0282000000000001E-2</v>
      </c>
      <c r="AV429">
        <v>-7.0299799999999996E-2</v>
      </c>
      <c r="AW429">
        <v>-5.2134600000000003E-2</v>
      </c>
      <c r="AX429">
        <v>-3.2601400000000003E-2</v>
      </c>
      <c r="AY429">
        <v>-4.0413299999999999E-2</v>
      </c>
      <c r="AZ429">
        <v>-6.0355399999999997E-2</v>
      </c>
      <c r="BA429">
        <v>-0.23470969999999999</v>
      </c>
      <c r="BB429">
        <v>-0.15005740000000001</v>
      </c>
      <c r="BC429">
        <v>-2.9837599999999999E-2</v>
      </c>
      <c r="BD429">
        <v>-2.8436599999999999E-2</v>
      </c>
      <c r="BE429">
        <v>-3.2491100000000002E-2</v>
      </c>
      <c r="BF429">
        <v>-6.7941E-3</v>
      </c>
      <c r="BG429">
        <v>1.0448000000000001E-2</v>
      </c>
      <c r="BH429">
        <v>-2.5333399999999999E-2</v>
      </c>
      <c r="BI429">
        <v>1.2516599999999999E-2</v>
      </c>
      <c r="BJ429">
        <v>1.1401E-3</v>
      </c>
      <c r="BK429">
        <v>-5.9293999999999999E-2</v>
      </c>
      <c r="BL429">
        <v>-3.4709400000000001E-2</v>
      </c>
      <c r="BM429">
        <v>-9.8568000000000006E-3</v>
      </c>
      <c r="BN429">
        <v>-4.0863200000000002E-2</v>
      </c>
      <c r="BO429">
        <v>-1.62372E-2</v>
      </c>
      <c r="BP429">
        <v>-1.5617499999999999E-2</v>
      </c>
      <c r="BQ429">
        <v>-2.3825699999999998E-2</v>
      </c>
      <c r="BR429">
        <v>-3.0476099999999999E-2</v>
      </c>
      <c r="BS429">
        <v>-7.4870099999999995E-2</v>
      </c>
      <c r="BT429">
        <v>-4.8819300000000003E-2</v>
      </c>
      <c r="BU429">
        <v>-2.55984E-2</v>
      </c>
      <c r="BV429">
        <v>-1.6892999999999998E-2</v>
      </c>
      <c r="BW429">
        <v>-2.5096299999999998E-2</v>
      </c>
      <c r="BX429">
        <v>-3.9322700000000002E-2</v>
      </c>
      <c r="BY429">
        <v>-0.1662158</v>
      </c>
      <c r="BZ429">
        <v>-0.1029929</v>
      </c>
      <c r="CA429">
        <v>-2.01047E-2</v>
      </c>
      <c r="CB429">
        <v>-2.0054099999999998E-2</v>
      </c>
      <c r="CC429">
        <v>-2.4730800000000001E-2</v>
      </c>
      <c r="CD429">
        <v>-2.073E-4</v>
      </c>
      <c r="CE429">
        <v>2.4496799999999999E-2</v>
      </c>
      <c r="CF429">
        <v>-1.83159E-2</v>
      </c>
      <c r="CG429">
        <v>2.1697899999999999E-2</v>
      </c>
      <c r="CH429">
        <v>1.00987E-2</v>
      </c>
      <c r="CI429">
        <v>-4.3820900000000003E-2</v>
      </c>
      <c r="CJ429">
        <v>-2.3137100000000001E-2</v>
      </c>
      <c r="CK429">
        <v>3.2824E-3</v>
      </c>
      <c r="CL429">
        <v>-3.11478E-2</v>
      </c>
      <c r="CM429">
        <v>3.368E-4</v>
      </c>
      <c r="CN429">
        <v>4.9483000000000001E-3</v>
      </c>
      <c r="CO429">
        <v>-1.0171599999999999E-2</v>
      </c>
      <c r="CP429">
        <v>-1.62449E-2</v>
      </c>
      <c r="CQ429">
        <v>-6.4195799999999997E-2</v>
      </c>
      <c r="CR429">
        <v>-3.3942E-2</v>
      </c>
      <c r="CS429">
        <v>-7.2195000000000002E-3</v>
      </c>
      <c r="CT429">
        <v>-6.0134999999999997E-3</v>
      </c>
      <c r="CU429">
        <v>-1.44879E-2</v>
      </c>
      <c r="CV429">
        <v>-2.4755599999999999E-2</v>
      </c>
      <c r="CW429">
        <v>-0.1187772</v>
      </c>
      <c r="CX429">
        <v>-7.0396200000000006E-2</v>
      </c>
      <c r="CY429">
        <v>-1.0371699999999999E-2</v>
      </c>
      <c r="CZ429">
        <v>-1.1671600000000001E-2</v>
      </c>
      <c r="DA429">
        <v>-1.6970599999999999E-2</v>
      </c>
      <c r="DB429">
        <v>6.3794999999999998E-3</v>
      </c>
      <c r="DC429">
        <v>3.8545500000000003E-2</v>
      </c>
      <c r="DD429">
        <v>-1.12984E-2</v>
      </c>
      <c r="DE429">
        <v>3.0879299999999998E-2</v>
      </c>
      <c r="DF429">
        <v>1.9057399999999999E-2</v>
      </c>
      <c r="DG429">
        <v>-2.8347799999999999E-2</v>
      </c>
      <c r="DH429">
        <v>-1.15648E-2</v>
      </c>
      <c r="DI429">
        <v>1.6421600000000001E-2</v>
      </c>
      <c r="DJ429">
        <v>-2.1432400000000001E-2</v>
      </c>
      <c r="DK429">
        <v>1.69108E-2</v>
      </c>
      <c r="DL429">
        <v>2.5514100000000001E-2</v>
      </c>
      <c r="DM429">
        <v>3.4824000000000001E-3</v>
      </c>
      <c r="DN429">
        <v>-2.0135999999999999E-3</v>
      </c>
      <c r="DO429">
        <v>-5.3521600000000003E-2</v>
      </c>
      <c r="DP429">
        <v>-1.9064600000000001E-2</v>
      </c>
      <c r="DQ429">
        <v>1.11594E-2</v>
      </c>
      <c r="DR429">
        <v>4.8660999999999999E-3</v>
      </c>
      <c r="DS429">
        <v>-3.8793999999999999E-3</v>
      </c>
      <c r="DT429">
        <v>-1.01884E-2</v>
      </c>
      <c r="DU429">
        <v>-7.1338499999999999E-2</v>
      </c>
      <c r="DV429">
        <v>-3.7799399999999997E-2</v>
      </c>
      <c r="DW429">
        <v>3.6811000000000001E-3</v>
      </c>
      <c r="DX429">
        <v>4.3150000000000003E-4</v>
      </c>
      <c r="DY429">
        <v>-5.7660000000000003E-3</v>
      </c>
      <c r="DZ429">
        <v>1.5889799999999999E-2</v>
      </c>
      <c r="EA429">
        <v>5.8829699999999999E-2</v>
      </c>
      <c r="EB429">
        <v>-1.1662E-3</v>
      </c>
      <c r="EC429">
        <v>4.4135800000000003E-2</v>
      </c>
      <c r="ED429">
        <v>3.1992300000000001E-2</v>
      </c>
      <c r="EE429">
        <v>-6.0070999999999996E-3</v>
      </c>
      <c r="EF429">
        <v>5.1437000000000002E-3</v>
      </c>
      <c r="EG429">
        <v>3.5392600000000003E-2</v>
      </c>
      <c r="EH429">
        <v>-7.4047999999999996E-3</v>
      </c>
      <c r="EI429">
        <v>4.0841099999999998E-2</v>
      </c>
      <c r="EJ429">
        <v>5.5207899999999997E-2</v>
      </c>
      <c r="EK429">
        <v>2.3196700000000001E-2</v>
      </c>
      <c r="EL429">
        <v>1.8533999999999998E-2</v>
      </c>
      <c r="EM429">
        <v>-3.81096E-2</v>
      </c>
      <c r="EN429">
        <v>2.4158999999999999E-3</v>
      </c>
      <c r="EO429">
        <v>3.7695600000000003E-2</v>
      </c>
      <c r="EP429">
        <v>2.05744E-2</v>
      </c>
      <c r="EQ429">
        <v>1.1437599999999999E-2</v>
      </c>
      <c r="ER429">
        <v>1.08442E-2</v>
      </c>
      <c r="ES429">
        <v>-2.8446999999999999E-3</v>
      </c>
      <c r="ET429">
        <v>9.2651000000000001E-3</v>
      </c>
      <c r="EU429">
        <v>55.604529999999997</v>
      </c>
      <c r="EV429">
        <v>54.851309999999998</v>
      </c>
      <c r="EW429">
        <v>54.428980000000003</v>
      </c>
      <c r="EX429">
        <v>53.745899999999999</v>
      </c>
      <c r="EY429">
        <v>53.076340000000002</v>
      </c>
      <c r="EZ429">
        <v>52.765419999999999</v>
      </c>
      <c r="FA429">
        <v>52.717709999999997</v>
      </c>
      <c r="FB429">
        <v>52.822679999999998</v>
      </c>
      <c r="FC429">
        <v>56.522640000000003</v>
      </c>
      <c r="FD429">
        <v>62.091430000000003</v>
      </c>
      <c r="FE429">
        <v>66.240129999999994</v>
      </c>
      <c r="FF429">
        <v>69.482249999999993</v>
      </c>
      <c r="FG429">
        <v>70.901690000000002</v>
      </c>
      <c r="FH429">
        <v>71.247439999999997</v>
      </c>
      <c r="FI429">
        <v>70.460719999999995</v>
      </c>
      <c r="FJ429">
        <v>69.25788</v>
      </c>
      <c r="FK429">
        <v>67.455389999999994</v>
      </c>
      <c r="FL429">
        <v>64.419219999999996</v>
      </c>
      <c r="FM429">
        <v>61.825789999999998</v>
      </c>
      <c r="FN429">
        <v>60.323790000000002</v>
      </c>
      <c r="FO429">
        <v>58.8249</v>
      </c>
      <c r="FP429">
        <v>57.834890000000001</v>
      </c>
      <c r="FQ429">
        <v>56.61562</v>
      </c>
      <c r="FR429">
        <v>55.676879999999997</v>
      </c>
      <c r="FS429">
        <v>0.28944520000000001</v>
      </c>
      <c r="FT429">
        <v>1.21444E-2</v>
      </c>
      <c r="FU429">
        <v>1.9793100000000001E-2</v>
      </c>
    </row>
    <row r="430" spans="1:177" x14ac:dyDescent="0.2">
      <c r="A430" t="s">
        <v>226</v>
      </c>
      <c r="B430" t="s">
        <v>0</v>
      </c>
      <c r="C430" t="s">
        <v>274</v>
      </c>
      <c r="D430" s="32" t="s">
        <v>235</v>
      </c>
      <c r="E430" t="s">
        <v>221</v>
      </c>
      <c r="F430">
        <v>260</v>
      </c>
      <c r="G430">
        <v>0.15510679999999999</v>
      </c>
      <c r="H430">
        <v>0.10233879999999999</v>
      </c>
      <c r="I430">
        <v>0.23908070000000001</v>
      </c>
      <c r="J430">
        <v>0.2487219</v>
      </c>
      <c r="K430">
        <v>0.2648548</v>
      </c>
      <c r="L430">
        <v>0.28436420000000001</v>
      </c>
      <c r="M430">
        <v>0.3193357</v>
      </c>
      <c r="N430">
        <v>0.2201948</v>
      </c>
      <c r="O430">
        <v>1.16829E-2</v>
      </c>
      <c r="P430">
        <v>-0.19058849999999999</v>
      </c>
      <c r="Q430">
        <v>-0.29631190000000002</v>
      </c>
      <c r="R430">
        <v>-0.36502600000000002</v>
      </c>
      <c r="S430">
        <v>-0.37806489999999998</v>
      </c>
      <c r="T430">
        <v>-0.2906647</v>
      </c>
      <c r="U430">
        <v>-0.12467350000000001</v>
      </c>
      <c r="V430">
        <v>7.4979500000000004E-2</v>
      </c>
      <c r="W430">
        <v>0.29134460000000001</v>
      </c>
      <c r="X430">
        <v>0.38880150000000002</v>
      </c>
      <c r="Y430">
        <v>0.41439280000000001</v>
      </c>
      <c r="Z430">
        <v>0.40876620000000002</v>
      </c>
      <c r="AA430">
        <v>0.39984399999999998</v>
      </c>
      <c r="AB430">
        <v>0.37756719999999999</v>
      </c>
      <c r="AC430">
        <v>0.37105300000000002</v>
      </c>
      <c r="AD430">
        <v>0.33971279999999998</v>
      </c>
      <c r="AE430">
        <v>-0.162962</v>
      </c>
      <c r="AF430">
        <v>-0.2383538</v>
      </c>
      <c r="AG430">
        <v>-0.153893</v>
      </c>
      <c r="AH430">
        <v>-4.4799899999999997E-2</v>
      </c>
      <c r="AI430">
        <v>-2.068E-3</v>
      </c>
      <c r="AJ430">
        <v>3.2808999999999998E-3</v>
      </c>
      <c r="AK430">
        <v>-3.2645E-3</v>
      </c>
      <c r="AL430">
        <v>-4.2070799999999998E-2</v>
      </c>
      <c r="AM430">
        <v>-4.2499599999999998E-2</v>
      </c>
      <c r="AN430">
        <v>-1.9121599999999999E-2</v>
      </c>
      <c r="AO430">
        <v>4.71315E-2</v>
      </c>
      <c r="AP430">
        <v>7.2009400000000001E-2</v>
      </c>
      <c r="AQ430">
        <v>6.5948699999999999E-2</v>
      </c>
      <c r="AR430">
        <v>6.2381199999999998E-2</v>
      </c>
      <c r="AS430">
        <v>5.7032300000000001E-2</v>
      </c>
      <c r="AT430">
        <v>2.8213800000000001E-2</v>
      </c>
      <c r="AU430">
        <v>2.3974200000000001E-2</v>
      </c>
      <c r="AV430">
        <v>-2.7553899999999999E-2</v>
      </c>
      <c r="AW430">
        <v>-3.0921799999999999E-2</v>
      </c>
      <c r="AX430">
        <v>-1.7448499999999999E-2</v>
      </c>
      <c r="AY430">
        <v>-2.28813E-2</v>
      </c>
      <c r="AZ430">
        <v>-2.2572399999999999E-2</v>
      </c>
      <c r="BA430">
        <v>7.1507000000000003E-3</v>
      </c>
      <c r="BB430">
        <v>-1.4353899999999999E-2</v>
      </c>
      <c r="BC430">
        <v>-0.11988559999999999</v>
      </c>
      <c r="BD430">
        <v>-0.17731359999999999</v>
      </c>
      <c r="BE430">
        <v>-5.7000299999999997E-2</v>
      </c>
      <c r="BF430">
        <v>-2.7553999999999999E-3</v>
      </c>
      <c r="BG430">
        <v>1.9326300000000001E-2</v>
      </c>
      <c r="BH430">
        <v>2.2193000000000001E-2</v>
      </c>
      <c r="BI430">
        <v>1.7408699999999999E-2</v>
      </c>
      <c r="BJ430">
        <v>-2.1030299999999998E-2</v>
      </c>
      <c r="BK430">
        <v>-1.49214E-2</v>
      </c>
      <c r="BL430">
        <v>4.8424000000000002E-3</v>
      </c>
      <c r="BM430">
        <v>5.94084E-2</v>
      </c>
      <c r="BN430">
        <v>8.7897400000000001E-2</v>
      </c>
      <c r="BO430">
        <v>8.4950899999999996E-2</v>
      </c>
      <c r="BP430">
        <v>8.4395700000000004E-2</v>
      </c>
      <c r="BQ430">
        <v>8.0433199999999996E-2</v>
      </c>
      <c r="BR430">
        <v>5.41168E-2</v>
      </c>
      <c r="BS430">
        <v>5.17624E-2</v>
      </c>
      <c r="BT430">
        <v>4.7908999999999998E-3</v>
      </c>
      <c r="BU430">
        <v>-2.0198999999999998E-3</v>
      </c>
      <c r="BV430">
        <v>4.3115000000000002E-3</v>
      </c>
      <c r="BW430">
        <v>6.5411999999999996E-3</v>
      </c>
      <c r="BX430">
        <v>8.9367000000000005E-3</v>
      </c>
      <c r="BY430">
        <v>4.1815400000000003E-2</v>
      </c>
      <c r="BZ430">
        <v>3.9084500000000001E-2</v>
      </c>
      <c r="CA430">
        <v>-9.0051000000000006E-2</v>
      </c>
      <c r="CB430">
        <v>-0.1350373</v>
      </c>
      <c r="CC430">
        <v>1.01072E-2</v>
      </c>
      <c r="CD430">
        <v>2.63644E-2</v>
      </c>
      <c r="CE430">
        <v>3.4143899999999998E-2</v>
      </c>
      <c r="CF430">
        <v>3.5291500000000003E-2</v>
      </c>
      <c r="CG430">
        <v>3.1726900000000002E-2</v>
      </c>
      <c r="CH430">
        <v>-6.4577999999999997E-3</v>
      </c>
      <c r="CI430">
        <v>4.1792000000000001E-3</v>
      </c>
      <c r="CJ430">
        <v>2.1439799999999998E-2</v>
      </c>
      <c r="CK430">
        <v>6.7911299999999994E-2</v>
      </c>
      <c r="CL430">
        <v>9.8901299999999998E-2</v>
      </c>
      <c r="CM430">
        <v>9.8111799999999999E-2</v>
      </c>
      <c r="CN430">
        <v>9.9642800000000004E-2</v>
      </c>
      <c r="CO430">
        <v>9.6640500000000004E-2</v>
      </c>
      <c r="CP430">
        <v>7.2057099999999999E-2</v>
      </c>
      <c r="CQ430">
        <v>7.1008500000000002E-2</v>
      </c>
      <c r="CR430">
        <v>2.7192899999999999E-2</v>
      </c>
      <c r="CS430">
        <v>1.79974E-2</v>
      </c>
      <c r="CT430">
        <v>1.9382300000000002E-2</v>
      </c>
      <c r="CU430">
        <v>2.6918999999999998E-2</v>
      </c>
      <c r="CV430">
        <v>3.0759700000000001E-2</v>
      </c>
      <c r="CW430">
        <v>6.5823999999999994E-2</v>
      </c>
      <c r="CX430">
        <v>7.6095800000000005E-2</v>
      </c>
      <c r="CY430">
        <v>-6.0216400000000003E-2</v>
      </c>
      <c r="CZ430">
        <v>-9.2760999999999996E-2</v>
      </c>
      <c r="DA430">
        <v>7.72148E-2</v>
      </c>
      <c r="DB430">
        <v>5.5484199999999997E-2</v>
      </c>
      <c r="DC430">
        <v>4.8961499999999998E-2</v>
      </c>
      <c r="DD430">
        <v>4.8390000000000002E-2</v>
      </c>
      <c r="DE430">
        <v>4.6045099999999999E-2</v>
      </c>
      <c r="DF430">
        <v>8.1148000000000001E-3</v>
      </c>
      <c r="DG430">
        <v>2.32798E-2</v>
      </c>
      <c r="DH430">
        <v>3.80372E-2</v>
      </c>
      <c r="DI430">
        <v>7.6414200000000002E-2</v>
      </c>
      <c r="DJ430">
        <v>0.10990519999999999</v>
      </c>
      <c r="DK430">
        <v>0.1112727</v>
      </c>
      <c r="DL430">
        <v>0.1148899</v>
      </c>
      <c r="DM430">
        <v>0.1128479</v>
      </c>
      <c r="DN430">
        <v>8.9997499999999994E-2</v>
      </c>
      <c r="DO430">
        <v>9.0254500000000001E-2</v>
      </c>
      <c r="DP430">
        <v>4.9594899999999997E-2</v>
      </c>
      <c r="DQ430">
        <v>3.8014699999999998E-2</v>
      </c>
      <c r="DR430">
        <v>3.44531E-2</v>
      </c>
      <c r="DS430">
        <v>4.7296900000000003E-2</v>
      </c>
      <c r="DT430">
        <v>5.2582799999999999E-2</v>
      </c>
      <c r="DU430">
        <v>8.9832700000000001E-2</v>
      </c>
      <c r="DV430">
        <v>0.113107</v>
      </c>
      <c r="DW430">
        <v>-1.7139999999999999E-2</v>
      </c>
      <c r="DX430">
        <v>-3.17208E-2</v>
      </c>
      <c r="DY430">
        <v>0.1741075</v>
      </c>
      <c r="DZ430">
        <v>9.7528599999999993E-2</v>
      </c>
      <c r="EA430">
        <v>7.0355799999999996E-2</v>
      </c>
      <c r="EB430">
        <v>6.7302100000000004E-2</v>
      </c>
      <c r="EC430">
        <v>6.6718299999999994E-2</v>
      </c>
      <c r="ED430">
        <v>2.9155299999999999E-2</v>
      </c>
      <c r="EE430">
        <v>5.0858100000000003E-2</v>
      </c>
      <c r="EF430">
        <v>6.2001199999999999E-2</v>
      </c>
      <c r="EG430">
        <v>8.8691099999999995E-2</v>
      </c>
      <c r="EH430">
        <v>0.12579319999999999</v>
      </c>
      <c r="EI430">
        <v>0.130275</v>
      </c>
      <c r="EJ430">
        <v>0.13690440000000001</v>
      </c>
      <c r="EK430">
        <v>0.1362488</v>
      </c>
      <c r="EL430">
        <v>0.1159005</v>
      </c>
      <c r="EM430">
        <v>0.1180428</v>
      </c>
      <c r="EN430">
        <v>8.1939799999999993E-2</v>
      </c>
      <c r="EO430">
        <v>6.6916600000000007E-2</v>
      </c>
      <c r="EP430">
        <v>5.6212999999999999E-2</v>
      </c>
      <c r="EQ430">
        <v>7.6719300000000004E-2</v>
      </c>
      <c r="ER430">
        <v>8.4091799999999994E-2</v>
      </c>
      <c r="ES430">
        <v>0.12449730000000001</v>
      </c>
      <c r="ET430">
        <v>0.16654540000000001</v>
      </c>
      <c r="EU430">
        <v>52.292409999999997</v>
      </c>
      <c r="EV430">
        <v>51.282310000000003</v>
      </c>
      <c r="EW430">
        <v>50.718910000000001</v>
      </c>
      <c r="EX430">
        <v>49.931899999999999</v>
      </c>
      <c r="EY430">
        <v>49.358759999999997</v>
      </c>
      <c r="EZ430">
        <v>48.802860000000003</v>
      </c>
      <c r="FA430">
        <v>48.250259999999997</v>
      </c>
      <c r="FB430">
        <v>48.663530000000002</v>
      </c>
      <c r="FC430">
        <v>51.417630000000003</v>
      </c>
      <c r="FD430">
        <v>57.472479999999997</v>
      </c>
      <c r="FE430">
        <v>62.973529999999997</v>
      </c>
      <c r="FF430">
        <v>67.543189999999996</v>
      </c>
      <c r="FG430">
        <v>70.318879999999993</v>
      </c>
      <c r="FH430">
        <v>71.490589999999997</v>
      </c>
      <c r="FI430">
        <v>71.411709999999999</v>
      </c>
      <c r="FJ430">
        <v>70.112849999999995</v>
      </c>
      <c r="FK430">
        <v>68.053640000000001</v>
      </c>
      <c r="FL430">
        <v>64.248339999999999</v>
      </c>
      <c r="FM430">
        <v>60.880360000000003</v>
      </c>
      <c r="FN430">
        <v>58.866950000000003</v>
      </c>
      <c r="FO430">
        <v>57.040230000000001</v>
      </c>
      <c r="FP430">
        <v>55.483460000000001</v>
      </c>
      <c r="FQ430">
        <v>54.124000000000002</v>
      </c>
      <c r="FR430">
        <v>52.919719999999998</v>
      </c>
      <c r="FS430">
        <v>0.36007539999999999</v>
      </c>
      <c r="FT430">
        <v>1.51079E-2</v>
      </c>
      <c r="FU430">
        <v>2.4622999999999999E-2</v>
      </c>
    </row>
    <row r="431" spans="1:177" x14ac:dyDescent="0.2">
      <c r="A431" t="s">
        <v>226</v>
      </c>
      <c r="B431" t="s">
        <v>0</v>
      </c>
      <c r="C431" t="s">
        <v>274</v>
      </c>
      <c r="D431" s="32" t="s">
        <v>236</v>
      </c>
      <c r="E431" t="s">
        <v>219</v>
      </c>
      <c r="F431">
        <v>433</v>
      </c>
      <c r="G431">
        <v>0.68390459999999997</v>
      </c>
      <c r="H431">
        <v>0.58064340000000003</v>
      </c>
      <c r="I431">
        <v>0.52513739999999998</v>
      </c>
      <c r="J431">
        <v>0.49353130000000001</v>
      </c>
      <c r="K431">
        <v>0.46202599999999999</v>
      </c>
      <c r="L431">
        <v>0.43759940000000003</v>
      </c>
      <c r="M431">
        <v>0.40640589999999999</v>
      </c>
      <c r="N431">
        <v>0.25467970000000001</v>
      </c>
      <c r="O431">
        <v>-3.9859899999999997E-2</v>
      </c>
      <c r="P431">
        <v>-0.40752290000000002</v>
      </c>
      <c r="Q431">
        <v>-0.64968539999999997</v>
      </c>
      <c r="R431">
        <v>-0.77047909999999997</v>
      </c>
      <c r="S431">
        <v>-0.75663550000000002</v>
      </c>
      <c r="T431">
        <v>-0.66225610000000001</v>
      </c>
      <c r="U431">
        <v>-0.49156450000000002</v>
      </c>
      <c r="V431">
        <v>-0.25256400000000001</v>
      </c>
      <c r="W431">
        <v>0.11957619999999999</v>
      </c>
      <c r="X431">
        <v>0.55765140000000002</v>
      </c>
      <c r="Y431">
        <v>0.92196820000000002</v>
      </c>
      <c r="Z431">
        <v>1.089626</v>
      </c>
      <c r="AA431">
        <v>1.088822</v>
      </c>
      <c r="AB431">
        <v>1.025528</v>
      </c>
      <c r="AC431">
        <v>0.91449689999999995</v>
      </c>
      <c r="AD431">
        <v>0.79694430000000005</v>
      </c>
      <c r="AE431">
        <v>-7.3810200000000006E-2</v>
      </c>
      <c r="AF431">
        <v>-8.9863799999999994E-2</v>
      </c>
      <c r="AG431">
        <v>-7.5414400000000006E-2</v>
      </c>
      <c r="AH431">
        <v>-3.9419900000000001E-2</v>
      </c>
      <c r="AI431">
        <v>-2.9887500000000001E-2</v>
      </c>
      <c r="AJ431">
        <v>-3.7738399999999998E-2</v>
      </c>
      <c r="AK431">
        <v>-3.4999299999999997E-2</v>
      </c>
      <c r="AL431">
        <v>-5.3018299999999997E-2</v>
      </c>
      <c r="AM431">
        <v>-5.9400799999999997E-2</v>
      </c>
      <c r="AN431">
        <v>-6.2419799999999998E-2</v>
      </c>
      <c r="AO431">
        <v>-5.18874E-2</v>
      </c>
      <c r="AP431">
        <v>-4.9115499999999999E-2</v>
      </c>
      <c r="AQ431">
        <v>-3.2710400000000001E-2</v>
      </c>
      <c r="AR431">
        <v>-1.9864699999999999E-2</v>
      </c>
      <c r="AS431">
        <v>-1.17701E-2</v>
      </c>
      <c r="AT431">
        <v>-2.6263000000000002E-2</v>
      </c>
      <c r="AU431">
        <v>-1.6199600000000001E-2</v>
      </c>
      <c r="AV431">
        <v>-2.8839E-3</v>
      </c>
      <c r="AW431">
        <v>-2.3263800000000001E-2</v>
      </c>
      <c r="AX431">
        <v>-2.3666999999999998E-3</v>
      </c>
      <c r="AY431">
        <v>-2.4065699999999999E-2</v>
      </c>
      <c r="AZ431">
        <v>-3.4840700000000002E-2</v>
      </c>
      <c r="BA431">
        <v>-3.7403199999999998E-2</v>
      </c>
      <c r="BB431">
        <v>-8.2056999999999998E-3</v>
      </c>
      <c r="BC431">
        <v>-4.04447E-2</v>
      </c>
      <c r="BD431">
        <v>-5.6834500000000003E-2</v>
      </c>
      <c r="BE431">
        <v>-4.9102699999999999E-2</v>
      </c>
      <c r="BF431">
        <v>-2.27837E-2</v>
      </c>
      <c r="BG431">
        <v>-1.6313100000000001E-2</v>
      </c>
      <c r="BH431">
        <v>-2.74107E-2</v>
      </c>
      <c r="BI431">
        <v>-2.3900000000000001E-2</v>
      </c>
      <c r="BJ431">
        <v>-3.8375600000000003E-2</v>
      </c>
      <c r="BK431">
        <v>-4.0822299999999999E-2</v>
      </c>
      <c r="BL431">
        <v>-4.3063499999999998E-2</v>
      </c>
      <c r="BM431">
        <v>-2.8519699999999999E-2</v>
      </c>
      <c r="BN431">
        <v>-2.39522E-2</v>
      </c>
      <c r="BO431">
        <v>-5.8850999999999999E-3</v>
      </c>
      <c r="BP431">
        <v>7.1691999999999997E-3</v>
      </c>
      <c r="BQ431">
        <v>1.44224E-2</v>
      </c>
      <c r="BR431">
        <v>-3.0710999999999998E-3</v>
      </c>
      <c r="BS431">
        <v>5.2256999999999998E-3</v>
      </c>
      <c r="BT431">
        <v>1.48781E-2</v>
      </c>
      <c r="BU431">
        <v>-5.2252000000000002E-3</v>
      </c>
      <c r="BV431">
        <v>1.40112E-2</v>
      </c>
      <c r="BW431">
        <v>-9.1193999999999997E-3</v>
      </c>
      <c r="BX431">
        <v>-2.01012E-2</v>
      </c>
      <c r="BY431">
        <v>-1.8931900000000002E-2</v>
      </c>
      <c r="BZ431">
        <v>8.1467999999999992E-3</v>
      </c>
      <c r="CA431">
        <v>-1.7335900000000001E-2</v>
      </c>
      <c r="CB431">
        <v>-3.3958500000000003E-2</v>
      </c>
      <c r="CC431">
        <v>-3.0879299999999998E-2</v>
      </c>
      <c r="CD431">
        <v>-1.1261500000000001E-2</v>
      </c>
      <c r="CE431">
        <v>-6.9115000000000001E-3</v>
      </c>
      <c r="CF431">
        <v>-2.02577E-2</v>
      </c>
      <c r="CG431">
        <v>-1.62127E-2</v>
      </c>
      <c r="CH431">
        <v>-2.8234100000000002E-2</v>
      </c>
      <c r="CI431">
        <v>-2.7954799999999998E-2</v>
      </c>
      <c r="CJ431">
        <v>-2.9657300000000001E-2</v>
      </c>
      <c r="CK431">
        <v>-1.23354E-2</v>
      </c>
      <c r="CL431">
        <v>-6.5242E-3</v>
      </c>
      <c r="CM431">
        <v>1.2694E-2</v>
      </c>
      <c r="CN431">
        <v>2.5892700000000001E-2</v>
      </c>
      <c r="CO431">
        <v>3.2563300000000003E-2</v>
      </c>
      <c r="CP431">
        <v>1.2991600000000001E-2</v>
      </c>
      <c r="CQ431">
        <v>2.0064800000000001E-2</v>
      </c>
      <c r="CR431">
        <v>2.7179999999999999E-2</v>
      </c>
      <c r="CS431">
        <v>7.2683000000000001E-3</v>
      </c>
      <c r="CT431">
        <v>2.5354600000000001E-2</v>
      </c>
      <c r="CU431">
        <v>1.2324E-3</v>
      </c>
      <c r="CV431">
        <v>-9.8927000000000008E-3</v>
      </c>
      <c r="CW431">
        <v>-6.1387999999999998E-3</v>
      </c>
      <c r="CX431">
        <v>1.94725E-2</v>
      </c>
      <c r="CY431">
        <v>5.7730000000000004E-3</v>
      </c>
      <c r="CZ431">
        <v>-1.1082399999999999E-2</v>
      </c>
      <c r="DA431">
        <v>-1.26558E-2</v>
      </c>
      <c r="DB431">
        <v>2.608E-4</v>
      </c>
      <c r="DC431">
        <v>2.4900999999999999E-3</v>
      </c>
      <c r="DD431">
        <v>-1.31047E-2</v>
      </c>
      <c r="DE431">
        <v>-8.5252999999999995E-3</v>
      </c>
      <c r="DF431">
        <v>-1.8092500000000001E-2</v>
      </c>
      <c r="DG431">
        <v>-1.5087400000000001E-2</v>
      </c>
      <c r="DH431">
        <v>-1.62512E-2</v>
      </c>
      <c r="DI431">
        <v>3.849E-3</v>
      </c>
      <c r="DJ431">
        <v>1.0903899999999999E-2</v>
      </c>
      <c r="DK431">
        <v>3.1273000000000002E-2</v>
      </c>
      <c r="DL431">
        <v>4.4616200000000002E-2</v>
      </c>
      <c r="DM431">
        <v>5.0704199999999998E-2</v>
      </c>
      <c r="DN431">
        <v>2.9054300000000002E-2</v>
      </c>
      <c r="DO431">
        <v>3.4903900000000002E-2</v>
      </c>
      <c r="DP431">
        <v>3.9482000000000003E-2</v>
      </c>
      <c r="DQ431">
        <v>1.97617E-2</v>
      </c>
      <c r="DR431">
        <v>3.6697899999999999E-2</v>
      </c>
      <c r="DS431">
        <v>1.1584199999999999E-2</v>
      </c>
      <c r="DT431">
        <v>3.1579999999999998E-4</v>
      </c>
      <c r="DU431">
        <v>6.6544000000000004E-3</v>
      </c>
      <c r="DV431">
        <v>3.0798200000000001E-2</v>
      </c>
      <c r="DW431">
        <v>3.91385E-2</v>
      </c>
      <c r="DX431">
        <v>2.1946899999999998E-2</v>
      </c>
      <c r="DY431">
        <v>1.36559E-2</v>
      </c>
      <c r="DZ431">
        <v>1.6896999999999999E-2</v>
      </c>
      <c r="EA431">
        <v>1.6064499999999999E-2</v>
      </c>
      <c r="EB431">
        <v>-2.777E-3</v>
      </c>
      <c r="EC431">
        <v>2.5739999999999999E-3</v>
      </c>
      <c r="ED431">
        <v>-3.4497999999999998E-3</v>
      </c>
      <c r="EE431">
        <v>3.4911E-3</v>
      </c>
      <c r="EF431">
        <v>3.1051E-3</v>
      </c>
      <c r="EG431">
        <v>2.7216600000000001E-2</v>
      </c>
      <c r="EH431">
        <v>3.6067200000000001E-2</v>
      </c>
      <c r="EI431">
        <v>5.8098299999999999E-2</v>
      </c>
      <c r="EJ431">
        <v>7.1650000000000005E-2</v>
      </c>
      <c r="EK431">
        <v>7.6896699999999998E-2</v>
      </c>
      <c r="EL431">
        <v>5.22462E-2</v>
      </c>
      <c r="EM431">
        <v>5.6329200000000003E-2</v>
      </c>
      <c r="EN431">
        <v>5.7244000000000003E-2</v>
      </c>
      <c r="EO431">
        <v>3.7800300000000002E-2</v>
      </c>
      <c r="EP431">
        <v>5.3075900000000002E-2</v>
      </c>
      <c r="EQ431">
        <v>2.6530499999999999E-2</v>
      </c>
      <c r="ER431">
        <v>1.5055300000000001E-2</v>
      </c>
      <c r="ES431">
        <v>2.5125700000000001E-2</v>
      </c>
      <c r="ET431">
        <v>4.71508E-2</v>
      </c>
      <c r="EU431">
        <v>69.247510000000005</v>
      </c>
      <c r="EV431">
        <v>68.767790000000005</v>
      </c>
      <c r="EW431">
        <v>68.427390000000003</v>
      </c>
      <c r="EX431">
        <v>68.116969999999995</v>
      </c>
      <c r="EY431">
        <v>67.930760000000006</v>
      </c>
      <c r="EZ431">
        <v>67.759029999999996</v>
      </c>
      <c r="FA431">
        <v>67.699979999999996</v>
      </c>
      <c r="FB431">
        <v>68.90231</v>
      </c>
      <c r="FC431">
        <v>71.316339999999997</v>
      </c>
      <c r="FD431">
        <v>74.811440000000005</v>
      </c>
      <c r="FE431">
        <v>78.076480000000004</v>
      </c>
      <c r="FF431">
        <v>80.730980000000002</v>
      </c>
      <c r="FG431">
        <v>82.637879999999996</v>
      </c>
      <c r="FH431">
        <v>83.493579999999994</v>
      </c>
      <c r="FI431">
        <v>83.874359999999996</v>
      </c>
      <c r="FJ431">
        <v>83.520499999999998</v>
      </c>
      <c r="FK431">
        <v>82.5518</v>
      </c>
      <c r="FL431">
        <v>81.30471</v>
      </c>
      <c r="FM431">
        <v>79.327150000000003</v>
      </c>
      <c r="FN431">
        <v>76.773510000000002</v>
      </c>
      <c r="FO431">
        <v>73.780540000000002</v>
      </c>
      <c r="FP431">
        <v>71.890979999999999</v>
      </c>
      <c r="FQ431">
        <v>71.061899999999994</v>
      </c>
      <c r="FR431">
        <v>70.363140000000001</v>
      </c>
      <c r="FS431">
        <v>0.38131739999999997</v>
      </c>
      <c r="FT431">
        <v>1.45577E-2</v>
      </c>
      <c r="FU431">
        <v>2.8307599999999999E-2</v>
      </c>
    </row>
    <row r="432" spans="1:177" x14ac:dyDescent="0.2">
      <c r="A432" t="s">
        <v>226</v>
      </c>
      <c r="B432" t="s">
        <v>0</v>
      </c>
      <c r="C432" t="s">
        <v>274</v>
      </c>
      <c r="D432" s="32" t="s">
        <v>236</v>
      </c>
      <c r="E432" t="s">
        <v>220</v>
      </c>
      <c r="F432">
        <v>187</v>
      </c>
      <c r="G432">
        <v>0.29321989999999998</v>
      </c>
      <c r="H432">
        <v>0.24722830000000001</v>
      </c>
      <c r="I432">
        <v>0.23164660000000001</v>
      </c>
      <c r="J432">
        <v>0.22967019999999999</v>
      </c>
      <c r="K432">
        <v>0.21344840000000001</v>
      </c>
      <c r="L432">
        <v>0.19178220000000001</v>
      </c>
      <c r="M432">
        <v>0.17165430000000001</v>
      </c>
      <c r="N432">
        <v>0.117115</v>
      </c>
      <c r="O432">
        <v>-7.8712000000000001E-3</v>
      </c>
      <c r="P432">
        <v>-0.1487192</v>
      </c>
      <c r="Q432">
        <v>-0.2934563</v>
      </c>
      <c r="R432">
        <v>-0.3580314</v>
      </c>
      <c r="S432">
        <v>-0.36575970000000002</v>
      </c>
      <c r="T432">
        <v>-0.3446246</v>
      </c>
      <c r="U432">
        <v>-0.27057490000000001</v>
      </c>
      <c r="V432">
        <v>-0.1598038</v>
      </c>
      <c r="W432">
        <v>6.7210000000000002E-4</v>
      </c>
      <c r="X432">
        <v>0.1954554</v>
      </c>
      <c r="Y432">
        <v>0.35463090000000003</v>
      </c>
      <c r="Z432">
        <v>0.43879629999999997</v>
      </c>
      <c r="AA432">
        <v>0.45227450000000002</v>
      </c>
      <c r="AB432">
        <v>0.42805799999999999</v>
      </c>
      <c r="AC432">
        <v>0.38424950000000002</v>
      </c>
      <c r="AD432">
        <v>0.3512053</v>
      </c>
      <c r="AE432">
        <v>-9.8021999999999998E-2</v>
      </c>
      <c r="AF432">
        <v>-0.1022424</v>
      </c>
      <c r="AG432">
        <v>-7.5945299999999993E-2</v>
      </c>
      <c r="AH432">
        <v>-3.7593700000000001E-2</v>
      </c>
      <c r="AI432">
        <v>-2.4957799999999999E-2</v>
      </c>
      <c r="AJ432">
        <v>-2.6306800000000002E-2</v>
      </c>
      <c r="AK432">
        <v>-3.3862200000000002E-2</v>
      </c>
      <c r="AL432">
        <v>-3.18453E-2</v>
      </c>
      <c r="AM432">
        <v>-4.0506800000000003E-2</v>
      </c>
      <c r="AN432">
        <v>-2.7620100000000002E-2</v>
      </c>
      <c r="AO432">
        <v>-4.21283E-2</v>
      </c>
      <c r="AP432">
        <v>-3.6083499999999998E-2</v>
      </c>
      <c r="AQ432">
        <v>-3.4985200000000001E-2</v>
      </c>
      <c r="AR432">
        <v>-3.5174299999999999E-2</v>
      </c>
      <c r="AS432">
        <v>-2.6984600000000001E-2</v>
      </c>
      <c r="AT432">
        <v>-3.1095600000000001E-2</v>
      </c>
      <c r="AU432">
        <v>-2.7879500000000002E-2</v>
      </c>
      <c r="AV432">
        <v>-1.4034899999999999E-2</v>
      </c>
      <c r="AW432">
        <v>-1.92091E-2</v>
      </c>
      <c r="AX432">
        <v>-2.33721E-2</v>
      </c>
      <c r="AY432">
        <v>-3.2095499999999999E-2</v>
      </c>
      <c r="AZ432">
        <v>-4.1157199999999998E-2</v>
      </c>
      <c r="BA432">
        <v>-5.6786999999999997E-2</v>
      </c>
      <c r="BB432">
        <v>-2.7142099999999999E-2</v>
      </c>
      <c r="BC432">
        <v>-5.9112699999999997E-2</v>
      </c>
      <c r="BD432">
        <v>-6.4572599999999994E-2</v>
      </c>
      <c r="BE432">
        <v>-4.6337099999999999E-2</v>
      </c>
      <c r="BF432">
        <v>-1.8987899999999999E-2</v>
      </c>
      <c r="BG432">
        <v>-1.0557499999999999E-2</v>
      </c>
      <c r="BH432">
        <v>-1.7019900000000001E-2</v>
      </c>
      <c r="BI432">
        <v>-2.27563E-2</v>
      </c>
      <c r="BJ432">
        <v>-2.0292500000000002E-2</v>
      </c>
      <c r="BK432">
        <v>-2.3519999999999999E-2</v>
      </c>
      <c r="BL432">
        <v>-1.14269E-2</v>
      </c>
      <c r="BM432">
        <v>-2.3556799999999999E-2</v>
      </c>
      <c r="BN432">
        <v>-1.8077200000000002E-2</v>
      </c>
      <c r="BO432">
        <v>-1.6204199999999998E-2</v>
      </c>
      <c r="BP432">
        <v>-1.70914E-2</v>
      </c>
      <c r="BQ432">
        <v>-9.0527999999999997E-3</v>
      </c>
      <c r="BR432">
        <v>-1.29237E-2</v>
      </c>
      <c r="BS432">
        <v>-1.1683199999999999E-2</v>
      </c>
      <c r="BT432">
        <v>-1.4173E-3</v>
      </c>
      <c r="BU432">
        <v>-8.0952999999999997E-3</v>
      </c>
      <c r="BV432">
        <v>-1.05287E-2</v>
      </c>
      <c r="BW432">
        <v>-2.0904599999999999E-2</v>
      </c>
      <c r="BX432">
        <v>-3.0812200000000001E-2</v>
      </c>
      <c r="BY432">
        <v>-3.9377500000000003E-2</v>
      </c>
      <c r="BZ432">
        <v>-1.1309100000000001E-2</v>
      </c>
      <c r="CA432">
        <v>-3.2164199999999997E-2</v>
      </c>
      <c r="CB432">
        <v>-3.8482599999999999E-2</v>
      </c>
      <c r="CC432">
        <v>-2.5830499999999999E-2</v>
      </c>
      <c r="CD432">
        <v>-6.1015000000000002E-3</v>
      </c>
      <c r="CE432">
        <v>-5.8390000000000004E-4</v>
      </c>
      <c r="CF432">
        <v>-1.05878E-2</v>
      </c>
      <c r="CG432">
        <v>-1.5064299999999999E-2</v>
      </c>
      <c r="CH432">
        <v>-1.2291099999999999E-2</v>
      </c>
      <c r="CI432">
        <v>-1.1755099999999999E-2</v>
      </c>
      <c r="CJ432">
        <v>-2.1159999999999999E-4</v>
      </c>
      <c r="CK432">
        <v>-1.0694199999999999E-2</v>
      </c>
      <c r="CL432">
        <v>-5.6059999999999999E-3</v>
      </c>
      <c r="CM432">
        <v>-3.1965000000000001E-3</v>
      </c>
      <c r="CN432">
        <v>-4.5672999999999998E-3</v>
      </c>
      <c r="CO432">
        <v>3.3668000000000001E-3</v>
      </c>
      <c r="CP432">
        <v>-3.3789999999999997E-4</v>
      </c>
      <c r="CQ432">
        <v>-4.6569999999999999E-4</v>
      </c>
      <c r="CR432">
        <v>7.3214999999999999E-3</v>
      </c>
      <c r="CS432">
        <v>-3.9800000000000002E-4</v>
      </c>
      <c r="CT432">
        <v>-1.6335E-3</v>
      </c>
      <c r="CU432">
        <v>-1.31538E-2</v>
      </c>
      <c r="CV432">
        <v>-2.36472E-2</v>
      </c>
      <c r="CW432">
        <v>-2.7319699999999999E-2</v>
      </c>
      <c r="CX432">
        <v>-3.4319999999999999E-4</v>
      </c>
      <c r="CY432">
        <v>-5.2157000000000002E-3</v>
      </c>
      <c r="CZ432">
        <v>-1.23927E-2</v>
      </c>
      <c r="DA432">
        <v>-5.3239999999999997E-3</v>
      </c>
      <c r="DB432">
        <v>6.7847999999999997E-3</v>
      </c>
      <c r="DC432">
        <v>9.3897000000000008E-3</v>
      </c>
      <c r="DD432">
        <v>-4.1557E-3</v>
      </c>
      <c r="DE432">
        <v>-7.3724000000000003E-3</v>
      </c>
      <c r="DF432">
        <v>-4.2896999999999996E-3</v>
      </c>
      <c r="DG432" s="74">
        <v>9.9199999999999999E-6</v>
      </c>
      <c r="DH432">
        <v>1.1003799999999999E-2</v>
      </c>
      <c r="DI432">
        <v>2.1683000000000002E-3</v>
      </c>
      <c r="DJ432">
        <v>6.8650999999999998E-3</v>
      </c>
      <c r="DK432">
        <v>9.8112000000000008E-3</v>
      </c>
      <c r="DL432">
        <v>7.9568999999999994E-3</v>
      </c>
      <c r="DM432">
        <v>1.57863E-2</v>
      </c>
      <c r="DN432">
        <v>1.2247900000000001E-2</v>
      </c>
      <c r="DO432">
        <v>1.0751699999999999E-2</v>
      </c>
      <c r="DP432">
        <v>1.6060399999999999E-2</v>
      </c>
      <c r="DQ432">
        <v>7.2994000000000002E-3</v>
      </c>
      <c r="DR432">
        <v>7.2617999999999997E-3</v>
      </c>
      <c r="DS432">
        <v>-5.4031000000000001E-3</v>
      </c>
      <c r="DT432">
        <v>-1.6482299999999998E-2</v>
      </c>
      <c r="DU432">
        <v>-1.52619E-2</v>
      </c>
      <c r="DV432">
        <v>1.0622700000000001E-2</v>
      </c>
      <c r="DW432">
        <v>3.3693599999999997E-2</v>
      </c>
      <c r="DX432">
        <v>2.52771E-2</v>
      </c>
      <c r="DY432">
        <v>2.4284199999999999E-2</v>
      </c>
      <c r="DZ432">
        <v>2.5390599999999999E-2</v>
      </c>
      <c r="EA432">
        <v>2.3790100000000002E-2</v>
      </c>
      <c r="EB432">
        <v>5.1311999999999998E-3</v>
      </c>
      <c r="EC432">
        <v>3.7334999999999998E-3</v>
      </c>
      <c r="ED432">
        <v>7.2630000000000004E-3</v>
      </c>
      <c r="EE432">
        <v>1.69967E-2</v>
      </c>
      <c r="EF432">
        <v>2.7196999999999999E-2</v>
      </c>
      <c r="EG432">
        <v>2.0739799999999999E-2</v>
      </c>
      <c r="EH432">
        <v>2.4871399999999998E-2</v>
      </c>
      <c r="EI432">
        <v>2.8592200000000002E-2</v>
      </c>
      <c r="EJ432">
        <v>2.6039799999999998E-2</v>
      </c>
      <c r="EK432">
        <v>3.3718199999999997E-2</v>
      </c>
      <c r="EL432">
        <v>3.04198E-2</v>
      </c>
      <c r="EM432">
        <v>2.6948E-2</v>
      </c>
      <c r="EN432">
        <v>2.8677899999999999E-2</v>
      </c>
      <c r="EO432">
        <v>1.8413200000000001E-2</v>
      </c>
      <c r="EP432">
        <v>2.0105100000000001E-2</v>
      </c>
      <c r="EQ432">
        <v>5.7878000000000001E-3</v>
      </c>
      <c r="ER432">
        <v>-6.1371999999999998E-3</v>
      </c>
      <c r="ES432">
        <v>2.1475999999999999E-3</v>
      </c>
      <c r="ET432">
        <v>2.6455699999999999E-2</v>
      </c>
      <c r="EU432">
        <v>69.440579999999997</v>
      </c>
      <c r="EV432">
        <v>68.948400000000007</v>
      </c>
      <c r="EW432">
        <v>68.831429999999997</v>
      </c>
      <c r="EX432">
        <v>68.632270000000005</v>
      </c>
      <c r="EY432">
        <v>68.490070000000003</v>
      </c>
      <c r="EZ432">
        <v>68.365870000000001</v>
      </c>
      <c r="FA432">
        <v>68.419330000000002</v>
      </c>
      <c r="FB432">
        <v>69.575530000000001</v>
      </c>
      <c r="FC432">
        <v>71.433109999999999</v>
      </c>
      <c r="FD432">
        <v>74.355829999999997</v>
      </c>
      <c r="FE432">
        <v>77.254729999999995</v>
      </c>
      <c r="FF432">
        <v>79.261030000000005</v>
      </c>
      <c r="FG432">
        <v>80.518100000000004</v>
      </c>
      <c r="FH432">
        <v>81.034790000000001</v>
      </c>
      <c r="FI432">
        <v>81.334339999999997</v>
      </c>
      <c r="FJ432">
        <v>81.034090000000006</v>
      </c>
      <c r="FK432">
        <v>80.241190000000003</v>
      </c>
      <c r="FL432">
        <v>79.024050000000003</v>
      </c>
      <c r="FM432">
        <v>77.166700000000006</v>
      </c>
      <c r="FN432">
        <v>75.076120000000003</v>
      </c>
      <c r="FO432">
        <v>72.751339999999999</v>
      </c>
      <c r="FP432">
        <v>71.271770000000004</v>
      </c>
      <c r="FQ432">
        <v>70.802239999999998</v>
      </c>
      <c r="FR432">
        <v>70.350459999999998</v>
      </c>
      <c r="FS432">
        <v>0.16467979999999999</v>
      </c>
      <c r="FT432">
        <v>6.2871000000000003E-3</v>
      </c>
      <c r="FU432">
        <v>1.22252E-2</v>
      </c>
    </row>
    <row r="433" spans="1:177" x14ac:dyDescent="0.2">
      <c r="A433" t="s">
        <v>226</v>
      </c>
      <c r="B433" t="s">
        <v>0</v>
      </c>
      <c r="C433" t="s">
        <v>274</v>
      </c>
      <c r="D433" s="32" t="s">
        <v>236</v>
      </c>
      <c r="E433" t="s">
        <v>221</v>
      </c>
      <c r="F433">
        <v>246</v>
      </c>
      <c r="G433">
        <v>0.38328760000000001</v>
      </c>
      <c r="H433">
        <v>0.32625270000000001</v>
      </c>
      <c r="I433">
        <v>0.28975879999999998</v>
      </c>
      <c r="J433">
        <v>0.26310699999999998</v>
      </c>
      <c r="K433">
        <v>0.24894440000000001</v>
      </c>
      <c r="L433">
        <v>0.24508750000000001</v>
      </c>
      <c r="M433">
        <v>0.2323857</v>
      </c>
      <c r="N433">
        <v>0.1374792</v>
      </c>
      <c r="O433">
        <v>-3.2021000000000001E-2</v>
      </c>
      <c r="P433">
        <v>-0.25518750000000001</v>
      </c>
      <c r="Q433">
        <v>-0.35705789999999998</v>
      </c>
      <c r="R433">
        <v>-0.41226560000000001</v>
      </c>
      <c r="S433">
        <v>-0.39200370000000001</v>
      </c>
      <c r="T433">
        <v>-0.32044299999999998</v>
      </c>
      <c r="U433">
        <v>-0.2222211</v>
      </c>
      <c r="V433">
        <v>-9.2305600000000002E-2</v>
      </c>
      <c r="W433">
        <v>0.1183713</v>
      </c>
      <c r="X433">
        <v>0.36329210000000001</v>
      </c>
      <c r="Y433">
        <v>0.56859910000000002</v>
      </c>
      <c r="Z433">
        <v>0.64838099999999999</v>
      </c>
      <c r="AA433">
        <v>0.63324630000000004</v>
      </c>
      <c r="AB433">
        <v>0.59215410000000002</v>
      </c>
      <c r="AC433">
        <v>0.52319950000000004</v>
      </c>
      <c r="AD433">
        <v>0.44301879999999999</v>
      </c>
      <c r="AE433">
        <v>-6.6536E-3</v>
      </c>
      <c r="AF433">
        <v>-1.9727600000000001E-2</v>
      </c>
      <c r="AG433">
        <v>-2.3908800000000001E-2</v>
      </c>
      <c r="AH433">
        <v>-1.5695500000000001E-2</v>
      </c>
      <c r="AI433">
        <v>-1.58166E-2</v>
      </c>
      <c r="AJ433">
        <v>-2.07064E-2</v>
      </c>
      <c r="AK433">
        <v>-1.28466E-2</v>
      </c>
      <c r="AL433">
        <v>-3.2514300000000003E-2</v>
      </c>
      <c r="AM433">
        <v>-3.4385899999999997E-2</v>
      </c>
      <c r="AN433">
        <v>-4.6498600000000001E-2</v>
      </c>
      <c r="AO433">
        <v>-2.9194299999999999E-2</v>
      </c>
      <c r="AP433">
        <v>-3.18125E-2</v>
      </c>
      <c r="AQ433">
        <v>-1.88094E-2</v>
      </c>
      <c r="AR433">
        <v>-7.0412000000000001E-3</v>
      </c>
      <c r="AS433">
        <v>-5.3376999999999999E-3</v>
      </c>
      <c r="AT433">
        <v>-1.36144E-2</v>
      </c>
      <c r="AU433">
        <v>-5.8449000000000001E-3</v>
      </c>
      <c r="AV433">
        <v>-1.3251000000000001E-3</v>
      </c>
      <c r="AW433">
        <v>-1.49617E-2</v>
      </c>
      <c r="AX433">
        <v>5.4685999999999997E-3</v>
      </c>
      <c r="AY433">
        <v>-6.6413000000000002E-3</v>
      </c>
      <c r="AZ433">
        <v>-9.2502999999999995E-3</v>
      </c>
      <c r="BA433">
        <v>-2.3559000000000002E-3</v>
      </c>
      <c r="BB433">
        <v>2.6714E-3</v>
      </c>
      <c r="BC433">
        <v>1.9361999999999999E-3</v>
      </c>
      <c r="BD433">
        <v>-9.3895999999999997E-3</v>
      </c>
      <c r="BE433">
        <v>-1.47644E-2</v>
      </c>
      <c r="BF433">
        <v>-9.7049000000000007E-3</v>
      </c>
      <c r="BG433">
        <v>-9.8566999999999995E-3</v>
      </c>
      <c r="BH433">
        <v>-1.4561899999999999E-2</v>
      </c>
      <c r="BI433">
        <v>-7.2829000000000001E-3</v>
      </c>
      <c r="BJ433">
        <v>-2.2688300000000002E-2</v>
      </c>
      <c r="BK433">
        <v>-2.3553000000000001E-2</v>
      </c>
      <c r="BL433">
        <v>-3.4112299999999998E-2</v>
      </c>
      <c r="BM433">
        <v>-1.34947E-2</v>
      </c>
      <c r="BN433">
        <v>-1.37202E-2</v>
      </c>
      <c r="BO433">
        <v>6.6419999999999999E-4</v>
      </c>
      <c r="BP433">
        <v>1.29433E-2</v>
      </c>
      <c r="BQ433">
        <v>1.3771200000000001E-2</v>
      </c>
      <c r="BR433">
        <v>2.0395999999999999E-3</v>
      </c>
      <c r="BS433">
        <v>8.9248999999999995E-3</v>
      </c>
      <c r="BT433">
        <v>1.13502E-2</v>
      </c>
      <c r="BU433">
        <v>-1.3238E-3</v>
      </c>
      <c r="BV433" s="74">
        <v>1.6506900000000001E-2</v>
      </c>
      <c r="BW433">
        <v>3.7805999999999998E-3</v>
      </c>
      <c r="BX433">
        <v>1.2543000000000001E-3</v>
      </c>
      <c r="BY433">
        <v>7.5522999999999996E-3</v>
      </c>
      <c r="BZ433">
        <v>1.1381199999999999E-2</v>
      </c>
      <c r="CA433">
        <v>7.8855000000000001E-3</v>
      </c>
      <c r="CB433">
        <v>-2.2295000000000001E-3</v>
      </c>
      <c r="CC433">
        <v>-8.4309999999999993E-3</v>
      </c>
      <c r="CD433">
        <v>-5.5558999999999999E-3</v>
      </c>
      <c r="CE433">
        <v>-5.7289000000000003E-3</v>
      </c>
      <c r="CF433">
        <v>-1.03062E-2</v>
      </c>
      <c r="CG433">
        <v>-3.4294999999999998E-3</v>
      </c>
      <c r="CH433" s="74">
        <v>-1.5882799999999999E-2</v>
      </c>
      <c r="CI433">
        <v>-1.6050200000000001E-2</v>
      </c>
      <c r="CJ433" s="74">
        <v>-2.5533500000000001E-2</v>
      </c>
      <c r="CK433">
        <v>-2.6213E-3</v>
      </c>
      <c r="CL433">
        <v>-1.1895E-3</v>
      </c>
      <c r="CM433">
        <v>1.4151499999999999E-2</v>
      </c>
      <c r="CN433">
        <v>2.6784499999999999E-2</v>
      </c>
      <c r="CO433">
        <v>2.7005899999999999E-2</v>
      </c>
      <c r="CP433">
        <v>1.28816E-2</v>
      </c>
      <c r="CQ433">
        <v>1.9154399999999999E-2</v>
      </c>
      <c r="CR433" s="74">
        <v>2.0129000000000001E-2</v>
      </c>
      <c r="CS433">
        <v>8.1218000000000002E-3</v>
      </c>
      <c r="CT433">
        <v>2.4152099999999999E-2</v>
      </c>
      <c r="CU433">
        <v>1.09988E-2</v>
      </c>
      <c r="CV433">
        <v>8.5296999999999994E-3</v>
      </c>
      <c r="CW433">
        <v>1.44146E-2</v>
      </c>
      <c r="CX433">
        <v>1.7413600000000001E-2</v>
      </c>
      <c r="CY433">
        <v>1.38347E-2</v>
      </c>
      <c r="CZ433">
        <v>4.9306000000000003E-3</v>
      </c>
      <c r="DA433">
        <v>-2.0975999999999998E-3</v>
      </c>
      <c r="DB433">
        <v>-1.4069E-3</v>
      </c>
      <c r="DC433">
        <v>-1.601E-3</v>
      </c>
      <c r="DD433">
        <v>-6.0505000000000003E-3</v>
      </c>
      <c r="DE433">
        <v>4.239E-4</v>
      </c>
      <c r="DF433">
        <v>-9.0773E-3</v>
      </c>
      <c r="DG433">
        <v>-8.5474000000000001E-3</v>
      </c>
      <c r="DH433">
        <v>-1.6954799999999999E-2</v>
      </c>
      <c r="DI433">
        <v>8.2521999999999995E-3</v>
      </c>
      <c r="DJ433">
        <v>1.1341199999999999E-2</v>
      </c>
      <c r="DK433">
        <v>2.7638800000000002E-2</v>
      </c>
      <c r="DL433">
        <v>4.0625700000000001E-2</v>
      </c>
      <c r="DM433">
        <v>4.0240600000000001E-2</v>
      </c>
      <c r="DN433">
        <v>2.3723600000000001E-2</v>
      </c>
      <c r="DO433">
        <v>2.9384E-2</v>
      </c>
      <c r="DP433">
        <v>2.89079E-2</v>
      </c>
      <c r="DQ433">
        <v>1.7567300000000001E-2</v>
      </c>
      <c r="DR433">
        <v>3.1797199999999998E-2</v>
      </c>
      <c r="DS433">
        <v>1.8217000000000001E-2</v>
      </c>
      <c r="DT433">
        <v>1.5805099999999999E-2</v>
      </c>
      <c r="DU433">
        <v>2.1277000000000001E-2</v>
      </c>
      <c r="DV433">
        <v>2.3446000000000002E-2</v>
      </c>
      <c r="DW433">
        <v>2.24245E-2</v>
      </c>
      <c r="DX433">
        <v>1.52687E-2</v>
      </c>
      <c r="DY433">
        <v>7.0467999999999998E-3</v>
      </c>
      <c r="DZ433">
        <v>4.5836000000000002E-3</v>
      </c>
      <c r="EA433">
        <v>4.3588999999999998E-3</v>
      </c>
      <c r="EB433">
        <v>9.3999999999999994E-5</v>
      </c>
      <c r="EC433">
        <v>5.9876E-3</v>
      </c>
      <c r="ED433">
        <v>7.4870000000000004E-4</v>
      </c>
      <c r="EE433">
        <v>2.2855000000000002E-3</v>
      </c>
      <c r="EF433">
        <v>-4.5684999999999996E-3</v>
      </c>
      <c r="EG433">
        <v>2.3951699999999999E-2</v>
      </c>
      <c r="EH433">
        <v>2.9433500000000001E-2</v>
      </c>
      <c r="EI433">
        <v>4.7112399999999999E-2</v>
      </c>
      <c r="EJ433">
        <v>6.0610200000000003E-2</v>
      </c>
      <c r="EK433">
        <v>5.9349499999999999E-2</v>
      </c>
      <c r="EL433">
        <v>3.9377599999999999E-2</v>
      </c>
      <c r="EM433">
        <v>4.41538E-2</v>
      </c>
      <c r="EN433">
        <v>4.1583099999999998E-2</v>
      </c>
      <c r="EO433">
        <v>3.1205199999999999E-2</v>
      </c>
      <c r="EP433">
        <v>4.2835499999999999E-2</v>
      </c>
      <c r="EQ433">
        <v>2.8638899999999998E-2</v>
      </c>
      <c r="ER433">
        <v>2.6309599999999999E-2</v>
      </c>
      <c r="ES433">
        <v>3.11852E-2</v>
      </c>
      <c r="ET433">
        <v>3.2155799999999998E-2</v>
      </c>
      <c r="EU433">
        <v>69.097769999999997</v>
      </c>
      <c r="EV433">
        <v>68.627740000000003</v>
      </c>
      <c r="EW433">
        <v>68.114069999999998</v>
      </c>
      <c r="EX433">
        <v>67.717359999999999</v>
      </c>
      <c r="EY433">
        <v>67.497010000000003</v>
      </c>
      <c r="EZ433">
        <v>67.288430000000005</v>
      </c>
      <c r="FA433">
        <v>67.142139999999998</v>
      </c>
      <c r="FB433">
        <v>68.380229999999997</v>
      </c>
      <c r="FC433">
        <v>71.22578</v>
      </c>
      <c r="FD433">
        <v>75.164760000000001</v>
      </c>
      <c r="FE433">
        <v>78.713750000000005</v>
      </c>
      <c r="FF433">
        <v>81.870900000000006</v>
      </c>
      <c r="FG433">
        <v>84.281729999999996</v>
      </c>
      <c r="FH433">
        <v>85.400329999999997</v>
      </c>
      <c r="FI433">
        <v>85.844110000000001</v>
      </c>
      <c r="FJ433">
        <v>85.448670000000007</v>
      </c>
      <c r="FK433">
        <v>84.343649999999997</v>
      </c>
      <c r="FL433">
        <v>83.073329999999999</v>
      </c>
      <c r="FM433">
        <v>81.002529999999993</v>
      </c>
      <c r="FN433">
        <v>78.08981</v>
      </c>
      <c r="FO433">
        <v>74.578670000000002</v>
      </c>
      <c r="FP433">
        <v>72.371179999999995</v>
      </c>
      <c r="FQ433">
        <v>71.263260000000002</v>
      </c>
      <c r="FR433">
        <v>70.372990000000001</v>
      </c>
      <c r="FS433">
        <v>0.21663760000000001</v>
      </c>
      <c r="FT433">
        <v>8.2707000000000006E-3</v>
      </c>
      <c r="FU433">
        <v>1.60824E-2</v>
      </c>
    </row>
    <row r="434" spans="1:177" x14ac:dyDescent="0.2">
      <c r="A434" t="s">
        <v>226</v>
      </c>
      <c r="B434" t="s">
        <v>0</v>
      </c>
      <c r="C434" t="s">
        <v>274</v>
      </c>
      <c r="D434" s="32" t="s">
        <v>237</v>
      </c>
      <c r="E434" t="s">
        <v>219</v>
      </c>
      <c r="F434">
        <v>438</v>
      </c>
      <c r="G434">
        <v>0.48402109999999998</v>
      </c>
      <c r="H434">
        <v>0.42965049999999999</v>
      </c>
      <c r="I434">
        <v>0.3951789</v>
      </c>
      <c r="J434">
        <v>0.38604749999999999</v>
      </c>
      <c r="K434">
        <v>0.3731968</v>
      </c>
      <c r="L434">
        <v>0.36096509999999998</v>
      </c>
      <c r="M434">
        <v>0.32847379999999998</v>
      </c>
      <c r="N434">
        <v>0.15480840000000001</v>
      </c>
      <c r="O434">
        <v>-0.20807800000000001</v>
      </c>
      <c r="P434">
        <v>-0.68120970000000003</v>
      </c>
      <c r="Q434">
        <v>-1.049064</v>
      </c>
      <c r="R434">
        <v>-1.3053619999999999</v>
      </c>
      <c r="S434">
        <v>-1.397079</v>
      </c>
      <c r="T434">
        <v>-1.350781</v>
      </c>
      <c r="U434">
        <v>-1.1982170000000001</v>
      </c>
      <c r="V434">
        <v>-0.93948640000000005</v>
      </c>
      <c r="W434">
        <v>-0.52014479999999996</v>
      </c>
      <c r="X434">
        <v>5.9581E-3</v>
      </c>
      <c r="Y434">
        <v>0.41743599999999997</v>
      </c>
      <c r="Z434">
        <v>0.67586749999999995</v>
      </c>
      <c r="AA434">
        <v>0.73251750000000004</v>
      </c>
      <c r="AB434">
        <v>0.68128920000000004</v>
      </c>
      <c r="AC434">
        <v>0.61054710000000001</v>
      </c>
      <c r="AD434">
        <v>0.5414409</v>
      </c>
      <c r="AE434">
        <v>-7.4662599999999996E-2</v>
      </c>
      <c r="AF434">
        <v>-9.0901599999999999E-2</v>
      </c>
      <c r="AG434">
        <v>-7.6285199999999997E-2</v>
      </c>
      <c r="AH434">
        <v>-3.9875099999999997E-2</v>
      </c>
      <c r="AI434">
        <v>-3.0232599999999998E-2</v>
      </c>
      <c r="AJ434">
        <v>-3.8174199999999998E-2</v>
      </c>
      <c r="AK434">
        <v>-3.5403499999999997E-2</v>
      </c>
      <c r="AL434">
        <v>-5.36306E-2</v>
      </c>
      <c r="AM434">
        <v>-6.00867E-2</v>
      </c>
      <c r="AN434">
        <v>-6.3140500000000002E-2</v>
      </c>
      <c r="AO434">
        <v>-5.2486499999999998E-2</v>
      </c>
      <c r="AP434">
        <v>-4.96826E-2</v>
      </c>
      <c r="AQ434">
        <v>-3.3087999999999999E-2</v>
      </c>
      <c r="AR434">
        <v>-2.0094000000000001E-2</v>
      </c>
      <c r="AS434">
        <v>-1.1906099999999999E-2</v>
      </c>
      <c r="AT434">
        <v>-2.65664E-2</v>
      </c>
      <c r="AU434">
        <v>-1.6386700000000001E-2</v>
      </c>
      <c r="AV434">
        <v>-2.9172999999999998E-3</v>
      </c>
      <c r="AW434">
        <v>-2.3532399999999998E-2</v>
      </c>
      <c r="AX434">
        <v>-2.3941000000000001E-3</v>
      </c>
      <c r="AY434">
        <v>-2.4343500000000001E-2</v>
      </c>
      <c r="AZ434">
        <v>-3.5242999999999997E-2</v>
      </c>
      <c r="BA434">
        <v>-3.7835100000000003E-2</v>
      </c>
      <c r="BB434">
        <v>-8.3003999999999994E-3</v>
      </c>
      <c r="BC434">
        <v>-4.0911799999999998E-2</v>
      </c>
      <c r="BD434">
        <v>-5.7490800000000002E-2</v>
      </c>
      <c r="BE434">
        <v>-4.9669699999999997E-2</v>
      </c>
      <c r="BF434">
        <v>-2.3046799999999999E-2</v>
      </c>
      <c r="BG434">
        <v>-1.6501499999999999E-2</v>
      </c>
      <c r="BH434">
        <v>-2.77272E-2</v>
      </c>
      <c r="BI434">
        <v>-2.4176E-2</v>
      </c>
      <c r="BJ434">
        <v>-3.8818699999999998E-2</v>
      </c>
      <c r="BK434">
        <v>-4.1293700000000003E-2</v>
      </c>
      <c r="BL434">
        <v>-4.3560700000000001E-2</v>
      </c>
      <c r="BM434">
        <v>-2.8849099999999999E-2</v>
      </c>
      <c r="BN434">
        <v>-2.4228800000000002E-2</v>
      </c>
      <c r="BO434">
        <v>-5.953E-3</v>
      </c>
      <c r="BP434">
        <v>7.2519999999999998E-3</v>
      </c>
      <c r="BQ434">
        <v>1.45889E-2</v>
      </c>
      <c r="BR434">
        <v>-3.1066000000000002E-3</v>
      </c>
      <c r="BS434">
        <v>5.2859999999999999E-3</v>
      </c>
      <c r="BT434">
        <v>1.50499E-2</v>
      </c>
      <c r="BU434">
        <v>-5.2855999999999997E-3</v>
      </c>
      <c r="BV434">
        <v>1.4173E-2</v>
      </c>
      <c r="BW434">
        <v>-9.2245999999999995E-3</v>
      </c>
      <c r="BX434">
        <v>-2.0333400000000001E-2</v>
      </c>
      <c r="BY434">
        <v>-1.9150500000000001E-2</v>
      </c>
      <c r="BZ434">
        <v>8.2409000000000007E-3</v>
      </c>
      <c r="CA434">
        <v>-1.7536099999999999E-2</v>
      </c>
      <c r="CB434">
        <v>-3.4350600000000002E-2</v>
      </c>
      <c r="CC434">
        <v>-3.1235800000000001E-2</v>
      </c>
      <c r="CD434">
        <v>-1.1391500000000001E-2</v>
      </c>
      <c r="CE434">
        <v>-6.9912999999999998E-3</v>
      </c>
      <c r="CF434">
        <v>-2.0491599999999999E-2</v>
      </c>
      <c r="CG434">
        <v>-1.6399899999999999E-2</v>
      </c>
      <c r="CH434">
        <v>-2.8560100000000001E-2</v>
      </c>
      <c r="CI434">
        <v>-2.82776E-2</v>
      </c>
      <c r="CJ434">
        <v>-2.99998E-2</v>
      </c>
      <c r="CK434">
        <v>-1.2477800000000001E-2</v>
      </c>
      <c r="CL434">
        <v>-6.5995000000000003E-3</v>
      </c>
      <c r="CM434">
        <v>1.2840600000000001E-2</v>
      </c>
      <c r="CN434">
        <v>2.6191699999999998E-2</v>
      </c>
      <c r="CO434">
        <v>3.2939299999999998E-2</v>
      </c>
      <c r="CP434">
        <v>1.31416E-2</v>
      </c>
      <c r="CQ434">
        <v>2.0296399999999999E-2</v>
      </c>
      <c r="CR434">
        <v>2.7493900000000002E-2</v>
      </c>
      <c r="CS434">
        <v>7.3521999999999997E-3</v>
      </c>
      <c r="CT434">
        <v>2.5647400000000001E-2</v>
      </c>
      <c r="CU434">
        <v>1.2466999999999999E-3</v>
      </c>
      <c r="CV434">
        <v>-1.0007E-2</v>
      </c>
      <c r="CW434">
        <v>-6.2096E-3</v>
      </c>
      <c r="CX434">
        <v>1.96974E-2</v>
      </c>
      <c r="CY434">
        <v>5.8396000000000003E-3</v>
      </c>
      <c r="CZ434">
        <v>-1.1210400000000001E-2</v>
      </c>
      <c r="DA434">
        <v>-1.2801999999999999E-2</v>
      </c>
      <c r="DB434">
        <v>2.6380000000000002E-4</v>
      </c>
      <c r="DC434">
        <v>2.5189000000000001E-3</v>
      </c>
      <c r="DD434">
        <v>-1.32561E-2</v>
      </c>
      <c r="DE434">
        <v>-8.6237999999999992E-3</v>
      </c>
      <c r="DF434">
        <v>-1.8301499999999998E-2</v>
      </c>
      <c r="DG434">
        <v>-1.52616E-2</v>
      </c>
      <c r="DH434">
        <v>-1.6438899999999999E-2</v>
      </c>
      <c r="DI434">
        <v>3.8934E-3</v>
      </c>
      <c r="DJ434">
        <v>1.1029799999999999E-2</v>
      </c>
      <c r="DK434">
        <v>3.1634200000000001E-2</v>
      </c>
      <c r="DL434">
        <v>4.5131499999999998E-2</v>
      </c>
      <c r="DM434">
        <v>5.1289700000000001E-2</v>
      </c>
      <c r="DN434">
        <v>2.9389700000000001E-2</v>
      </c>
      <c r="DO434">
        <v>3.5306900000000002E-2</v>
      </c>
      <c r="DP434">
        <v>3.9937899999999998E-2</v>
      </c>
      <c r="DQ434">
        <v>1.9989900000000001E-2</v>
      </c>
      <c r="DR434">
        <v>3.7121700000000001E-2</v>
      </c>
      <c r="DS434">
        <v>1.1717999999999999E-2</v>
      </c>
      <c r="DT434">
        <v>3.1940000000000001E-4</v>
      </c>
      <c r="DU434">
        <v>6.7313E-3</v>
      </c>
      <c r="DV434">
        <v>3.1153900000000002E-2</v>
      </c>
      <c r="DW434">
        <v>3.9590399999999998E-2</v>
      </c>
      <c r="DX434">
        <v>2.2200299999999999E-2</v>
      </c>
      <c r="DY434">
        <v>1.3813600000000001E-2</v>
      </c>
      <c r="DZ434">
        <v>1.7092199999999998E-2</v>
      </c>
      <c r="EA434">
        <v>1.6250000000000001E-2</v>
      </c>
      <c r="EB434">
        <v>-2.8091000000000001E-3</v>
      </c>
      <c r="EC434">
        <v>2.6037E-3</v>
      </c>
      <c r="ED434">
        <v>-3.4897000000000001E-3</v>
      </c>
      <c r="EE434">
        <v>3.5314000000000001E-3</v>
      </c>
      <c r="EF434">
        <v>3.1410000000000001E-3</v>
      </c>
      <c r="EG434">
        <v>2.7530900000000001E-2</v>
      </c>
      <c r="EH434">
        <v>3.6483700000000001E-2</v>
      </c>
      <c r="EI434">
        <v>5.8769200000000001E-2</v>
      </c>
      <c r="EJ434">
        <v>7.24775E-2</v>
      </c>
      <c r="EK434">
        <v>7.7784699999999998E-2</v>
      </c>
      <c r="EL434">
        <v>5.2849500000000001E-2</v>
      </c>
      <c r="EM434">
        <v>5.6979599999999998E-2</v>
      </c>
      <c r="EN434">
        <v>5.7904999999999998E-2</v>
      </c>
      <c r="EO434">
        <v>3.8236800000000001E-2</v>
      </c>
      <c r="EP434">
        <v>5.3688800000000002E-2</v>
      </c>
      <c r="EQ434">
        <v>2.68369E-2</v>
      </c>
      <c r="ER434">
        <v>1.5229100000000001E-2</v>
      </c>
      <c r="ES434">
        <v>2.5415900000000002E-2</v>
      </c>
      <c r="ET434">
        <v>4.76952E-2</v>
      </c>
      <c r="EU434">
        <v>62.035910000000001</v>
      </c>
      <c r="EV434">
        <v>61.724440000000001</v>
      </c>
      <c r="EW434">
        <v>61.413589999999999</v>
      </c>
      <c r="EX434">
        <v>61.304850000000002</v>
      </c>
      <c r="EY434">
        <v>61.048819999999999</v>
      </c>
      <c r="EZ434">
        <v>60.822400000000002</v>
      </c>
      <c r="FA434">
        <v>60.91995</v>
      </c>
      <c r="FB434">
        <v>61.795439999999999</v>
      </c>
      <c r="FC434">
        <v>63.511650000000003</v>
      </c>
      <c r="FD434">
        <v>66.453569999999999</v>
      </c>
      <c r="FE434">
        <v>69.452449999999999</v>
      </c>
      <c r="FF434">
        <v>72.254099999999994</v>
      </c>
      <c r="FG434">
        <v>74.240870000000001</v>
      </c>
      <c r="FH434">
        <v>75.533209999999997</v>
      </c>
      <c r="FI434">
        <v>76.002039999999994</v>
      </c>
      <c r="FJ434">
        <v>75.597089999999994</v>
      </c>
      <c r="FK434">
        <v>74.798190000000005</v>
      </c>
      <c r="FL434">
        <v>73.446950000000001</v>
      </c>
      <c r="FM434">
        <v>71.616209999999995</v>
      </c>
      <c r="FN434">
        <v>69.047399999999996</v>
      </c>
      <c r="FO434">
        <v>66.181370000000001</v>
      </c>
      <c r="FP434">
        <v>64.169160000000005</v>
      </c>
      <c r="FQ434">
        <v>63.183909999999997</v>
      </c>
      <c r="FR434">
        <v>62.629950000000001</v>
      </c>
      <c r="FS434">
        <v>0.38572060000000002</v>
      </c>
      <c r="FT434">
        <v>1.4725800000000001E-2</v>
      </c>
      <c r="FU434">
        <v>2.8634400000000001E-2</v>
      </c>
    </row>
    <row r="435" spans="1:177" x14ac:dyDescent="0.2">
      <c r="A435" t="s">
        <v>226</v>
      </c>
      <c r="B435" t="s">
        <v>0</v>
      </c>
      <c r="C435" t="s">
        <v>274</v>
      </c>
      <c r="D435" s="32" t="s">
        <v>237</v>
      </c>
      <c r="E435" t="s">
        <v>220</v>
      </c>
      <c r="F435">
        <v>189</v>
      </c>
      <c r="G435">
        <v>0.2040207</v>
      </c>
      <c r="H435">
        <v>0.17614589999999999</v>
      </c>
      <c r="I435">
        <v>0.16931450000000001</v>
      </c>
      <c r="J435">
        <v>0.17792089999999999</v>
      </c>
      <c r="K435">
        <v>0.17013120000000001</v>
      </c>
      <c r="L435">
        <v>0.15609990000000001</v>
      </c>
      <c r="M435">
        <v>0.1389367</v>
      </c>
      <c r="N435">
        <v>8.5456400000000002E-2</v>
      </c>
      <c r="O435">
        <v>-4.7709300000000003E-2</v>
      </c>
      <c r="P435">
        <v>-0.22784769999999999</v>
      </c>
      <c r="Q435">
        <v>-0.41115350000000001</v>
      </c>
      <c r="R435">
        <v>-0.54700009999999999</v>
      </c>
      <c r="S435">
        <v>-0.61359330000000001</v>
      </c>
      <c r="T435">
        <v>-0.60456350000000003</v>
      </c>
      <c r="U435">
        <v>-0.54199070000000005</v>
      </c>
      <c r="V435">
        <v>-0.42596669999999998</v>
      </c>
      <c r="W435">
        <v>-0.25285669999999999</v>
      </c>
      <c r="X435">
        <v>-2.0389299999999999E-2</v>
      </c>
      <c r="Y435">
        <v>0.1606273</v>
      </c>
      <c r="Z435">
        <v>0.27421479999999998</v>
      </c>
      <c r="AA435">
        <v>0.30496719999999999</v>
      </c>
      <c r="AB435">
        <v>0.27871879999999999</v>
      </c>
      <c r="AC435">
        <v>0.2505792</v>
      </c>
      <c r="AD435">
        <v>0.2339859</v>
      </c>
      <c r="AE435">
        <v>-9.9070400000000003E-2</v>
      </c>
      <c r="AF435">
        <v>-0.10333589999999999</v>
      </c>
      <c r="AG435">
        <v>-7.6757500000000006E-2</v>
      </c>
      <c r="AH435">
        <v>-3.79957E-2</v>
      </c>
      <c r="AI435">
        <v>-2.5224699999999999E-2</v>
      </c>
      <c r="AJ435">
        <v>-2.65881E-2</v>
      </c>
      <c r="AK435">
        <v>-3.4224299999999999E-2</v>
      </c>
      <c r="AL435">
        <v>-3.2185900000000003E-2</v>
      </c>
      <c r="AM435">
        <v>-4.0939999999999997E-2</v>
      </c>
      <c r="AN435">
        <v>-2.7915599999999999E-2</v>
      </c>
      <c r="AO435">
        <v>-4.25788E-2</v>
      </c>
      <c r="AP435">
        <v>-3.6469399999999999E-2</v>
      </c>
      <c r="AQ435">
        <v>-3.5359399999999999E-2</v>
      </c>
      <c r="AR435">
        <v>-3.5550499999999999E-2</v>
      </c>
      <c r="AS435">
        <v>-2.7273200000000001E-2</v>
      </c>
      <c r="AT435">
        <v>-3.1428200000000003E-2</v>
      </c>
      <c r="AU435">
        <v>-2.81777E-2</v>
      </c>
      <c r="AV435">
        <v>-1.4185E-2</v>
      </c>
      <c r="AW435">
        <v>-1.9414600000000001E-2</v>
      </c>
      <c r="AX435">
        <v>-2.3622000000000001E-2</v>
      </c>
      <c r="AY435">
        <v>-3.2438700000000001E-2</v>
      </c>
      <c r="AZ435">
        <v>-4.15974E-2</v>
      </c>
      <c r="BA435">
        <v>-5.7394300000000002E-2</v>
      </c>
      <c r="BB435">
        <v>-2.74323E-2</v>
      </c>
      <c r="BC435">
        <v>-5.9744899999999997E-2</v>
      </c>
      <c r="BD435">
        <v>-6.5263199999999993E-2</v>
      </c>
      <c r="BE435">
        <v>-4.6832699999999998E-2</v>
      </c>
      <c r="BF435">
        <v>-1.91909E-2</v>
      </c>
      <c r="BG435">
        <v>-1.06704E-2</v>
      </c>
      <c r="BH435">
        <v>-1.7201899999999999E-2</v>
      </c>
      <c r="BI435">
        <v>-2.2999700000000001E-2</v>
      </c>
      <c r="BJ435">
        <v>-2.0509599999999999E-2</v>
      </c>
      <c r="BK435">
        <v>-2.37716E-2</v>
      </c>
      <c r="BL435">
        <v>-1.1549200000000001E-2</v>
      </c>
      <c r="BM435">
        <v>-2.3808699999999999E-2</v>
      </c>
      <c r="BN435">
        <v>-1.8270499999999999E-2</v>
      </c>
      <c r="BO435">
        <v>-1.63775E-2</v>
      </c>
      <c r="BP435">
        <v>-1.72742E-2</v>
      </c>
      <c r="BQ435">
        <v>-9.1496000000000008E-3</v>
      </c>
      <c r="BR435">
        <v>-1.3062000000000001E-2</v>
      </c>
      <c r="BS435">
        <v>-1.18082E-2</v>
      </c>
      <c r="BT435">
        <v>-1.4325E-3</v>
      </c>
      <c r="BU435">
        <v>-8.1819000000000006E-3</v>
      </c>
      <c r="BV435">
        <v>-1.0641299999999999E-2</v>
      </c>
      <c r="BW435">
        <v>-2.11281E-2</v>
      </c>
      <c r="BX435">
        <v>-3.1141700000000001E-2</v>
      </c>
      <c r="BY435">
        <v>-3.9798600000000003E-2</v>
      </c>
      <c r="BZ435">
        <v>-1.1429999999999999E-2</v>
      </c>
      <c r="CA435">
        <v>-3.2508200000000001E-2</v>
      </c>
      <c r="CB435">
        <v>-3.8894199999999997E-2</v>
      </c>
      <c r="CC435">
        <v>-2.6106799999999999E-2</v>
      </c>
      <c r="CD435">
        <v>-6.1668000000000001E-3</v>
      </c>
      <c r="CE435">
        <v>-5.9009999999999998E-4</v>
      </c>
      <c r="CF435">
        <v>-1.0701E-2</v>
      </c>
      <c r="CG435">
        <v>-1.5225499999999999E-2</v>
      </c>
      <c r="CH435">
        <v>-1.2422600000000001E-2</v>
      </c>
      <c r="CI435">
        <v>-1.18808E-2</v>
      </c>
      <c r="CJ435">
        <v>-2.139E-4</v>
      </c>
      <c r="CK435">
        <v>-1.08086E-2</v>
      </c>
      <c r="CL435">
        <v>-5.666E-3</v>
      </c>
      <c r="CM435">
        <v>-3.2307E-3</v>
      </c>
      <c r="CN435">
        <v>-4.6160999999999997E-3</v>
      </c>
      <c r="CO435">
        <v>3.4028000000000001E-3</v>
      </c>
      <c r="CP435">
        <v>-3.4160000000000001E-4</v>
      </c>
      <c r="CQ435">
        <v>-4.707E-4</v>
      </c>
      <c r="CR435">
        <v>7.3997999999999998E-3</v>
      </c>
      <c r="CS435">
        <v>-4.0220000000000002E-4</v>
      </c>
      <c r="CT435">
        <v>-1.6509000000000001E-3</v>
      </c>
      <c r="CU435">
        <v>-1.3294500000000001E-2</v>
      </c>
      <c r="CV435">
        <v>-2.3900100000000001E-2</v>
      </c>
      <c r="CW435">
        <v>-2.7611799999999999E-2</v>
      </c>
      <c r="CX435">
        <v>-3.4680000000000003E-4</v>
      </c>
      <c r="CY435">
        <v>-5.2715000000000001E-3</v>
      </c>
      <c r="CZ435">
        <v>-1.25252E-2</v>
      </c>
      <c r="DA435">
        <v>-5.3810000000000004E-3</v>
      </c>
      <c r="DB435">
        <v>6.8573999999999996E-3</v>
      </c>
      <c r="DC435">
        <v>9.4902000000000007E-3</v>
      </c>
      <c r="DD435">
        <v>-4.2001E-3</v>
      </c>
      <c r="DE435">
        <v>-7.4513000000000001E-3</v>
      </c>
      <c r="DF435">
        <v>-4.3356000000000002E-3</v>
      </c>
      <c r="DG435" s="74">
        <v>1.0000000000000001E-5</v>
      </c>
      <c r="DH435">
        <v>1.1121499999999999E-2</v>
      </c>
      <c r="DI435">
        <v>2.1914999999999999E-3</v>
      </c>
      <c r="DJ435">
        <v>6.9385000000000002E-3</v>
      </c>
      <c r="DK435">
        <v>9.9162E-3</v>
      </c>
      <c r="DL435">
        <v>8.0420000000000005E-3</v>
      </c>
      <c r="DM435">
        <v>1.5955199999999999E-2</v>
      </c>
      <c r="DN435">
        <v>1.2378800000000001E-2</v>
      </c>
      <c r="DO435">
        <v>1.08667E-2</v>
      </c>
      <c r="DP435">
        <v>1.6232099999999999E-2</v>
      </c>
      <c r="DQ435">
        <v>7.3775000000000004E-3</v>
      </c>
      <c r="DR435">
        <v>7.3394999999999997E-3</v>
      </c>
      <c r="DS435">
        <v>-5.4608E-3</v>
      </c>
      <c r="DT435">
        <v>-1.6658599999999999E-2</v>
      </c>
      <c r="DU435">
        <v>-1.5425100000000001E-2</v>
      </c>
      <c r="DV435">
        <v>1.0736300000000001E-2</v>
      </c>
      <c r="DW435">
        <v>3.4053899999999998E-2</v>
      </c>
      <c r="DX435">
        <v>2.5547500000000001E-2</v>
      </c>
      <c r="DY435">
        <v>2.45439E-2</v>
      </c>
      <c r="DZ435">
        <v>2.56622E-2</v>
      </c>
      <c r="EA435">
        <v>2.40445E-2</v>
      </c>
      <c r="EB435">
        <v>5.1860999999999999E-3</v>
      </c>
      <c r="EC435">
        <v>3.7734000000000001E-3</v>
      </c>
      <c r="ED435">
        <v>7.3407000000000003E-3</v>
      </c>
      <c r="EE435">
        <v>1.7178499999999999E-2</v>
      </c>
      <c r="EF435">
        <v>2.74878E-2</v>
      </c>
      <c r="EG435">
        <v>2.09616E-2</v>
      </c>
      <c r="EH435">
        <v>2.5137400000000001E-2</v>
      </c>
      <c r="EI435">
        <v>2.8898099999999999E-2</v>
      </c>
      <c r="EJ435">
        <v>2.6318299999999999E-2</v>
      </c>
      <c r="EK435">
        <v>3.4078799999999999E-2</v>
      </c>
      <c r="EL435">
        <v>3.0745100000000001E-2</v>
      </c>
      <c r="EM435">
        <v>2.7236199999999999E-2</v>
      </c>
      <c r="EN435">
        <v>2.8984599999999999E-2</v>
      </c>
      <c r="EO435">
        <v>1.8610100000000001E-2</v>
      </c>
      <c r="EP435">
        <v>2.03202E-2</v>
      </c>
      <c r="EQ435">
        <v>5.8497999999999996E-3</v>
      </c>
      <c r="ER435">
        <v>-6.2028999999999999E-3</v>
      </c>
      <c r="ES435">
        <v>2.1706E-3</v>
      </c>
      <c r="ET435">
        <v>2.6738700000000001E-2</v>
      </c>
      <c r="EU435">
        <v>62.783639999999998</v>
      </c>
      <c r="EV435">
        <v>62.563789999999997</v>
      </c>
      <c r="EW435">
        <v>62.343940000000003</v>
      </c>
      <c r="EX435">
        <v>62.319310000000002</v>
      </c>
      <c r="EY435">
        <v>62.160350000000001</v>
      </c>
      <c r="EZ435">
        <v>62.048340000000003</v>
      </c>
      <c r="FA435">
        <v>62.084589999999999</v>
      </c>
      <c r="FB435">
        <v>62.776899999999998</v>
      </c>
      <c r="FC435">
        <v>64.040899999999993</v>
      </c>
      <c r="FD435">
        <v>66.443179999999998</v>
      </c>
      <c r="FE435">
        <v>69.061580000000006</v>
      </c>
      <c r="FF435">
        <v>71.081109999999995</v>
      </c>
      <c r="FG435">
        <v>72.386250000000004</v>
      </c>
      <c r="FH435">
        <v>73.303510000000003</v>
      </c>
      <c r="FI435">
        <v>73.538460000000001</v>
      </c>
      <c r="FJ435">
        <v>73.330240000000003</v>
      </c>
      <c r="FK435">
        <v>72.439689999999999</v>
      </c>
      <c r="FL435">
        <v>71.229380000000006</v>
      </c>
      <c r="FM435">
        <v>69.60284</v>
      </c>
      <c r="FN435">
        <v>67.626300000000001</v>
      </c>
      <c r="FO435">
        <v>65.521730000000005</v>
      </c>
      <c r="FP435">
        <v>64.18871</v>
      </c>
      <c r="FQ435">
        <v>63.56194</v>
      </c>
      <c r="FR435">
        <v>63.192189999999997</v>
      </c>
      <c r="FS435">
        <v>0.16644110000000001</v>
      </c>
      <c r="FT435">
        <v>6.3543000000000002E-3</v>
      </c>
      <c r="FU435">
        <v>1.2356000000000001E-2</v>
      </c>
    </row>
    <row r="436" spans="1:177" x14ac:dyDescent="0.2">
      <c r="A436" t="s">
        <v>226</v>
      </c>
      <c r="B436" t="s">
        <v>0</v>
      </c>
      <c r="C436" t="s">
        <v>274</v>
      </c>
      <c r="D436" s="32" t="s">
        <v>237</v>
      </c>
      <c r="E436" t="s">
        <v>221</v>
      </c>
      <c r="F436">
        <v>249</v>
      </c>
      <c r="G436">
        <v>0.27249709999999999</v>
      </c>
      <c r="H436">
        <v>0.2463263</v>
      </c>
      <c r="I436">
        <v>0.22216820000000001</v>
      </c>
      <c r="J436">
        <v>0.20740649999999999</v>
      </c>
      <c r="K436">
        <v>0.20349800000000001</v>
      </c>
      <c r="L436">
        <v>0.20416780000000001</v>
      </c>
      <c r="M436">
        <v>0.18710370000000001</v>
      </c>
      <c r="N436">
        <v>6.8934599999999999E-2</v>
      </c>
      <c r="O436">
        <v>-0.16128300000000001</v>
      </c>
      <c r="P436">
        <v>-0.45078249999999997</v>
      </c>
      <c r="Q436">
        <v>-0.64009210000000005</v>
      </c>
      <c r="R436">
        <v>-0.75911989999999996</v>
      </c>
      <c r="S436">
        <v>-0.78518279999999996</v>
      </c>
      <c r="T436">
        <v>-0.74976640000000006</v>
      </c>
      <c r="U436">
        <v>-0.65806629999999999</v>
      </c>
      <c r="V436">
        <v>-0.51359270000000001</v>
      </c>
      <c r="W436">
        <v>-0.26817790000000002</v>
      </c>
      <c r="X436">
        <v>2.7099700000000001E-2</v>
      </c>
      <c r="Y436">
        <v>0.2576814</v>
      </c>
      <c r="Z436">
        <v>0.39892119999999998</v>
      </c>
      <c r="AA436">
        <v>0.42407299999999998</v>
      </c>
      <c r="AB436">
        <v>0.39720070000000002</v>
      </c>
      <c r="AC436">
        <v>0.35284850000000001</v>
      </c>
      <c r="AD436">
        <v>0.30480210000000002</v>
      </c>
      <c r="AE436">
        <v>-6.7346999999999997E-3</v>
      </c>
      <c r="AF436">
        <v>-1.9968199999999998E-2</v>
      </c>
      <c r="AG436">
        <v>-2.42004E-2</v>
      </c>
      <c r="AH436">
        <v>-1.5886899999999999E-2</v>
      </c>
      <c r="AI436">
        <v>-1.6009499999999999E-2</v>
      </c>
      <c r="AJ436">
        <v>-2.0958899999999999E-2</v>
      </c>
      <c r="AK436">
        <v>-1.3003300000000001E-2</v>
      </c>
      <c r="AL436">
        <v>-3.29109E-2</v>
      </c>
      <c r="AM436">
        <v>-3.4805200000000001E-2</v>
      </c>
      <c r="AN436">
        <v>-4.7065700000000002E-2</v>
      </c>
      <c r="AO436">
        <v>-2.9550300000000002E-2</v>
      </c>
      <c r="AP436">
        <v>-3.2200399999999997E-2</v>
      </c>
      <c r="AQ436">
        <v>-1.9038800000000002E-2</v>
      </c>
      <c r="AR436">
        <v>-7.1270999999999999E-3</v>
      </c>
      <c r="AS436">
        <v>-5.4028000000000001E-3</v>
      </c>
      <c r="AT436">
        <v>-1.3780499999999999E-2</v>
      </c>
      <c r="AU436">
        <v>-5.9161999999999999E-3</v>
      </c>
      <c r="AV436">
        <v>-1.3412999999999999E-3</v>
      </c>
      <c r="AW436">
        <v>-1.5144100000000001E-2</v>
      </c>
      <c r="AX436">
        <v>5.5352999999999999E-3</v>
      </c>
      <c r="AY436">
        <v>-6.7222000000000002E-3</v>
      </c>
      <c r="AZ436">
        <v>-9.3630999999999992E-3</v>
      </c>
      <c r="BA436">
        <v>-2.3846000000000002E-3</v>
      </c>
      <c r="BB436">
        <v>2.7039999999999998E-3</v>
      </c>
      <c r="BC436">
        <v>1.9597999999999998E-3</v>
      </c>
      <c r="BD436">
        <v>-9.5040999999999997E-3</v>
      </c>
      <c r="BE436">
        <v>-1.49444E-2</v>
      </c>
      <c r="BF436">
        <v>-9.8233000000000001E-3</v>
      </c>
      <c r="BG436">
        <v>-9.9769000000000004E-3</v>
      </c>
      <c r="BH436">
        <v>-1.4739500000000001E-2</v>
      </c>
      <c r="BI436">
        <v>-7.3717000000000001E-3</v>
      </c>
      <c r="BJ436">
        <v>-2.2964999999999999E-2</v>
      </c>
      <c r="BK436">
        <v>-2.3840199999999999E-2</v>
      </c>
      <c r="BL436">
        <v>-3.4528299999999998E-2</v>
      </c>
      <c r="BM436">
        <v>-1.3659299999999999E-2</v>
      </c>
      <c r="BN436">
        <v>-1.3887500000000001E-2</v>
      </c>
      <c r="BO436">
        <v>6.7230000000000002E-4</v>
      </c>
      <c r="BP436">
        <v>1.3101099999999999E-2</v>
      </c>
      <c r="BQ436">
        <v>1.3939099999999999E-2</v>
      </c>
      <c r="BR436">
        <v>2.0644999999999999E-3</v>
      </c>
      <c r="BS436">
        <v>9.0337000000000004E-3</v>
      </c>
      <c r="BT436">
        <v>1.14886E-2</v>
      </c>
      <c r="BU436">
        <v>-1.3399E-3</v>
      </c>
      <c r="BV436">
        <v>1.6708299999999999E-2</v>
      </c>
      <c r="BW436">
        <v>3.8268E-3</v>
      </c>
      <c r="BX436">
        <v>1.2695E-3</v>
      </c>
      <c r="BY436">
        <v>7.6444E-3</v>
      </c>
      <c r="BZ436">
        <v>1.1520000000000001E-2</v>
      </c>
      <c r="CA436">
        <v>7.9816000000000002E-3</v>
      </c>
      <c r="CB436">
        <v>-2.2566000000000001E-3</v>
      </c>
      <c r="CC436">
        <v>-8.5337999999999994E-3</v>
      </c>
      <c r="CD436">
        <v>-5.6236999999999997E-3</v>
      </c>
      <c r="CE436">
        <v>-5.7987000000000004E-3</v>
      </c>
      <c r="CF436">
        <v>-1.0431899999999999E-2</v>
      </c>
      <c r="CG436">
        <v>-3.4713000000000001E-3</v>
      </c>
      <c r="CH436">
        <v>-1.6076500000000001E-2</v>
      </c>
      <c r="CI436">
        <v>-1.6245900000000001E-2</v>
      </c>
      <c r="CJ436">
        <v>-2.5844900000000001E-2</v>
      </c>
      <c r="CK436">
        <v>-2.6532999999999999E-3</v>
      </c>
      <c r="CL436">
        <v>-1.204E-3</v>
      </c>
      <c r="CM436">
        <v>1.4324099999999999E-2</v>
      </c>
      <c r="CN436">
        <v>2.7111099999999999E-2</v>
      </c>
      <c r="CO436">
        <v>2.73352E-2</v>
      </c>
      <c r="CP436">
        <v>1.30387E-2</v>
      </c>
      <c r="CQ436">
        <v>1.9387999999999999E-2</v>
      </c>
      <c r="CR436">
        <v>2.03745E-2</v>
      </c>
      <c r="CS436">
        <v>8.2208000000000003E-3</v>
      </c>
      <c r="CT436">
        <v>2.4446599999999999E-2</v>
      </c>
      <c r="CU436">
        <v>1.1133000000000001E-2</v>
      </c>
      <c r="CV436">
        <v>8.6336999999999994E-3</v>
      </c>
      <c r="CW436">
        <v>1.45904E-2</v>
      </c>
      <c r="CX436">
        <v>1.7625999999999999E-2</v>
      </c>
      <c r="CY436">
        <v>1.40035E-2</v>
      </c>
      <c r="CZ436">
        <v>4.9908000000000001E-3</v>
      </c>
      <c r="DA436">
        <v>-2.1232E-3</v>
      </c>
      <c r="DB436">
        <v>-1.4241E-3</v>
      </c>
      <c r="DC436">
        <v>-1.6206E-3</v>
      </c>
      <c r="DD436">
        <v>-6.1243000000000001E-3</v>
      </c>
      <c r="DE436">
        <v>4.2900000000000002E-4</v>
      </c>
      <c r="DF436">
        <v>-9.188E-3</v>
      </c>
      <c r="DG436">
        <v>-8.6516000000000006E-3</v>
      </c>
      <c r="DH436">
        <v>-1.7161599999999999E-2</v>
      </c>
      <c r="DI436">
        <v>8.3528000000000005E-3</v>
      </c>
      <c r="DJ436">
        <v>1.14795E-2</v>
      </c>
      <c r="DK436">
        <v>2.7975900000000001E-2</v>
      </c>
      <c r="DL436">
        <v>4.1121100000000001E-2</v>
      </c>
      <c r="DM436">
        <v>4.0731400000000001E-2</v>
      </c>
      <c r="DN436">
        <v>2.40129E-2</v>
      </c>
      <c r="DO436">
        <v>2.9742299999999999E-2</v>
      </c>
      <c r="DP436">
        <v>2.9260399999999999E-2</v>
      </c>
      <c r="DQ436">
        <v>1.7781600000000002E-2</v>
      </c>
      <c r="DR436">
        <v>3.2184999999999998E-2</v>
      </c>
      <c r="DS436">
        <v>1.8439199999999999E-2</v>
      </c>
      <c r="DT436">
        <v>1.59978E-2</v>
      </c>
      <c r="DU436">
        <v>2.15365E-2</v>
      </c>
      <c r="DV436">
        <v>2.37319E-2</v>
      </c>
      <c r="DW436">
        <v>2.2697999999999999E-2</v>
      </c>
      <c r="DX436">
        <v>1.5454900000000001E-2</v>
      </c>
      <c r="DY436">
        <v>7.1326999999999996E-3</v>
      </c>
      <c r="DZ436">
        <v>4.6395000000000004E-3</v>
      </c>
      <c r="EA436">
        <v>4.4120000000000001E-3</v>
      </c>
      <c r="EB436">
        <v>9.5199999999999997E-5</v>
      </c>
      <c r="EC436">
        <v>6.0606000000000002E-3</v>
      </c>
      <c r="ED436">
        <v>7.5779999999999999E-4</v>
      </c>
      <c r="EE436">
        <v>2.3134000000000002E-3</v>
      </c>
      <c r="EF436">
        <v>-4.6242000000000002E-3</v>
      </c>
      <c r="EG436">
        <v>2.4243799999999999E-2</v>
      </c>
      <c r="EH436">
        <v>2.97924E-2</v>
      </c>
      <c r="EI436">
        <v>4.7686899999999997E-2</v>
      </c>
      <c r="EJ436">
        <v>6.1349399999999998E-2</v>
      </c>
      <c r="EK436">
        <v>6.0073300000000003E-2</v>
      </c>
      <c r="EL436">
        <v>3.9857799999999999E-2</v>
      </c>
      <c r="EM436">
        <v>4.4692299999999997E-2</v>
      </c>
      <c r="EN436">
        <v>4.2090200000000001E-2</v>
      </c>
      <c r="EO436">
        <v>3.1585799999999997E-2</v>
      </c>
      <c r="EP436">
        <v>4.3358000000000001E-2</v>
      </c>
      <c r="EQ436">
        <v>2.8988199999999999E-2</v>
      </c>
      <c r="ER436">
        <v>2.6630399999999999E-2</v>
      </c>
      <c r="ES436">
        <v>3.1565500000000003E-2</v>
      </c>
      <c r="ET436">
        <v>3.2548000000000001E-2</v>
      </c>
      <c r="EU436">
        <v>61.453870000000002</v>
      </c>
      <c r="EV436">
        <v>61.071089999999998</v>
      </c>
      <c r="EW436">
        <v>60.689399999999999</v>
      </c>
      <c r="EX436">
        <v>60.515189999999997</v>
      </c>
      <c r="EY436">
        <v>60.183610000000002</v>
      </c>
      <c r="EZ436">
        <v>59.868130000000001</v>
      </c>
      <c r="FA436">
        <v>60.013390000000001</v>
      </c>
      <c r="FB436">
        <v>61.031480000000002</v>
      </c>
      <c r="FC436">
        <v>63.099670000000003</v>
      </c>
      <c r="FD436">
        <v>66.461650000000006</v>
      </c>
      <c r="FE436">
        <v>69.756690000000006</v>
      </c>
      <c r="FF436">
        <v>73.167150000000007</v>
      </c>
      <c r="FG436">
        <v>75.684520000000006</v>
      </c>
      <c r="FH436">
        <v>77.268810000000002</v>
      </c>
      <c r="FI436">
        <v>77.919690000000003</v>
      </c>
      <c r="FJ436">
        <v>77.361609999999999</v>
      </c>
      <c r="FK436">
        <v>76.634050000000002</v>
      </c>
      <c r="FL436">
        <v>75.173119999999997</v>
      </c>
      <c r="FM436">
        <v>73.183430000000001</v>
      </c>
      <c r="FN436">
        <v>70.153580000000005</v>
      </c>
      <c r="FO436">
        <v>66.694820000000007</v>
      </c>
      <c r="FP436">
        <v>64.153949999999995</v>
      </c>
      <c r="FQ436">
        <v>62.889650000000003</v>
      </c>
      <c r="FR436">
        <v>62.192300000000003</v>
      </c>
      <c r="FS436">
        <v>0.21927959999999999</v>
      </c>
      <c r="FT436">
        <v>8.3715000000000005E-3</v>
      </c>
      <c r="FU436">
        <v>1.6278500000000001E-2</v>
      </c>
    </row>
    <row r="437" spans="1:177" x14ac:dyDescent="0.2">
      <c r="A437" t="s">
        <v>226</v>
      </c>
      <c r="B437" t="s">
        <v>0</v>
      </c>
      <c r="C437" t="s">
        <v>274</v>
      </c>
      <c r="D437" s="32" t="s">
        <v>238</v>
      </c>
      <c r="E437" t="s">
        <v>219</v>
      </c>
      <c r="F437">
        <v>453</v>
      </c>
      <c r="G437">
        <v>0.3459681</v>
      </c>
      <c r="H437">
        <v>0.28699520000000001</v>
      </c>
      <c r="I437">
        <v>0.42234860000000002</v>
      </c>
      <c r="J437">
        <v>0.44167299999999998</v>
      </c>
      <c r="K437">
        <v>0.46423510000000001</v>
      </c>
      <c r="L437">
        <v>0.44755640000000002</v>
      </c>
      <c r="M437">
        <v>0.52430069999999995</v>
      </c>
      <c r="N437">
        <v>0.320658</v>
      </c>
      <c r="O437">
        <v>-0.1280432</v>
      </c>
      <c r="P437">
        <v>-0.53465499999999999</v>
      </c>
      <c r="Q437">
        <v>-0.83542620000000001</v>
      </c>
      <c r="R437">
        <v>-1.0913310000000001</v>
      </c>
      <c r="S437">
        <v>-1.187462</v>
      </c>
      <c r="T437">
        <v>-1.1488670000000001</v>
      </c>
      <c r="U437">
        <v>-0.94425060000000005</v>
      </c>
      <c r="V437">
        <v>-0.65132979999999996</v>
      </c>
      <c r="W437">
        <v>-0.29199760000000002</v>
      </c>
      <c r="X437">
        <v>0.18028959999999999</v>
      </c>
      <c r="Y437">
        <v>0.54554559999999996</v>
      </c>
      <c r="Z437">
        <v>0.66947970000000001</v>
      </c>
      <c r="AA437">
        <v>0.67710610000000004</v>
      </c>
      <c r="AB437">
        <v>0.63143000000000005</v>
      </c>
      <c r="AC437">
        <v>0.51455300000000004</v>
      </c>
      <c r="AD437">
        <v>0.48597750000000001</v>
      </c>
      <c r="AE437">
        <v>-0.19233330000000001</v>
      </c>
      <c r="AF437">
        <v>-0.27268219999999999</v>
      </c>
      <c r="AG437">
        <v>-0.18342230000000001</v>
      </c>
      <c r="AH437">
        <v>-4.8837899999999997E-2</v>
      </c>
      <c r="AI437" s="74">
        <v>8.8797000000000008E-3</v>
      </c>
      <c r="AJ437">
        <v>-2.0563999999999999E-2</v>
      </c>
      <c r="AK437">
        <v>9.7909999999999994E-3</v>
      </c>
      <c r="AL437">
        <v>-4.2761500000000001E-2</v>
      </c>
      <c r="AM437">
        <v>-9.4041200000000005E-2</v>
      </c>
      <c r="AN437">
        <v>-4.777E-2</v>
      </c>
      <c r="AO437">
        <v>3.7721900000000003E-2</v>
      </c>
      <c r="AP437">
        <v>3.2973700000000002E-2</v>
      </c>
      <c r="AQ437">
        <v>5.3681E-2</v>
      </c>
      <c r="AR437">
        <v>5.16888E-2</v>
      </c>
      <c r="AS437">
        <v>4.0881300000000002E-2</v>
      </c>
      <c r="AT437">
        <v>4.3743999999999996E-3</v>
      </c>
      <c r="AU437">
        <v>-4.8068600000000003E-2</v>
      </c>
      <c r="AV437">
        <v>-6.6603099999999998E-2</v>
      </c>
      <c r="AW437">
        <v>-4.9937200000000001E-2</v>
      </c>
      <c r="AX437">
        <v>-2.8868700000000001E-2</v>
      </c>
      <c r="AY437">
        <v>-4.1826200000000001E-2</v>
      </c>
      <c r="AZ437">
        <v>-5.5182299999999997E-2</v>
      </c>
      <c r="BA437">
        <v>-0.16812260000000001</v>
      </c>
      <c r="BB437">
        <v>-0.1096868</v>
      </c>
      <c r="BC437">
        <v>-0.14476349999999999</v>
      </c>
      <c r="BD437">
        <v>-0.2054667</v>
      </c>
      <c r="BE437">
        <v>-8.1348699999999996E-2</v>
      </c>
      <c r="BF437">
        <v>-3.6373E-3</v>
      </c>
      <c r="BG437">
        <v>3.7349500000000001E-2</v>
      </c>
      <c r="BH437">
        <v>4.2123000000000004E-3</v>
      </c>
      <c r="BI437">
        <v>3.4113499999999998E-2</v>
      </c>
      <c r="BJ437">
        <v>-1.7636099999999998E-2</v>
      </c>
      <c r="BK437">
        <v>-5.8742099999999998E-2</v>
      </c>
      <c r="BL437">
        <v>-1.8663900000000001E-2</v>
      </c>
      <c r="BM437">
        <v>5.8989399999999997E-2</v>
      </c>
      <c r="BN437">
        <v>5.8817099999999997E-2</v>
      </c>
      <c r="BO437">
        <v>8.2979800000000006E-2</v>
      </c>
      <c r="BP437">
        <v>8.6081500000000005E-2</v>
      </c>
      <c r="BQ437">
        <v>7.1595000000000006E-2</v>
      </c>
      <c r="BR437">
        <v>3.72479E-2</v>
      </c>
      <c r="BS437">
        <v>-9.6684000000000006E-3</v>
      </c>
      <c r="BT437">
        <v>-2.77495E-2</v>
      </c>
      <c r="BU437" s="74">
        <v>-1.22141E-2</v>
      </c>
      <c r="BV437">
        <v>-2.1339000000000002E-3</v>
      </c>
      <c r="BW437">
        <v>-7.3841000000000002E-3</v>
      </c>
      <c r="BX437">
        <v>-1.5418299999999999E-2</v>
      </c>
      <c r="BY437">
        <v>-8.8567699999999999E-2</v>
      </c>
      <c r="BZ437">
        <v>-3.3786099999999999E-2</v>
      </c>
      <c r="CA437">
        <v>-0.1118167</v>
      </c>
      <c r="CB437">
        <v>-0.15891350000000001</v>
      </c>
      <c r="CC437">
        <v>-1.0652699999999999E-2</v>
      </c>
      <c r="CD437">
        <v>2.7668499999999999E-2</v>
      </c>
      <c r="CE437">
        <v>5.7067600000000003E-2</v>
      </c>
      <c r="CF437">
        <v>2.13723E-2</v>
      </c>
      <c r="CG437">
        <v>5.0959200000000003E-2</v>
      </c>
      <c r="CH437">
        <v>-2.343E-4</v>
      </c>
      <c r="CI437">
        <v>-3.4293999999999998E-2</v>
      </c>
      <c r="CJ437">
        <v>1.4947999999999999E-3</v>
      </c>
      <c r="CK437">
        <v>7.3719199999999999E-2</v>
      </c>
      <c r="CL437">
        <v>7.6716199999999998E-2</v>
      </c>
      <c r="CM437">
        <v>0.10327210000000001</v>
      </c>
      <c r="CN437">
        <v>0.10990179999999999</v>
      </c>
      <c r="CO437">
        <v>9.2867199999999997E-2</v>
      </c>
      <c r="CP437">
        <v>6.0015899999999997E-2</v>
      </c>
      <c r="CQ437">
        <v>1.6927500000000002E-2</v>
      </c>
      <c r="CR437">
        <v>-8.3960000000000003E-4</v>
      </c>
      <c r="CS437">
        <v>1.3912799999999999E-2</v>
      </c>
      <c r="CT437">
        <v>1.6382600000000001E-2</v>
      </c>
      <c r="CU437">
        <v>1.64704E-2</v>
      </c>
      <c r="CV437">
        <v>1.21221E-2</v>
      </c>
      <c r="CW437">
        <v>-3.3468199999999997E-2</v>
      </c>
      <c r="CX437">
        <v>1.8782500000000001E-2</v>
      </c>
      <c r="CY437">
        <v>-7.8869999999999996E-2</v>
      </c>
      <c r="CZ437">
        <v>-0.11236019999999999</v>
      </c>
      <c r="DA437">
        <v>6.0043199999999998E-2</v>
      </c>
      <c r="DB437">
        <v>5.89743E-2</v>
      </c>
      <c r="DC437">
        <v>7.6785699999999998E-2</v>
      </c>
      <c r="DD437">
        <v>3.8532400000000001E-2</v>
      </c>
      <c r="DE437">
        <v>6.7804900000000001E-2</v>
      </c>
      <c r="DF437">
        <v>1.7167499999999999E-2</v>
      </c>
      <c r="DG437">
        <v>-9.8460000000000006E-3</v>
      </c>
      <c r="DH437">
        <v>2.1653599999999999E-2</v>
      </c>
      <c r="DI437">
        <v>8.8449E-2</v>
      </c>
      <c r="DJ437">
        <v>9.4615199999999997E-2</v>
      </c>
      <c r="DK437">
        <v>0.1235644</v>
      </c>
      <c r="DL437">
        <v>0.13372210000000001</v>
      </c>
      <c r="DM437">
        <v>0.1141394</v>
      </c>
      <c r="DN437">
        <v>8.2783999999999996E-2</v>
      </c>
      <c r="DO437">
        <v>4.3523300000000001E-2</v>
      </c>
      <c r="DP437">
        <v>2.6070300000000001E-2</v>
      </c>
      <c r="DQ437">
        <v>4.0039600000000002E-2</v>
      </c>
      <c r="DR437">
        <v>3.4899100000000002E-2</v>
      </c>
      <c r="DS437">
        <v>4.0324899999999997E-2</v>
      </c>
      <c r="DT437">
        <v>3.9662500000000003E-2</v>
      </c>
      <c r="DU437">
        <v>2.1631299999999999E-2</v>
      </c>
      <c r="DV437">
        <v>7.1350999999999998E-2</v>
      </c>
      <c r="DW437">
        <v>-3.1300099999999997E-2</v>
      </c>
      <c r="DX437">
        <v>-4.5144799999999999E-2</v>
      </c>
      <c r="DY437">
        <v>0.16211680000000001</v>
      </c>
      <c r="DZ437">
        <v>0.104175</v>
      </c>
      <c r="EA437">
        <v>0.1052555</v>
      </c>
      <c r="EB437">
        <v>6.3308699999999996E-2</v>
      </c>
      <c r="EC437">
        <v>9.2127399999999998E-2</v>
      </c>
      <c r="ED437">
        <v>4.2292900000000001E-2</v>
      </c>
      <c r="EE437">
        <v>2.5453099999999999E-2</v>
      </c>
      <c r="EF437">
        <v>5.0759600000000002E-2</v>
      </c>
      <c r="EG437">
        <v>0.10971649999999999</v>
      </c>
      <c r="EH437">
        <v>0.1204586</v>
      </c>
      <c r="EI437">
        <v>0.1528632</v>
      </c>
      <c r="EJ437">
        <v>0.16811480000000001</v>
      </c>
      <c r="EK437">
        <v>0.14485310000000001</v>
      </c>
      <c r="EL437">
        <v>0.1156575</v>
      </c>
      <c r="EM437">
        <v>8.1923599999999999E-2</v>
      </c>
      <c r="EN437">
        <v>6.4923900000000007E-2</v>
      </c>
      <c r="EO437">
        <v>7.7762700000000004E-2</v>
      </c>
      <c r="EP437">
        <v>6.1633899999999998E-2</v>
      </c>
      <c r="EQ437">
        <v>7.4767E-2</v>
      </c>
      <c r="ER437">
        <v>7.9426499999999997E-2</v>
      </c>
      <c r="ES437">
        <v>0.1011862</v>
      </c>
      <c r="ET437">
        <v>0.14725170000000001</v>
      </c>
      <c r="EU437">
        <v>52.349240000000002</v>
      </c>
      <c r="EV437">
        <v>51.893810000000002</v>
      </c>
      <c r="EW437">
        <v>51.26323</v>
      </c>
      <c r="EX437">
        <v>50.586649999999999</v>
      </c>
      <c r="EY437">
        <v>50.2791</v>
      </c>
      <c r="EZ437">
        <v>50.000880000000002</v>
      </c>
      <c r="FA437">
        <v>49.621630000000003</v>
      </c>
      <c r="FB437">
        <v>49.854649999999999</v>
      </c>
      <c r="FC437">
        <v>53.240139999999997</v>
      </c>
      <c r="FD437">
        <v>57.800289999999997</v>
      </c>
      <c r="FE437">
        <v>61.869169999999997</v>
      </c>
      <c r="FF437">
        <v>65.114760000000004</v>
      </c>
      <c r="FG437">
        <v>67.091769999999997</v>
      </c>
      <c r="FH437">
        <v>67.860690000000005</v>
      </c>
      <c r="FI437">
        <v>68.206819999999993</v>
      </c>
      <c r="FJ437">
        <v>67.779830000000004</v>
      </c>
      <c r="FK437">
        <v>66.593379999999996</v>
      </c>
      <c r="FL437">
        <v>64.994829999999993</v>
      </c>
      <c r="FM437">
        <v>62.546999999999997</v>
      </c>
      <c r="FN437">
        <v>60.122259999999997</v>
      </c>
      <c r="FO437">
        <v>58.289720000000003</v>
      </c>
      <c r="FP437">
        <v>56.836730000000003</v>
      </c>
      <c r="FQ437">
        <v>55.735219999999998</v>
      </c>
      <c r="FR437">
        <v>54.624940000000002</v>
      </c>
      <c r="FS437">
        <v>0.62736210000000003</v>
      </c>
      <c r="FT437">
        <v>2.6322600000000002E-2</v>
      </c>
      <c r="FU437">
        <v>4.2900800000000003E-2</v>
      </c>
    </row>
    <row r="438" spans="1:177" x14ac:dyDescent="0.2">
      <c r="A438" t="s">
        <v>226</v>
      </c>
      <c r="B438" t="s">
        <v>0</v>
      </c>
      <c r="C438" t="s">
        <v>274</v>
      </c>
      <c r="D438" s="32" t="s">
        <v>238</v>
      </c>
      <c r="E438" t="s">
        <v>220</v>
      </c>
      <c r="F438">
        <v>198</v>
      </c>
      <c r="G438">
        <v>0.1957767</v>
      </c>
      <c r="H438">
        <v>0.18510499999999999</v>
      </c>
      <c r="I438">
        <v>0.1699725</v>
      </c>
      <c r="J438">
        <v>0.18316099999999999</v>
      </c>
      <c r="K438">
        <v>0.1981115</v>
      </c>
      <c r="L438">
        <v>0.16211010000000001</v>
      </c>
      <c r="M438">
        <v>0.2256473</v>
      </c>
      <c r="N438">
        <v>0.1529394</v>
      </c>
      <c r="O438">
        <v>-8.2985600000000007E-2</v>
      </c>
      <c r="P438">
        <v>-0.24280350000000001</v>
      </c>
      <c r="Q438">
        <v>-0.37597649999999999</v>
      </c>
      <c r="R438">
        <v>-0.53279719999999997</v>
      </c>
      <c r="S438">
        <v>-0.56491930000000001</v>
      </c>
      <c r="T438">
        <v>-0.54417910000000003</v>
      </c>
      <c r="U438">
        <v>-0.45769270000000001</v>
      </c>
      <c r="V438">
        <v>-0.31501839999999998</v>
      </c>
      <c r="W438">
        <v>-0.1897798</v>
      </c>
      <c r="X438">
        <v>4.3481800000000001E-2</v>
      </c>
      <c r="Y438">
        <v>0.2285324</v>
      </c>
      <c r="Z438">
        <v>0.292765</v>
      </c>
      <c r="AA438">
        <v>0.28930470000000003</v>
      </c>
      <c r="AB438">
        <v>0.25733919999999999</v>
      </c>
      <c r="AC438">
        <v>0.13392019999999999</v>
      </c>
      <c r="AD438">
        <v>0.1398163</v>
      </c>
      <c r="AE438">
        <v>-4.1580400000000003E-2</v>
      </c>
      <c r="AF438">
        <v>-3.8406000000000003E-2</v>
      </c>
      <c r="AG438">
        <v>-4.1395899999999999E-2</v>
      </c>
      <c r="AH438">
        <v>-1.54463E-2</v>
      </c>
      <c r="AI438">
        <v>-9.3185000000000004E-3</v>
      </c>
      <c r="AJ438">
        <v>-3.3598900000000001E-2</v>
      </c>
      <c r="AK438">
        <v>-7.0100000000000002E-4</v>
      </c>
      <c r="AL438">
        <v>-1.1174099999999999E-2</v>
      </c>
      <c r="AM438">
        <v>-7.7338100000000007E-2</v>
      </c>
      <c r="AN438">
        <v>-4.8711699999999997E-2</v>
      </c>
      <c r="AO438">
        <v>-2.7310500000000001E-2</v>
      </c>
      <c r="AP438">
        <v>-5.2001800000000001E-2</v>
      </c>
      <c r="AQ438">
        <v>-3.8053400000000001E-2</v>
      </c>
      <c r="AR438">
        <v>-4.2926600000000002E-2</v>
      </c>
      <c r="AS438">
        <v>-4.1248399999999998E-2</v>
      </c>
      <c r="AT438">
        <v>-4.8338399999999997E-2</v>
      </c>
      <c r="AU438">
        <v>-8.5530300000000004E-2</v>
      </c>
      <c r="AV438">
        <v>-6.6599900000000004E-2</v>
      </c>
      <c r="AW438">
        <v>-4.9390700000000003E-2</v>
      </c>
      <c r="AX438">
        <v>-3.08855E-2</v>
      </c>
      <c r="AY438">
        <v>-3.8286300000000002E-2</v>
      </c>
      <c r="AZ438">
        <v>-5.7178800000000002E-2</v>
      </c>
      <c r="BA438">
        <v>-0.22235650000000001</v>
      </c>
      <c r="BB438">
        <v>-0.1421597</v>
      </c>
      <c r="BC438">
        <v>-2.8267199999999999E-2</v>
      </c>
      <c r="BD438">
        <v>-2.6939899999999999E-2</v>
      </c>
      <c r="BE438">
        <v>-3.0780999999999999E-2</v>
      </c>
      <c r="BF438">
        <v>-6.4365000000000004E-3</v>
      </c>
      <c r="BG438">
        <v>9.8981E-3</v>
      </c>
      <c r="BH438">
        <v>-2.40001E-2</v>
      </c>
      <c r="BI438">
        <v>1.18578E-2</v>
      </c>
      <c r="BJ438">
        <v>1.0801000000000001E-3</v>
      </c>
      <c r="BK438">
        <v>-5.6173300000000002E-2</v>
      </c>
      <c r="BL438">
        <v>-3.2882599999999998E-2</v>
      </c>
      <c r="BM438">
        <v>-9.3380000000000008E-3</v>
      </c>
      <c r="BN438">
        <v>-3.8712499999999997E-2</v>
      </c>
      <c r="BO438">
        <v>-1.53826E-2</v>
      </c>
      <c r="BP438">
        <v>-1.4795600000000001E-2</v>
      </c>
      <c r="BQ438">
        <v>-2.25717E-2</v>
      </c>
      <c r="BR438">
        <v>-2.8872200000000001E-2</v>
      </c>
      <c r="BS438">
        <v>-7.0929599999999995E-2</v>
      </c>
      <c r="BT438">
        <v>-4.6249899999999997E-2</v>
      </c>
      <c r="BU438">
        <v>-2.4251100000000001E-2</v>
      </c>
      <c r="BV438">
        <v>-1.6003900000000001E-2</v>
      </c>
      <c r="BW438">
        <v>-2.3775500000000001E-2</v>
      </c>
      <c r="BX438">
        <v>-3.7253099999999997E-2</v>
      </c>
      <c r="BY438">
        <v>-0.15746760000000001</v>
      </c>
      <c r="BZ438">
        <v>-9.7572199999999998E-2</v>
      </c>
      <c r="CA438">
        <v>-1.9046500000000001E-2</v>
      </c>
      <c r="CB438">
        <v>-1.8998600000000001E-2</v>
      </c>
      <c r="CC438">
        <v>-2.3429200000000001E-2</v>
      </c>
      <c r="CD438">
        <v>-1.964E-4</v>
      </c>
      <c r="CE438">
        <v>2.3207499999999999E-2</v>
      </c>
      <c r="CF438">
        <v>-1.73519E-2</v>
      </c>
      <c r="CG438">
        <v>2.0555899999999998E-2</v>
      </c>
      <c r="CH438">
        <v>9.5671999999999997E-3</v>
      </c>
      <c r="CI438">
        <v>-4.1514500000000003E-2</v>
      </c>
      <c r="CJ438">
        <v>-2.1919399999999999E-2</v>
      </c>
      <c r="CK438">
        <v>3.1097E-3</v>
      </c>
      <c r="CL438">
        <v>-2.95085E-2</v>
      </c>
      <c r="CM438">
        <v>3.191E-4</v>
      </c>
      <c r="CN438">
        <v>4.6877999999999998E-3</v>
      </c>
      <c r="CO438">
        <v>-9.6363000000000004E-3</v>
      </c>
      <c r="CP438">
        <v>-1.53899E-2</v>
      </c>
      <c r="CQ438">
        <v>-6.0817099999999999E-2</v>
      </c>
      <c r="CR438">
        <v>-3.2155599999999999E-2</v>
      </c>
      <c r="CS438">
        <v>-6.8395000000000001E-3</v>
      </c>
      <c r="CT438">
        <v>-5.6969999999999998E-3</v>
      </c>
      <c r="CU438">
        <v>-1.3725299999999999E-2</v>
      </c>
      <c r="CV438">
        <v>-2.34527E-2</v>
      </c>
      <c r="CW438">
        <v>-0.11252570000000001</v>
      </c>
      <c r="CX438">
        <v>-6.6691100000000003E-2</v>
      </c>
      <c r="CY438">
        <v>-9.8258000000000009E-3</v>
      </c>
      <c r="CZ438">
        <v>-1.10572E-2</v>
      </c>
      <c r="DA438">
        <v>-1.6077399999999999E-2</v>
      </c>
      <c r="DB438">
        <v>6.0436999999999999E-3</v>
      </c>
      <c r="DC438">
        <v>3.6516800000000002E-2</v>
      </c>
      <c r="DD438">
        <v>-1.07037E-2</v>
      </c>
      <c r="DE438">
        <v>2.9254100000000002E-2</v>
      </c>
      <c r="DF438">
        <v>1.8054400000000002E-2</v>
      </c>
      <c r="DG438">
        <v>-2.6855799999999999E-2</v>
      </c>
      <c r="DH438">
        <v>-1.0956199999999999E-2</v>
      </c>
      <c r="DI438">
        <v>1.55573E-2</v>
      </c>
      <c r="DJ438">
        <v>-2.03044E-2</v>
      </c>
      <c r="DK438">
        <v>1.6020800000000002E-2</v>
      </c>
      <c r="DL438">
        <v>2.41713E-2</v>
      </c>
      <c r="DM438">
        <v>3.2991000000000001E-3</v>
      </c>
      <c r="DN438">
        <v>-1.9077E-3</v>
      </c>
      <c r="DO438">
        <v>-5.0704600000000002E-2</v>
      </c>
      <c r="DP438">
        <v>-1.8061199999999999E-2</v>
      </c>
      <c r="DQ438">
        <v>1.0572099999999999E-2</v>
      </c>
      <c r="DR438">
        <v>4.6100000000000004E-3</v>
      </c>
      <c r="DS438">
        <v>-3.6752E-3</v>
      </c>
      <c r="DT438">
        <v>-9.6521999999999997E-3</v>
      </c>
      <c r="DU438">
        <v>-6.7583900000000002E-2</v>
      </c>
      <c r="DV438">
        <v>-3.5810000000000002E-2</v>
      </c>
      <c r="DW438">
        <v>3.4873999999999999E-3</v>
      </c>
      <c r="DX438">
        <v>4.0880000000000002E-4</v>
      </c>
      <c r="DY438">
        <v>-5.4625000000000003E-3</v>
      </c>
      <c r="DZ438">
        <v>1.50534E-2</v>
      </c>
      <c r="EA438">
        <v>5.5733400000000002E-2</v>
      </c>
      <c r="EB438">
        <v>-1.1048E-3</v>
      </c>
      <c r="EC438">
        <v>4.1812799999999997E-2</v>
      </c>
      <c r="ED438">
        <v>3.0308499999999999E-2</v>
      </c>
      <c r="EE438">
        <v>-5.6908999999999996E-3</v>
      </c>
      <c r="EF438">
        <v>4.8729999999999997E-3</v>
      </c>
      <c r="EG438">
        <v>3.3529799999999998E-2</v>
      </c>
      <c r="EH438">
        <v>-7.0150999999999998E-3</v>
      </c>
      <c r="EI438">
        <v>3.86916E-2</v>
      </c>
      <c r="EJ438">
        <v>5.23022E-2</v>
      </c>
      <c r="EK438">
        <v>2.19758E-2</v>
      </c>
      <c r="EL438">
        <v>1.7558500000000001E-2</v>
      </c>
      <c r="EM438">
        <v>-3.6103799999999998E-2</v>
      </c>
      <c r="EN438">
        <v>2.2886999999999998E-3</v>
      </c>
      <c r="EO438">
        <v>3.5711600000000003E-2</v>
      </c>
      <c r="EP438">
        <v>1.9491600000000001E-2</v>
      </c>
      <c r="EQ438">
        <v>1.0835600000000001E-2</v>
      </c>
      <c r="ER438">
        <v>1.02734E-2</v>
      </c>
      <c r="ES438">
        <v>-2.6949999999999999E-3</v>
      </c>
      <c r="ET438">
        <v>8.7773999999999994E-3</v>
      </c>
      <c r="EU438">
        <v>53.858089999999997</v>
      </c>
      <c r="EV438">
        <v>53.551000000000002</v>
      </c>
      <c r="EW438">
        <v>52.894680000000001</v>
      </c>
      <c r="EX438">
        <v>52.21087</v>
      </c>
      <c r="EY438">
        <v>51.8765</v>
      </c>
      <c r="EZ438">
        <v>51.767189999999999</v>
      </c>
      <c r="FA438">
        <v>51.333260000000003</v>
      </c>
      <c r="FB438">
        <v>51.728819999999999</v>
      </c>
      <c r="FC438">
        <v>55.296010000000003</v>
      </c>
      <c r="FD438">
        <v>59.24568</v>
      </c>
      <c r="FE438">
        <v>62.848999999999997</v>
      </c>
      <c r="FF438">
        <v>65.525499999999994</v>
      </c>
      <c r="FG438">
        <v>67.00488</v>
      </c>
      <c r="FH438">
        <v>67.381379999999993</v>
      </c>
      <c r="FI438">
        <v>67.499340000000004</v>
      </c>
      <c r="FJ438">
        <v>66.994669999999999</v>
      </c>
      <c r="FK438">
        <v>65.9071</v>
      </c>
      <c r="FL438">
        <v>64.588030000000003</v>
      </c>
      <c r="FM438">
        <v>62.50665</v>
      </c>
      <c r="FN438">
        <v>60.491349999999997</v>
      </c>
      <c r="FO438">
        <v>58.972499999999997</v>
      </c>
      <c r="FP438">
        <v>57.816630000000004</v>
      </c>
      <c r="FQ438">
        <v>56.838799999999999</v>
      </c>
      <c r="FR438">
        <v>55.944789999999998</v>
      </c>
      <c r="FS438">
        <v>0.27421119999999999</v>
      </c>
      <c r="FT438">
        <v>1.15053E-2</v>
      </c>
      <c r="FU438">
        <v>1.8751299999999999E-2</v>
      </c>
    </row>
    <row r="439" spans="1:177" x14ac:dyDescent="0.2">
      <c r="A439" t="s">
        <v>226</v>
      </c>
      <c r="B439" t="s">
        <v>0</v>
      </c>
      <c r="C439" t="s">
        <v>274</v>
      </c>
      <c r="D439" s="32" t="s">
        <v>238</v>
      </c>
      <c r="E439" t="s">
        <v>221</v>
      </c>
      <c r="F439">
        <v>255</v>
      </c>
      <c r="G439">
        <v>0.1545059</v>
      </c>
      <c r="H439">
        <v>0.1092794</v>
      </c>
      <c r="I439">
        <v>0.24947420000000001</v>
      </c>
      <c r="J439">
        <v>0.25648219999999999</v>
      </c>
      <c r="K439">
        <v>0.26577919999999999</v>
      </c>
      <c r="L439">
        <v>0.28139809999999998</v>
      </c>
      <c r="M439">
        <v>0.29938360000000003</v>
      </c>
      <c r="N439">
        <v>0.1711577</v>
      </c>
      <c r="O439">
        <v>-4.8174599999999998E-2</v>
      </c>
      <c r="P439">
        <v>-0.29436289999999998</v>
      </c>
      <c r="Q439">
        <v>-0.46362340000000002</v>
      </c>
      <c r="R439">
        <v>-0.56782639999999995</v>
      </c>
      <c r="S439">
        <v>-0.62926040000000005</v>
      </c>
      <c r="T439">
        <v>-0.61218790000000001</v>
      </c>
      <c r="U439">
        <v>-0.49432799999999999</v>
      </c>
      <c r="V439">
        <v>-0.34115050000000002</v>
      </c>
      <c r="W439">
        <v>-0.1103756</v>
      </c>
      <c r="X439">
        <v>0.1321946</v>
      </c>
      <c r="Y439">
        <v>0.31388440000000001</v>
      </c>
      <c r="Z439">
        <v>0.37352419999999997</v>
      </c>
      <c r="AA439">
        <v>0.38387480000000002</v>
      </c>
      <c r="AB439">
        <v>0.36859069999999999</v>
      </c>
      <c r="AC439">
        <v>0.36606939999999999</v>
      </c>
      <c r="AD439">
        <v>0.33529870000000001</v>
      </c>
      <c r="AE439">
        <v>-0.1598281</v>
      </c>
      <c r="AF439">
        <v>-0.23377010000000001</v>
      </c>
      <c r="AG439">
        <v>-0.1509335</v>
      </c>
      <c r="AH439">
        <v>-4.39383E-2</v>
      </c>
      <c r="AI439">
        <v>-2.0282E-3</v>
      </c>
      <c r="AJ439">
        <v>3.2177999999999998E-3</v>
      </c>
      <c r="AK439">
        <v>-3.2017E-3</v>
      </c>
      <c r="AL439">
        <v>-4.1261800000000001E-2</v>
      </c>
      <c r="AM439">
        <v>-4.1682299999999999E-2</v>
      </c>
      <c r="AN439">
        <v>-1.8753800000000001E-2</v>
      </c>
      <c r="AO439">
        <v>4.6225099999999998E-2</v>
      </c>
      <c r="AP439">
        <v>7.0624599999999996E-2</v>
      </c>
      <c r="AQ439">
        <v>6.4680399999999999E-2</v>
      </c>
      <c r="AR439">
        <v>6.1181600000000003E-2</v>
      </c>
      <c r="AS439">
        <v>5.5935600000000002E-2</v>
      </c>
      <c r="AT439">
        <v>2.76712E-2</v>
      </c>
      <c r="AU439">
        <v>2.3513099999999999E-2</v>
      </c>
      <c r="AV439">
        <v>-2.7024099999999999E-2</v>
      </c>
      <c r="AW439">
        <v>-3.0327199999999999E-2</v>
      </c>
      <c r="AX439">
        <v>-1.71129E-2</v>
      </c>
      <c r="AY439">
        <v>-2.2441200000000001E-2</v>
      </c>
      <c r="AZ439">
        <v>-2.21383E-2</v>
      </c>
      <c r="BA439">
        <v>7.0131999999999998E-3</v>
      </c>
      <c r="BB439">
        <v>-1.40778E-2</v>
      </c>
      <c r="BC439">
        <v>-0.11758010000000001</v>
      </c>
      <c r="BD439">
        <v>-0.17390369999999999</v>
      </c>
      <c r="BE439">
        <v>-5.5904200000000001E-2</v>
      </c>
      <c r="BF439">
        <v>-2.7025E-3</v>
      </c>
      <c r="BG439">
        <v>1.8954599999999999E-2</v>
      </c>
      <c r="BH439">
        <v>2.1766199999999999E-2</v>
      </c>
      <c r="BI439">
        <v>1.7073899999999999E-2</v>
      </c>
      <c r="BJ439">
        <v>-2.0625899999999999E-2</v>
      </c>
      <c r="BK439">
        <v>-1.4634400000000001E-2</v>
      </c>
      <c r="BL439">
        <v>4.7492999999999997E-3</v>
      </c>
      <c r="BM439">
        <v>5.8265900000000002E-2</v>
      </c>
      <c r="BN439">
        <v>8.6207000000000006E-2</v>
      </c>
      <c r="BO439">
        <v>8.3317299999999997E-2</v>
      </c>
      <c r="BP439">
        <v>8.2772600000000002E-2</v>
      </c>
      <c r="BQ439">
        <v>7.8886399999999995E-2</v>
      </c>
      <c r="BR439">
        <v>5.3076100000000001E-2</v>
      </c>
      <c r="BS439">
        <v>5.0767E-2</v>
      </c>
      <c r="BT439">
        <v>4.6988000000000004E-3</v>
      </c>
      <c r="BU439">
        <v>-1.9811E-3</v>
      </c>
      <c r="BV439">
        <v>4.2284999999999996E-3</v>
      </c>
      <c r="BW439">
        <v>6.4153999999999999E-3</v>
      </c>
      <c r="BX439">
        <v>8.7647999999999997E-3</v>
      </c>
      <c r="BY439">
        <v>4.1011199999999998E-2</v>
      </c>
      <c r="BZ439">
        <v>3.8332900000000003E-2</v>
      </c>
      <c r="CA439">
        <v>-8.83192E-2</v>
      </c>
      <c r="CB439">
        <v>-0.13244040000000001</v>
      </c>
      <c r="CC439">
        <v>9.9129000000000005E-3</v>
      </c>
      <c r="CD439">
        <v>2.5857399999999999E-2</v>
      </c>
      <c r="CE439">
        <v>3.3487299999999998E-2</v>
      </c>
      <c r="CF439">
        <v>3.4612799999999999E-2</v>
      </c>
      <c r="CG439">
        <v>3.11168E-2</v>
      </c>
      <c r="CH439">
        <v>-6.3336E-3</v>
      </c>
      <c r="CI439">
        <v>4.0988999999999999E-3</v>
      </c>
      <c r="CJ439">
        <v>2.1027500000000001E-2</v>
      </c>
      <c r="CK439">
        <v>6.6605300000000006E-2</v>
      </c>
      <c r="CL439">
        <v>9.6999299999999997E-2</v>
      </c>
      <c r="CM439">
        <v>9.6225099999999994E-2</v>
      </c>
      <c r="CN439">
        <v>9.7726599999999997E-2</v>
      </c>
      <c r="CO439">
        <v>9.4782099999999994E-2</v>
      </c>
      <c r="CP439">
        <v>7.0671399999999995E-2</v>
      </c>
      <c r="CQ439">
        <v>6.9642899999999994E-2</v>
      </c>
      <c r="CR439">
        <v>2.6669999999999999E-2</v>
      </c>
      <c r="CS439">
        <v>1.7651300000000002E-2</v>
      </c>
      <c r="CT439">
        <v>1.9009600000000001E-2</v>
      </c>
      <c r="CU439">
        <v>2.6401299999999999E-2</v>
      </c>
      <c r="CV439">
        <v>3.0168199999999999E-2</v>
      </c>
      <c r="CW439">
        <v>6.4558199999999996E-2</v>
      </c>
      <c r="CX439">
        <v>7.4632400000000002E-2</v>
      </c>
      <c r="CY439">
        <v>-5.9058399999999997E-2</v>
      </c>
      <c r="CZ439">
        <v>-9.0977100000000005E-2</v>
      </c>
      <c r="DA439">
        <v>7.5729900000000003E-2</v>
      </c>
      <c r="DB439">
        <v>5.4417199999999999E-2</v>
      </c>
      <c r="DC439">
        <v>4.802E-2</v>
      </c>
      <c r="DD439">
        <v>4.7459399999999999E-2</v>
      </c>
      <c r="DE439">
        <v>4.5159600000000001E-2</v>
      </c>
      <c r="DF439">
        <v>7.9587000000000008E-3</v>
      </c>
      <c r="DG439">
        <v>2.2832100000000001E-2</v>
      </c>
      <c r="DH439">
        <v>3.7305699999999997E-2</v>
      </c>
      <c r="DI439">
        <v>7.4944700000000003E-2</v>
      </c>
      <c r="DJ439">
        <v>0.1077916</v>
      </c>
      <c r="DK439">
        <v>0.1091329</v>
      </c>
      <c r="DL439">
        <v>0.1126805</v>
      </c>
      <c r="DM439">
        <v>0.11067780000000001</v>
      </c>
      <c r="DN439">
        <v>8.8266800000000006E-2</v>
      </c>
      <c r="DO439">
        <v>8.8518899999999998E-2</v>
      </c>
      <c r="DP439">
        <v>4.86411E-2</v>
      </c>
      <c r="DQ439">
        <v>3.7283700000000003E-2</v>
      </c>
      <c r="DR439">
        <v>3.3790599999999997E-2</v>
      </c>
      <c r="DS439">
        <v>4.6387299999999999E-2</v>
      </c>
      <c r="DT439">
        <v>5.1571600000000002E-2</v>
      </c>
      <c r="DU439">
        <v>8.8105100000000006E-2</v>
      </c>
      <c r="DV439">
        <v>0.1109319</v>
      </c>
      <c r="DW439">
        <v>-1.68104E-2</v>
      </c>
      <c r="DX439">
        <v>-3.1110700000000002E-2</v>
      </c>
      <c r="DY439">
        <v>0.1707593</v>
      </c>
      <c r="DZ439">
        <v>9.5653100000000005E-2</v>
      </c>
      <c r="EA439">
        <v>6.9002800000000003E-2</v>
      </c>
      <c r="EB439">
        <v>6.6007800000000005E-2</v>
      </c>
      <c r="EC439">
        <v>6.5435300000000002E-2</v>
      </c>
      <c r="ED439">
        <v>2.8594600000000001E-2</v>
      </c>
      <c r="EE439">
        <v>4.9880000000000001E-2</v>
      </c>
      <c r="EF439">
        <v>6.0808899999999999E-2</v>
      </c>
      <c r="EG439">
        <v>8.6985499999999993E-2</v>
      </c>
      <c r="EH439">
        <v>0.123374</v>
      </c>
      <c r="EI439">
        <v>0.12776970000000001</v>
      </c>
      <c r="EJ439">
        <v>0.13427149999999999</v>
      </c>
      <c r="EK439">
        <v>0.13362859999999999</v>
      </c>
      <c r="EL439">
        <v>0.1136717</v>
      </c>
      <c r="EM439">
        <v>0.11577270000000001</v>
      </c>
      <c r="EN439">
        <v>8.0364000000000005E-2</v>
      </c>
      <c r="EO439">
        <v>6.5629699999999999E-2</v>
      </c>
      <c r="EP439">
        <v>5.5132E-2</v>
      </c>
      <c r="EQ439">
        <v>7.5243900000000002E-2</v>
      </c>
      <c r="ER439">
        <v>8.2474699999999998E-2</v>
      </c>
      <c r="ES439">
        <v>0.12210310000000001</v>
      </c>
      <c r="ET439">
        <v>0.1633426</v>
      </c>
      <c r="EU439">
        <v>51.166809999999998</v>
      </c>
      <c r="EV439">
        <v>50.595129999999997</v>
      </c>
      <c r="EW439">
        <v>49.98471</v>
      </c>
      <c r="EX439">
        <v>49.313809999999997</v>
      </c>
      <c r="EY439">
        <v>49.027279999999998</v>
      </c>
      <c r="EZ439">
        <v>48.616680000000002</v>
      </c>
      <c r="FA439">
        <v>48.280279999999998</v>
      </c>
      <c r="FB439">
        <v>48.385930000000002</v>
      </c>
      <c r="FC439">
        <v>51.629019999999997</v>
      </c>
      <c r="FD439">
        <v>56.667589999999997</v>
      </c>
      <c r="FE439">
        <v>61.101300000000002</v>
      </c>
      <c r="FF439">
        <v>64.792879999999997</v>
      </c>
      <c r="FG439">
        <v>67.159859999999995</v>
      </c>
      <c r="FH439">
        <v>68.236310000000003</v>
      </c>
      <c r="FI439">
        <v>68.761250000000004</v>
      </c>
      <c r="FJ439">
        <v>68.395129999999995</v>
      </c>
      <c r="FK439">
        <v>67.131190000000004</v>
      </c>
      <c r="FL439">
        <v>65.313640000000007</v>
      </c>
      <c r="FM439">
        <v>62.578629999999997</v>
      </c>
      <c r="FN439">
        <v>59.833019999999998</v>
      </c>
      <c r="FO439">
        <v>57.754649999999998</v>
      </c>
      <c r="FP439">
        <v>56.068809999999999</v>
      </c>
      <c r="FQ439">
        <v>54.870370000000001</v>
      </c>
      <c r="FR439">
        <v>53.590620000000001</v>
      </c>
      <c r="FS439">
        <v>0.35315079999999999</v>
      </c>
      <c r="FT439">
        <v>1.48174E-2</v>
      </c>
      <c r="FU439">
        <v>2.4149500000000001E-2</v>
      </c>
    </row>
    <row r="440" spans="1:177" x14ac:dyDescent="0.2">
      <c r="A440" t="s">
        <v>226</v>
      </c>
      <c r="B440" t="s">
        <v>0</v>
      </c>
      <c r="C440" t="s">
        <v>274</v>
      </c>
      <c r="D440" s="32" t="s">
        <v>239</v>
      </c>
      <c r="E440" t="s">
        <v>219</v>
      </c>
      <c r="F440">
        <v>445</v>
      </c>
      <c r="G440">
        <v>0.3356671</v>
      </c>
      <c r="H440">
        <v>0.26222770000000001</v>
      </c>
      <c r="I440">
        <v>0.38207400000000002</v>
      </c>
      <c r="J440">
        <v>0.39514169999999998</v>
      </c>
      <c r="K440">
        <v>0.41998930000000001</v>
      </c>
      <c r="L440">
        <v>0.3955456</v>
      </c>
      <c r="M440">
        <v>0.42912329999999999</v>
      </c>
      <c r="N440">
        <v>0.22601959999999999</v>
      </c>
      <c r="O440">
        <v>-8.7617399999999998E-2</v>
      </c>
      <c r="P440">
        <v>-0.36949409999999999</v>
      </c>
      <c r="Q440">
        <v>-0.62512889999999999</v>
      </c>
      <c r="R440">
        <v>-0.90115509999999999</v>
      </c>
      <c r="S440">
        <v>-1.025385</v>
      </c>
      <c r="T440">
        <v>-1.0555319999999999</v>
      </c>
      <c r="U440">
        <v>-1.002381</v>
      </c>
      <c r="V440">
        <v>-0.79124640000000002</v>
      </c>
      <c r="W440">
        <v>-0.45590649999999999</v>
      </c>
      <c r="X440">
        <v>-3.2727899999999997E-2</v>
      </c>
      <c r="Y440">
        <v>0.37605070000000002</v>
      </c>
      <c r="Z440">
        <v>0.6034929</v>
      </c>
      <c r="AA440">
        <v>0.6649313</v>
      </c>
      <c r="AB440">
        <v>0.61568290000000003</v>
      </c>
      <c r="AC440">
        <v>0.5048454</v>
      </c>
      <c r="AD440">
        <v>0.47861920000000002</v>
      </c>
      <c r="AE440">
        <v>-0.18893670000000001</v>
      </c>
      <c r="AF440">
        <v>-0.26786660000000001</v>
      </c>
      <c r="AG440">
        <v>-0.18018310000000001</v>
      </c>
      <c r="AH440">
        <v>-4.7975499999999997E-2</v>
      </c>
      <c r="AI440">
        <v>8.7229000000000004E-3</v>
      </c>
      <c r="AJ440">
        <v>-2.0200800000000001E-2</v>
      </c>
      <c r="AK440">
        <v>9.6179999999999998E-3</v>
      </c>
      <c r="AL440">
        <v>-4.2006399999999999E-2</v>
      </c>
      <c r="AM440">
        <v>-9.2380400000000001E-2</v>
      </c>
      <c r="AN440">
        <v>-4.69264E-2</v>
      </c>
      <c r="AO440">
        <v>3.7055699999999997E-2</v>
      </c>
      <c r="AP440">
        <v>3.2391400000000001E-2</v>
      </c>
      <c r="AQ440">
        <v>5.2733000000000002E-2</v>
      </c>
      <c r="AR440">
        <v>5.0775899999999999E-2</v>
      </c>
      <c r="AS440">
        <v>4.0159399999999998E-2</v>
      </c>
      <c r="AT440" s="74">
        <v>4.2972000000000002E-3</v>
      </c>
      <c r="AU440">
        <v>-4.7219700000000003E-2</v>
      </c>
      <c r="AV440">
        <v>-6.5426899999999996E-2</v>
      </c>
      <c r="AW440">
        <v>-4.9055300000000003E-2</v>
      </c>
      <c r="AX440">
        <v>-2.8358899999999999E-2</v>
      </c>
      <c r="AY440">
        <v>-4.1087499999999999E-2</v>
      </c>
      <c r="AZ440">
        <v>-5.42078E-2</v>
      </c>
      <c r="BA440">
        <v>-0.16515350000000001</v>
      </c>
      <c r="BB440">
        <v>-0.1077497</v>
      </c>
      <c r="BC440">
        <v>-0.1422069</v>
      </c>
      <c r="BD440">
        <v>-0.20183809999999999</v>
      </c>
      <c r="BE440">
        <v>-7.9911999999999997E-2</v>
      </c>
      <c r="BF440" s="74">
        <v>-3.5731000000000001E-3</v>
      </c>
      <c r="BG440">
        <v>3.6689899999999998E-2</v>
      </c>
      <c r="BH440" s="74">
        <v>4.1378999999999999E-3</v>
      </c>
      <c r="BI440">
        <v>3.3510999999999999E-2</v>
      </c>
      <c r="BJ440">
        <v>-1.7324699999999998E-2</v>
      </c>
      <c r="BK440">
        <v>-5.7704699999999998E-2</v>
      </c>
      <c r="BL440">
        <v>-1.8334300000000001E-2</v>
      </c>
      <c r="BM440">
        <v>5.7947699999999998E-2</v>
      </c>
      <c r="BN440">
        <v>5.7778400000000001E-2</v>
      </c>
      <c r="BO440">
        <v>8.1514400000000001E-2</v>
      </c>
      <c r="BP440">
        <v>8.4561200000000003E-2</v>
      </c>
      <c r="BQ440">
        <v>7.0330599999999993E-2</v>
      </c>
      <c r="BR440">
        <v>3.65901E-2</v>
      </c>
      <c r="BS440">
        <v>-9.4976999999999995E-3</v>
      </c>
      <c r="BT440">
        <v>-2.72594E-2</v>
      </c>
      <c r="BU440">
        <v>-1.1998399999999999E-2</v>
      </c>
      <c r="BV440" s="74">
        <v>-2.0961E-3</v>
      </c>
      <c r="BW440">
        <v>-7.2535999999999998E-3</v>
      </c>
      <c r="BX440">
        <v>-1.5146099999999999E-2</v>
      </c>
      <c r="BY440">
        <v>-8.70036E-2</v>
      </c>
      <c r="BZ440">
        <v>-3.3189400000000001E-2</v>
      </c>
      <c r="CA440">
        <v>-0.109842</v>
      </c>
      <c r="CB440">
        <v>-0.156107</v>
      </c>
      <c r="CC440">
        <v>-1.0464599999999999E-2</v>
      </c>
      <c r="CD440">
        <v>2.71799E-2</v>
      </c>
      <c r="CE440">
        <v>5.60598E-2</v>
      </c>
      <c r="CF440">
        <v>2.09949E-2</v>
      </c>
      <c r="CG440">
        <v>5.0059199999999998E-2</v>
      </c>
      <c r="CH440" s="74">
        <v>-2.3020000000000001E-4</v>
      </c>
      <c r="CI440">
        <v>-3.36884E-2</v>
      </c>
      <c r="CJ440" s="74">
        <v>1.4683999999999999E-3</v>
      </c>
      <c r="CK440">
        <v>7.2417300000000004E-2</v>
      </c>
      <c r="CL440">
        <v>7.5361300000000006E-2</v>
      </c>
      <c r="CM440">
        <v>0.10144830000000001</v>
      </c>
      <c r="CN440">
        <v>0.1079608</v>
      </c>
      <c r="CO440">
        <v>9.1227199999999994E-2</v>
      </c>
      <c r="CP440">
        <v>5.8956099999999997E-2</v>
      </c>
      <c r="CQ440">
        <v>1.6628500000000001E-2</v>
      </c>
      <c r="CR440" s="74">
        <v>-8.2479999999999999E-4</v>
      </c>
      <c r="CS440">
        <v>1.36671E-2</v>
      </c>
      <c r="CT440">
        <v>1.6093300000000001E-2</v>
      </c>
      <c r="CU440">
        <v>1.6179599999999999E-2</v>
      </c>
      <c r="CV440">
        <v>1.1908E-2</v>
      </c>
      <c r="CW440">
        <v>-3.2877200000000002E-2</v>
      </c>
      <c r="CX440">
        <v>1.84508E-2</v>
      </c>
      <c r="CY440">
        <v>-7.7477099999999993E-2</v>
      </c>
      <c r="CZ440">
        <v>-0.1103759</v>
      </c>
      <c r="DA440">
        <v>5.8982800000000002E-2</v>
      </c>
      <c r="DB440">
        <v>5.79328E-2</v>
      </c>
      <c r="DC440">
        <v>7.5429599999999999E-2</v>
      </c>
      <c r="DD440">
        <v>3.7851900000000001E-2</v>
      </c>
      <c r="DE440">
        <v>6.6607399999999997E-2</v>
      </c>
      <c r="DF440">
        <v>1.6864299999999999E-2</v>
      </c>
      <c r="DG440">
        <v>-9.6720999999999994E-3</v>
      </c>
      <c r="DH440">
        <v>2.1271200000000001E-2</v>
      </c>
      <c r="DI440">
        <v>8.6887000000000006E-2</v>
      </c>
      <c r="DJ440">
        <v>9.2944299999999994E-2</v>
      </c>
      <c r="DK440">
        <v>0.1213822</v>
      </c>
      <c r="DL440">
        <v>0.13136039999999999</v>
      </c>
      <c r="DM440">
        <v>0.11212370000000001</v>
      </c>
      <c r="DN440">
        <v>8.1322099999999994E-2</v>
      </c>
      <c r="DO440">
        <v>4.27547E-2</v>
      </c>
      <c r="DP440">
        <v>2.5609900000000001E-2</v>
      </c>
      <c r="DQ440">
        <v>3.9332499999999999E-2</v>
      </c>
      <c r="DR440">
        <v>3.4282800000000002E-2</v>
      </c>
      <c r="DS440">
        <v>3.9612799999999997E-2</v>
      </c>
      <c r="DT440">
        <v>3.8961999999999997E-2</v>
      </c>
      <c r="DU440">
        <v>2.1249299999999999E-2</v>
      </c>
      <c r="DV440">
        <v>7.0091000000000001E-2</v>
      </c>
      <c r="DW440">
        <v>-3.0747400000000001E-2</v>
      </c>
      <c r="DX440">
        <v>-4.4347499999999998E-2</v>
      </c>
      <c r="DY440">
        <v>0.1592538</v>
      </c>
      <c r="DZ440">
        <v>0.1023352</v>
      </c>
      <c r="EA440">
        <v>0.10339669999999999</v>
      </c>
      <c r="EB440">
        <v>6.2190700000000002E-2</v>
      </c>
      <c r="EC440">
        <v>9.0500399999999995E-2</v>
      </c>
      <c r="ED440">
        <v>4.1546E-2</v>
      </c>
      <c r="EE440">
        <v>2.5003600000000001E-2</v>
      </c>
      <c r="EF440">
        <v>4.9863200000000003E-2</v>
      </c>
      <c r="EG440">
        <v>0.1077789</v>
      </c>
      <c r="EH440">
        <v>0.1183313</v>
      </c>
      <c r="EI440">
        <v>0.15016360000000001</v>
      </c>
      <c r="EJ440">
        <v>0.16514570000000001</v>
      </c>
      <c r="EK440">
        <v>0.142295</v>
      </c>
      <c r="EL440">
        <v>0.11361499999999999</v>
      </c>
      <c r="EM440">
        <v>8.0476800000000001E-2</v>
      </c>
      <c r="EN440">
        <v>6.3777299999999995E-2</v>
      </c>
      <c r="EO440">
        <v>7.6389399999999996E-2</v>
      </c>
      <c r="EP440">
        <v>6.0545500000000002E-2</v>
      </c>
      <c r="EQ440">
        <v>7.3446600000000001E-2</v>
      </c>
      <c r="ER440">
        <v>7.8023800000000004E-2</v>
      </c>
      <c r="ES440">
        <v>9.9399199999999993E-2</v>
      </c>
      <c r="ET440">
        <v>0.14465120000000001</v>
      </c>
      <c r="EU440">
        <v>58.089170000000003</v>
      </c>
      <c r="EV440">
        <v>57.51943</v>
      </c>
      <c r="EW440">
        <v>57.278669999999998</v>
      </c>
      <c r="EX440">
        <v>57.06223</v>
      </c>
      <c r="EY440">
        <v>56.92004</v>
      </c>
      <c r="EZ440">
        <v>56.73762</v>
      </c>
      <c r="FA440">
        <v>56.471449999999997</v>
      </c>
      <c r="FB440">
        <v>57.25385</v>
      </c>
      <c r="FC440">
        <v>59.093150000000001</v>
      </c>
      <c r="FD440">
        <v>61.157220000000002</v>
      </c>
      <c r="FE440">
        <v>63.357860000000002</v>
      </c>
      <c r="FF440">
        <v>65.297659999999993</v>
      </c>
      <c r="FG440">
        <v>66.994280000000003</v>
      </c>
      <c r="FH440">
        <v>67.931759999999997</v>
      </c>
      <c r="FI440">
        <v>68.313270000000003</v>
      </c>
      <c r="FJ440">
        <v>68.308809999999994</v>
      </c>
      <c r="FK440">
        <v>67.526020000000003</v>
      </c>
      <c r="FL440">
        <v>66.529030000000006</v>
      </c>
      <c r="FM440">
        <v>65.034899999999993</v>
      </c>
      <c r="FN440">
        <v>63.199089999999998</v>
      </c>
      <c r="FO440">
        <v>61.107109999999999</v>
      </c>
      <c r="FP440">
        <v>60.174950000000003</v>
      </c>
      <c r="FQ440">
        <v>59.526510000000002</v>
      </c>
      <c r="FR440">
        <v>58.974699999999999</v>
      </c>
      <c r="FS440">
        <v>0.61628280000000002</v>
      </c>
      <c r="FT440">
        <v>2.58578E-2</v>
      </c>
      <c r="FU440">
        <v>4.2143199999999999E-2</v>
      </c>
    </row>
    <row r="441" spans="1:177" x14ac:dyDescent="0.2">
      <c r="A441" t="s">
        <v>226</v>
      </c>
      <c r="B441" t="s">
        <v>0</v>
      </c>
      <c r="C441" t="s">
        <v>274</v>
      </c>
      <c r="D441" s="32" t="s">
        <v>239</v>
      </c>
      <c r="E441" t="s">
        <v>220</v>
      </c>
      <c r="F441">
        <v>192</v>
      </c>
      <c r="G441">
        <v>0.19369130000000001</v>
      </c>
      <c r="H441">
        <v>0.17536109999999999</v>
      </c>
      <c r="I441">
        <v>0.15905649999999999</v>
      </c>
      <c r="J441">
        <v>0.17081470000000001</v>
      </c>
      <c r="K441">
        <v>0.18420139999999999</v>
      </c>
      <c r="L441">
        <v>0.1439812</v>
      </c>
      <c r="M441">
        <v>0.18476909999999999</v>
      </c>
      <c r="N441">
        <v>0.11708830000000001</v>
      </c>
      <c r="O441">
        <v>-4.4458400000000002E-2</v>
      </c>
      <c r="P441">
        <v>-0.15882379999999999</v>
      </c>
      <c r="Q441">
        <v>-0.27838400000000002</v>
      </c>
      <c r="R441">
        <v>-0.42850260000000001</v>
      </c>
      <c r="S441">
        <v>-0.46672799999999998</v>
      </c>
      <c r="T441">
        <v>-0.47767860000000001</v>
      </c>
      <c r="U441">
        <v>-0.46345150000000002</v>
      </c>
      <c r="V441">
        <v>-0.3543404</v>
      </c>
      <c r="W441">
        <v>-0.2515908</v>
      </c>
      <c r="X441">
        <v>-4.4333400000000002E-2</v>
      </c>
      <c r="Y441">
        <v>0.14734920000000001</v>
      </c>
      <c r="Z441">
        <v>0.25374720000000001</v>
      </c>
      <c r="AA441">
        <v>0.27205299999999999</v>
      </c>
      <c r="AB441">
        <v>0.24650929999999999</v>
      </c>
      <c r="AC441">
        <v>0.13553809999999999</v>
      </c>
      <c r="AD441">
        <v>0.14220840000000001</v>
      </c>
      <c r="AE441">
        <v>-4.0320399999999999E-2</v>
      </c>
      <c r="AF441">
        <v>-3.7242200000000003E-2</v>
      </c>
      <c r="AG441">
        <v>-4.0141400000000001E-2</v>
      </c>
      <c r="AH441">
        <v>-1.4978200000000001E-2</v>
      </c>
      <c r="AI441">
        <v>-9.0361E-3</v>
      </c>
      <c r="AJ441">
        <v>-3.25808E-2</v>
      </c>
      <c r="AK441">
        <v>-6.7969999999999999E-4</v>
      </c>
      <c r="AL441">
        <v>-1.08355E-2</v>
      </c>
      <c r="AM441">
        <v>-7.4994500000000006E-2</v>
      </c>
      <c r="AN441">
        <v>-4.7235600000000003E-2</v>
      </c>
      <c r="AO441">
        <v>-2.64829E-2</v>
      </c>
      <c r="AP441">
        <v>-5.0425999999999999E-2</v>
      </c>
      <c r="AQ441">
        <v>-3.6900200000000001E-2</v>
      </c>
      <c r="AR441">
        <v>-4.1625700000000002E-2</v>
      </c>
      <c r="AS441">
        <v>-3.9998499999999999E-2</v>
      </c>
      <c r="AT441">
        <v>-4.6873499999999998E-2</v>
      </c>
      <c r="AU441">
        <v>-8.2938499999999998E-2</v>
      </c>
      <c r="AV441">
        <v>-6.4581700000000006E-2</v>
      </c>
      <c r="AW441">
        <v>-4.7893999999999999E-2</v>
      </c>
      <c r="AX441">
        <v>-2.99496E-2</v>
      </c>
      <c r="AY441">
        <v>-3.7126100000000002E-2</v>
      </c>
      <c r="AZ441">
        <v>-5.5446099999999998E-2</v>
      </c>
      <c r="BA441">
        <v>-0.21561839999999999</v>
      </c>
      <c r="BB441">
        <v>-0.1378518</v>
      </c>
      <c r="BC441">
        <v>-2.74106E-2</v>
      </c>
      <c r="BD441">
        <v>-2.61236E-2</v>
      </c>
      <c r="BE441">
        <v>-2.9848199999999998E-2</v>
      </c>
      <c r="BF441">
        <v>-6.2414999999999997E-3</v>
      </c>
      <c r="BG441">
        <v>9.5981999999999994E-3</v>
      </c>
      <c r="BH441">
        <v>-2.32728E-2</v>
      </c>
      <c r="BI441">
        <v>1.14985E-2</v>
      </c>
      <c r="BJ441">
        <v>1.0472999999999999E-3</v>
      </c>
      <c r="BK441">
        <v>-5.4470999999999999E-2</v>
      </c>
      <c r="BL441">
        <v>-3.1886100000000001E-2</v>
      </c>
      <c r="BM441">
        <v>-9.0550000000000005E-3</v>
      </c>
      <c r="BN441">
        <v>-3.7539400000000001E-2</v>
      </c>
      <c r="BO441">
        <v>-1.49164E-2</v>
      </c>
      <c r="BP441">
        <v>-1.4347199999999999E-2</v>
      </c>
      <c r="BQ441">
        <v>-2.18877E-2</v>
      </c>
      <c r="BR441">
        <v>-2.79972E-2</v>
      </c>
      <c r="BS441">
        <v>-6.87802E-2</v>
      </c>
      <c r="BT441">
        <v>-4.4848399999999997E-2</v>
      </c>
      <c r="BU441">
        <v>-2.3516200000000001E-2</v>
      </c>
      <c r="BV441">
        <v>-1.55189E-2</v>
      </c>
      <c r="BW441">
        <v>-2.3054999999999999E-2</v>
      </c>
      <c r="BX441">
        <v>-3.6124200000000002E-2</v>
      </c>
      <c r="BY441">
        <v>-0.15269579999999999</v>
      </c>
      <c r="BZ441">
        <v>-9.4615500000000005E-2</v>
      </c>
      <c r="CA441">
        <v>-1.84694E-2</v>
      </c>
      <c r="CB441">
        <v>-1.8422899999999999E-2</v>
      </c>
      <c r="CC441">
        <v>-2.2719199999999998E-2</v>
      </c>
      <c r="CD441">
        <v>-1.905E-4</v>
      </c>
      <c r="CE441">
        <v>2.2504199999999999E-2</v>
      </c>
      <c r="CF441">
        <v>-1.68261E-2</v>
      </c>
      <c r="CG441">
        <v>1.9932999999999999E-2</v>
      </c>
      <c r="CH441">
        <v>9.2773000000000005E-3</v>
      </c>
      <c r="CI441">
        <v>-4.0256500000000001E-2</v>
      </c>
      <c r="CJ441">
        <v>-2.1255099999999999E-2</v>
      </c>
      <c r="CK441">
        <v>3.0154000000000001E-3</v>
      </c>
      <c r="CL441">
        <v>-2.8614299999999999E-2</v>
      </c>
      <c r="CM441">
        <v>3.0939999999999999E-4</v>
      </c>
      <c r="CN441">
        <v>4.5458E-3</v>
      </c>
      <c r="CO441">
        <v>-9.3442999999999998E-3</v>
      </c>
      <c r="CP441">
        <v>-1.4923499999999999E-2</v>
      </c>
      <c r="CQ441">
        <v>-5.8974199999999997E-2</v>
      </c>
      <c r="CR441">
        <v>-3.11811E-2</v>
      </c>
      <c r="CS441">
        <v>-6.6322999999999998E-3</v>
      </c>
      <c r="CT441">
        <v>-5.5243000000000002E-3</v>
      </c>
      <c r="CU441">
        <v>-1.3309400000000001E-2</v>
      </c>
      <c r="CV441">
        <v>-2.2741999999999998E-2</v>
      </c>
      <c r="CW441">
        <v>-0.1091159</v>
      </c>
      <c r="CX441">
        <v>-6.4670199999999997E-2</v>
      </c>
      <c r="CY441">
        <v>-9.5280999999999994E-3</v>
      </c>
      <c r="CZ441">
        <v>-1.0722199999999999E-2</v>
      </c>
      <c r="DA441">
        <v>-1.55902E-2</v>
      </c>
      <c r="DB441">
        <v>5.8605999999999997E-3</v>
      </c>
      <c r="DC441">
        <v>3.5410299999999999E-2</v>
      </c>
      <c r="DD441">
        <v>-1.03794E-2</v>
      </c>
      <c r="DE441">
        <v>2.83676E-2</v>
      </c>
      <c r="DF441">
        <v>1.75073E-2</v>
      </c>
      <c r="DG441">
        <v>-2.6041999999999999E-2</v>
      </c>
      <c r="DH441">
        <v>-1.06242E-2</v>
      </c>
      <c r="DI441">
        <v>1.5085899999999999E-2</v>
      </c>
      <c r="DJ441">
        <v>-1.9689100000000001E-2</v>
      </c>
      <c r="DK441">
        <v>1.55353E-2</v>
      </c>
      <c r="DL441">
        <v>2.3438799999999999E-2</v>
      </c>
      <c r="DM441">
        <v>3.1992000000000001E-3</v>
      </c>
      <c r="DN441">
        <v>-1.8498E-3</v>
      </c>
      <c r="DO441">
        <v>-4.9168099999999999E-2</v>
      </c>
      <c r="DP441">
        <v>-1.7513899999999999E-2</v>
      </c>
      <c r="DQ441">
        <v>1.0251700000000001E-2</v>
      </c>
      <c r="DR441">
        <v>4.4703E-3</v>
      </c>
      <c r="DS441">
        <v>-3.5638000000000002E-3</v>
      </c>
      <c r="DT441">
        <v>-9.3597000000000003E-3</v>
      </c>
      <c r="DU441">
        <v>-6.5535899999999994E-2</v>
      </c>
      <c r="DV441">
        <v>-3.47248E-2</v>
      </c>
      <c r="DW441">
        <v>3.3817000000000001E-3</v>
      </c>
      <c r="DX441">
        <v>3.9639999999999999E-4</v>
      </c>
      <c r="DY441">
        <v>-5.2969999999999996E-3</v>
      </c>
      <c r="DZ441">
        <v>1.4597300000000001E-2</v>
      </c>
      <c r="EA441">
        <v>5.4044500000000002E-2</v>
      </c>
      <c r="EB441">
        <v>-1.0713999999999999E-3</v>
      </c>
      <c r="EC441">
        <v>4.05458E-2</v>
      </c>
      <c r="ED441">
        <v>2.9390099999999999E-2</v>
      </c>
      <c r="EE441">
        <v>-5.5185E-3</v>
      </c>
      <c r="EF441">
        <v>4.7253E-3</v>
      </c>
      <c r="EG441">
        <v>3.25137E-2</v>
      </c>
      <c r="EH441">
        <v>-6.8025000000000004E-3</v>
      </c>
      <c r="EI441">
        <v>3.75191E-2</v>
      </c>
      <c r="EJ441">
        <v>5.0717400000000003E-2</v>
      </c>
      <c r="EK441">
        <v>2.13099E-2</v>
      </c>
      <c r="EL441">
        <v>1.70265E-2</v>
      </c>
      <c r="EM441">
        <v>-3.5009800000000001E-2</v>
      </c>
      <c r="EN441">
        <v>2.2193999999999998E-3</v>
      </c>
      <c r="EO441">
        <v>3.4629500000000001E-2</v>
      </c>
      <c r="EP441">
        <v>1.8900900000000002E-2</v>
      </c>
      <c r="EQ441">
        <v>1.05072E-2</v>
      </c>
      <c r="ER441">
        <v>9.9620999999999998E-3</v>
      </c>
      <c r="ES441">
        <v>-2.6132999999999998E-3</v>
      </c>
      <c r="ET441">
        <v>8.5115E-3</v>
      </c>
      <c r="EU441">
        <v>58.765410000000003</v>
      </c>
      <c r="EV441">
        <v>58.229050000000001</v>
      </c>
      <c r="EW441">
        <v>58.043900000000001</v>
      </c>
      <c r="EX441">
        <v>57.862079999999999</v>
      </c>
      <c r="EY441">
        <v>57.877609999999997</v>
      </c>
      <c r="EZ441">
        <v>57.654319999999998</v>
      </c>
      <c r="FA441">
        <v>57.399560000000001</v>
      </c>
      <c r="FB441">
        <v>58.226390000000002</v>
      </c>
      <c r="FC441">
        <v>59.902659999999997</v>
      </c>
      <c r="FD441">
        <v>61.662309999999998</v>
      </c>
      <c r="FE441">
        <v>63.562530000000002</v>
      </c>
      <c r="FF441">
        <v>65.030600000000007</v>
      </c>
      <c r="FG441">
        <v>66.26164</v>
      </c>
      <c r="FH441">
        <v>66.942570000000003</v>
      </c>
      <c r="FI441">
        <v>67.139020000000002</v>
      </c>
      <c r="FJ441">
        <v>67.213520000000003</v>
      </c>
      <c r="FK441">
        <v>66.398449999999997</v>
      </c>
      <c r="FL441">
        <v>65.667400000000001</v>
      </c>
      <c r="FM441">
        <v>64.483149999999995</v>
      </c>
      <c r="FN441">
        <v>62.856540000000003</v>
      </c>
      <c r="FO441">
        <v>61.27805</v>
      </c>
      <c r="FP441">
        <v>60.625720000000001</v>
      </c>
      <c r="FQ441">
        <v>60.13015</v>
      </c>
      <c r="FR441">
        <v>59.614409999999999</v>
      </c>
      <c r="FS441">
        <v>0.26590180000000002</v>
      </c>
      <c r="FT441">
        <v>1.1156599999999999E-2</v>
      </c>
      <c r="FU441">
        <v>1.8183100000000001E-2</v>
      </c>
    </row>
    <row r="442" spans="1:177" x14ac:dyDescent="0.2">
      <c r="A442" t="s">
        <v>226</v>
      </c>
      <c r="B442" t="s">
        <v>0</v>
      </c>
      <c r="C442" t="s">
        <v>274</v>
      </c>
      <c r="D442" s="32" t="s">
        <v>239</v>
      </c>
      <c r="E442" t="s">
        <v>221</v>
      </c>
      <c r="F442">
        <v>253</v>
      </c>
      <c r="G442">
        <v>0.14525550000000001</v>
      </c>
      <c r="H442">
        <v>9.2838100000000007E-2</v>
      </c>
      <c r="I442">
        <v>0.22030759999999999</v>
      </c>
      <c r="J442">
        <v>0.22232469999999999</v>
      </c>
      <c r="K442">
        <v>0.23534759999999999</v>
      </c>
      <c r="L442">
        <v>0.2481035</v>
      </c>
      <c r="M442">
        <v>0.24507080000000001</v>
      </c>
      <c r="N442">
        <v>0.1119164</v>
      </c>
      <c r="O442">
        <v>-4.6106500000000002E-2</v>
      </c>
      <c r="P442">
        <v>-0.21305740000000001</v>
      </c>
      <c r="Q442">
        <v>-0.35052159999999999</v>
      </c>
      <c r="R442">
        <v>-0.48089120000000002</v>
      </c>
      <c r="S442">
        <v>-0.56477359999999999</v>
      </c>
      <c r="T442">
        <v>-0.58477080000000004</v>
      </c>
      <c r="U442">
        <v>-0.54587779999999997</v>
      </c>
      <c r="V442">
        <v>-0.44130989999999998</v>
      </c>
      <c r="W442">
        <v>-0.2110852</v>
      </c>
      <c r="X442">
        <v>7.6956000000000004E-3</v>
      </c>
      <c r="Y442">
        <v>0.22597049999999999</v>
      </c>
      <c r="Z442">
        <v>0.3468521</v>
      </c>
      <c r="AA442">
        <v>0.38945600000000002</v>
      </c>
      <c r="AB442">
        <v>0.36425059999999998</v>
      </c>
      <c r="AC442">
        <v>0.35682449999999999</v>
      </c>
      <c r="AD442">
        <v>0.32714199999999999</v>
      </c>
      <c r="AE442">
        <v>-0.15857450000000001</v>
      </c>
      <c r="AF442">
        <v>-0.23193659999999999</v>
      </c>
      <c r="AG442">
        <v>-0.14974970000000001</v>
      </c>
      <c r="AH442">
        <v>-4.3593699999999999E-2</v>
      </c>
      <c r="AI442" s="74">
        <v>-2.0122999999999999E-3</v>
      </c>
      <c r="AJ442">
        <v>3.1925E-3</v>
      </c>
      <c r="AK442">
        <v>-3.1765999999999999E-3</v>
      </c>
      <c r="AL442">
        <v>-4.0938099999999998E-2</v>
      </c>
      <c r="AM442">
        <v>-4.13554E-2</v>
      </c>
      <c r="AN442">
        <v>-1.86067E-2</v>
      </c>
      <c r="AO442">
        <v>4.5862600000000003E-2</v>
      </c>
      <c r="AP442">
        <v>7.00707E-2</v>
      </c>
      <c r="AQ442">
        <v>6.4173099999999997E-2</v>
      </c>
      <c r="AR442">
        <v>6.0701699999999997E-2</v>
      </c>
      <c r="AS442">
        <v>5.5496799999999999E-2</v>
      </c>
      <c r="AT442">
        <v>2.7454099999999999E-2</v>
      </c>
      <c r="AU442">
        <v>2.3328700000000001E-2</v>
      </c>
      <c r="AV442">
        <v>-2.6812099999999998E-2</v>
      </c>
      <c r="AW442">
        <v>-3.0089299999999999E-2</v>
      </c>
      <c r="AX442">
        <v>-1.6978699999999999E-2</v>
      </c>
      <c r="AY442">
        <v>-2.2265199999999999E-2</v>
      </c>
      <c r="AZ442">
        <v>-2.19647E-2</v>
      </c>
      <c r="BA442">
        <v>6.9582000000000003E-3</v>
      </c>
      <c r="BB442">
        <v>-1.39674E-2</v>
      </c>
      <c r="BC442">
        <v>-0.11665789999999999</v>
      </c>
      <c r="BD442">
        <v>-0.17253979999999999</v>
      </c>
      <c r="BE442">
        <v>-5.54657E-2</v>
      </c>
      <c r="BF442">
        <v>-2.6813000000000002E-3</v>
      </c>
      <c r="BG442">
        <v>1.8806E-2</v>
      </c>
      <c r="BH442">
        <v>2.15955E-2</v>
      </c>
      <c r="BI442">
        <v>1.694E-2</v>
      </c>
      <c r="BJ442">
        <v>-2.0464099999999999E-2</v>
      </c>
      <c r="BK442">
        <v>-1.45197E-2</v>
      </c>
      <c r="BL442">
        <v>4.7121000000000003E-3</v>
      </c>
      <c r="BM442">
        <v>5.7808900000000003E-2</v>
      </c>
      <c r="BN442">
        <v>8.5530900000000007E-2</v>
      </c>
      <c r="BO442">
        <v>8.2663799999999996E-2</v>
      </c>
      <c r="BP442">
        <v>8.2123500000000002E-2</v>
      </c>
      <c r="BQ442">
        <v>7.8267699999999996E-2</v>
      </c>
      <c r="BR442">
        <v>5.26598E-2</v>
      </c>
      <c r="BS442">
        <v>5.0368799999999998E-2</v>
      </c>
      <c r="BT442">
        <v>4.6620000000000003E-3</v>
      </c>
      <c r="BU442" s="74">
        <v>-1.9656000000000001E-3</v>
      </c>
      <c r="BV442">
        <v>4.1954000000000002E-3</v>
      </c>
      <c r="BW442">
        <v>6.365E-3</v>
      </c>
      <c r="BX442">
        <v>8.6961E-3</v>
      </c>
      <c r="BY442">
        <v>4.0689599999999999E-2</v>
      </c>
      <c r="BZ442">
        <v>3.8032200000000002E-2</v>
      </c>
      <c r="CA442">
        <v>-8.7626499999999996E-2</v>
      </c>
      <c r="CB442">
        <v>-0.13140170000000001</v>
      </c>
      <c r="CC442">
        <v>9.8350999999999994E-3</v>
      </c>
      <c r="CD442">
        <v>2.56546E-2</v>
      </c>
      <c r="CE442">
        <v>3.3224700000000003E-2</v>
      </c>
      <c r="CF442">
        <v>3.4341299999999998E-2</v>
      </c>
      <c r="CG442">
        <v>3.0872699999999999E-2</v>
      </c>
      <c r="CH442">
        <v>-6.2839000000000002E-3</v>
      </c>
      <c r="CI442">
        <v>4.0667000000000003E-3</v>
      </c>
      <c r="CJ442">
        <v>2.0862599999999999E-2</v>
      </c>
      <c r="CK442">
        <v>6.60829E-2</v>
      </c>
      <c r="CL442">
        <v>9.6238500000000005E-2</v>
      </c>
      <c r="CM442">
        <v>9.5470399999999997E-2</v>
      </c>
      <c r="CN442">
        <v>9.6960099999999994E-2</v>
      </c>
      <c r="CO442">
        <v>9.4038700000000003E-2</v>
      </c>
      <c r="CP442">
        <v>7.0117100000000002E-2</v>
      </c>
      <c r="CQ442">
        <v>6.9096699999999997E-2</v>
      </c>
      <c r="CR442">
        <v>2.64608E-2</v>
      </c>
      <c r="CS442">
        <v>1.7512799999999999E-2</v>
      </c>
      <c r="CT442">
        <v>1.8860499999999999E-2</v>
      </c>
      <c r="CU442">
        <v>2.61943E-2</v>
      </c>
      <c r="CV442">
        <v>2.9931599999999999E-2</v>
      </c>
      <c r="CW442">
        <v>6.4051800000000006E-2</v>
      </c>
      <c r="CX442">
        <v>7.4047100000000005E-2</v>
      </c>
      <c r="CY442">
        <v>-5.85952E-2</v>
      </c>
      <c r="CZ442">
        <v>-9.0263599999999999E-2</v>
      </c>
      <c r="DA442">
        <v>7.5135999999999994E-2</v>
      </c>
      <c r="DB442">
        <v>5.3990400000000001E-2</v>
      </c>
      <c r="DC442">
        <v>4.76433E-2</v>
      </c>
      <c r="DD442">
        <v>4.7087200000000003E-2</v>
      </c>
      <c r="DE442">
        <v>4.4805400000000002E-2</v>
      </c>
      <c r="DF442">
        <v>7.8963000000000002E-3</v>
      </c>
      <c r="DG442">
        <v>2.2653099999999999E-2</v>
      </c>
      <c r="DH442">
        <v>3.70131E-2</v>
      </c>
      <c r="DI442">
        <v>7.4356900000000004E-2</v>
      </c>
      <c r="DJ442">
        <v>0.10694620000000001</v>
      </c>
      <c r="DK442">
        <v>0.1082769</v>
      </c>
      <c r="DL442">
        <v>0.1117967</v>
      </c>
      <c r="DM442">
        <v>0.1098097</v>
      </c>
      <c r="DN442">
        <v>8.75745E-2</v>
      </c>
      <c r="DO442">
        <v>8.7824600000000003E-2</v>
      </c>
      <c r="DP442">
        <v>4.82596E-2</v>
      </c>
      <c r="DQ442">
        <v>3.6991200000000002E-2</v>
      </c>
      <c r="DR442">
        <v>3.3525600000000003E-2</v>
      </c>
      <c r="DS442">
        <v>4.6023500000000002E-2</v>
      </c>
      <c r="DT442">
        <v>5.11671E-2</v>
      </c>
      <c r="DU442">
        <v>8.7414000000000006E-2</v>
      </c>
      <c r="DV442">
        <v>0.1100619</v>
      </c>
      <c r="DW442">
        <v>-1.6678499999999999E-2</v>
      </c>
      <c r="DX442">
        <v>-3.08667E-2</v>
      </c>
      <c r="DY442">
        <v>0.16941999999999999</v>
      </c>
      <c r="DZ442">
        <v>9.4902799999999995E-2</v>
      </c>
      <c r="EA442">
        <v>6.8461599999999997E-2</v>
      </c>
      <c r="EB442">
        <v>6.5490099999999996E-2</v>
      </c>
      <c r="EC442">
        <v>6.4922099999999996E-2</v>
      </c>
      <c r="ED442">
        <v>2.8370300000000001E-2</v>
      </c>
      <c r="EE442">
        <v>4.9488799999999999E-2</v>
      </c>
      <c r="EF442">
        <v>6.0331999999999997E-2</v>
      </c>
      <c r="EG442">
        <v>8.6303299999999999E-2</v>
      </c>
      <c r="EH442">
        <v>0.1224064</v>
      </c>
      <c r="EI442">
        <v>0.12676760000000001</v>
      </c>
      <c r="EJ442">
        <v>0.13321839999999999</v>
      </c>
      <c r="EK442">
        <v>0.13258049999999999</v>
      </c>
      <c r="EL442">
        <v>0.11278009999999999</v>
      </c>
      <c r="EM442">
        <v>0.1148647</v>
      </c>
      <c r="EN442">
        <v>7.9733700000000005E-2</v>
      </c>
      <c r="EO442">
        <v>6.5115000000000006E-2</v>
      </c>
      <c r="EP442">
        <v>5.4699600000000001E-2</v>
      </c>
      <c r="EQ442">
        <v>7.4653800000000006E-2</v>
      </c>
      <c r="ER442">
        <v>8.1827800000000006E-2</v>
      </c>
      <c r="ES442">
        <v>0.1211454</v>
      </c>
      <c r="ET442">
        <v>0.1620615</v>
      </c>
      <c r="EU442">
        <v>57.563980000000001</v>
      </c>
      <c r="EV442">
        <v>56.968319999999999</v>
      </c>
      <c r="EW442">
        <v>56.684350000000002</v>
      </c>
      <c r="EX442">
        <v>56.441020000000002</v>
      </c>
      <c r="EY442">
        <v>56.176340000000003</v>
      </c>
      <c r="EZ442">
        <v>56.025660000000002</v>
      </c>
      <c r="FA442">
        <v>55.750639999999997</v>
      </c>
      <c r="FB442">
        <v>56.498539999999998</v>
      </c>
      <c r="FC442">
        <v>58.464440000000003</v>
      </c>
      <c r="FD442">
        <v>60.764940000000003</v>
      </c>
      <c r="FE442">
        <v>63.198900000000002</v>
      </c>
      <c r="FF442">
        <v>65.505080000000007</v>
      </c>
      <c r="FG442">
        <v>67.563289999999995</v>
      </c>
      <c r="FH442">
        <v>68.700019999999995</v>
      </c>
      <c r="FI442">
        <v>69.225239999999999</v>
      </c>
      <c r="FJ442">
        <v>69.159459999999996</v>
      </c>
      <c r="FK442">
        <v>68.401759999999996</v>
      </c>
      <c r="FL442">
        <v>67.198210000000003</v>
      </c>
      <c r="FM442">
        <v>65.463409999999996</v>
      </c>
      <c r="FN442">
        <v>63.465130000000002</v>
      </c>
      <c r="FO442">
        <v>60.974339999999998</v>
      </c>
      <c r="FP442">
        <v>59.824869999999997</v>
      </c>
      <c r="FQ442">
        <v>59.057690000000001</v>
      </c>
      <c r="FR442">
        <v>58.477870000000003</v>
      </c>
      <c r="FS442">
        <v>0.350381</v>
      </c>
      <c r="FT442">
        <v>1.4701199999999999E-2</v>
      </c>
      <c r="FU442">
        <v>2.3960100000000002E-2</v>
      </c>
    </row>
    <row r="443" spans="1:177" x14ac:dyDescent="0.2">
      <c r="A443" t="s">
        <v>226</v>
      </c>
      <c r="B443" t="s">
        <v>0</v>
      </c>
      <c r="C443" t="s">
        <v>274</v>
      </c>
      <c r="D443" s="32" t="s">
        <v>240</v>
      </c>
      <c r="E443" t="s">
        <v>219</v>
      </c>
      <c r="F443">
        <v>436</v>
      </c>
      <c r="G443">
        <v>0.31339909999999999</v>
      </c>
      <c r="H443">
        <v>0.25223309999999999</v>
      </c>
      <c r="I443">
        <v>0.38291710000000001</v>
      </c>
      <c r="J443">
        <v>0.40070299999999998</v>
      </c>
      <c r="K443">
        <v>0.41898239999999998</v>
      </c>
      <c r="L443">
        <v>0.41702109999999998</v>
      </c>
      <c r="M443">
        <v>0.49133460000000001</v>
      </c>
      <c r="N443">
        <v>0.29371730000000001</v>
      </c>
      <c r="O443">
        <v>-5.6729500000000002E-2</v>
      </c>
      <c r="P443">
        <v>-0.30641069999999998</v>
      </c>
      <c r="Q443">
        <v>-0.46495799999999998</v>
      </c>
      <c r="R443">
        <v>-0.56169690000000005</v>
      </c>
      <c r="S443">
        <v>-0.49932720000000003</v>
      </c>
      <c r="T443">
        <v>-0.31976280000000001</v>
      </c>
      <c r="U443">
        <v>-6.1904800000000003E-2</v>
      </c>
      <c r="V443">
        <v>0.26832349999999999</v>
      </c>
      <c r="W443">
        <v>0.53432040000000003</v>
      </c>
      <c r="X443">
        <v>0.69430230000000004</v>
      </c>
      <c r="Y443">
        <v>0.75794640000000002</v>
      </c>
      <c r="Z443">
        <v>0.74155879999999996</v>
      </c>
      <c r="AA443">
        <v>0.70563200000000004</v>
      </c>
      <c r="AB443">
        <v>0.63819239999999999</v>
      </c>
      <c r="AC443">
        <v>0.51745870000000005</v>
      </c>
      <c r="AD443">
        <v>0.4892879</v>
      </c>
      <c r="AE443">
        <v>-0.18511549999999999</v>
      </c>
      <c r="AF443">
        <v>-0.26244909999999999</v>
      </c>
      <c r="AG443">
        <v>-0.1765389</v>
      </c>
      <c r="AH443">
        <v>-4.7005199999999997E-2</v>
      </c>
      <c r="AI443">
        <v>8.5463999999999991E-3</v>
      </c>
      <c r="AJ443">
        <v>-1.9792299999999999E-2</v>
      </c>
      <c r="AK443">
        <v>9.4234999999999996E-3</v>
      </c>
      <c r="AL443">
        <v>-4.11568E-2</v>
      </c>
      <c r="AM443">
        <v>-9.0511999999999995E-2</v>
      </c>
      <c r="AN443">
        <v>-4.5977299999999999E-2</v>
      </c>
      <c r="AO443">
        <v>3.63063E-2</v>
      </c>
      <c r="AP443">
        <v>3.1736300000000002E-2</v>
      </c>
      <c r="AQ443">
        <v>5.1666499999999997E-2</v>
      </c>
      <c r="AR443">
        <v>4.9749000000000002E-2</v>
      </c>
      <c r="AS443">
        <v>3.9347199999999999E-2</v>
      </c>
      <c r="AT443">
        <v>4.2103000000000002E-3</v>
      </c>
      <c r="AU443">
        <v>-4.6264699999999999E-2</v>
      </c>
      <c r="AV443">
        <v>-6.4103599999999997E-2</v>
      </c>
      <c r="AW443">
        <v>-4.8063099999999997E-2</v>
      </c>
      <c r="AX443">
        <v>-2.7785399999999998E-2</v>
      </c>
      <c r="AY443">
        <v>-4.0256500000000001E-2</v>
      </c>
      <c r="AZ443">
        <v>-5.3111499999999999E-2</v>
      </c>
      <c r="BA443">
        <v>-0.16181329999999999</v>
      </c>
      <c r="BB443">
        <v>-0.1055705</v>
      </c>
      <c r="BC443">
        <v>-0.1393308</v>
      </c>
      <c r="BD443">
        <v>-0.19775599999999999</v>
      </c>
      <c r="BE443">
        <v>-7.8295799999999999E-2</v>
      </c>
      <c r="BF443">
        <v>-3.5008000000000001E-3</v>
      </c>
      <c r="BG443">
        <v>3.5947800000000002E-2</v>
      </c>
      <c r="BH443">
        <v>4.0543000000000003E-3</v>
      </c>
      <c r="BI443">
        <v>3.28332E-2</v>
      </c>
      <c r="BJ443">
        <v>-1.6974300000000001E-2</v>
      </c>
      <c r="BK443">
        <v>-5.65376E-2</v>
      </c>
      <c r="BL443">
        <v>-1.79635E-2</v>
      </c>
      <c r="BM443">
        <v>5.6775699999999998E-2</v>
      </c>
      <c r="BN443">
        <v>5.6609899999999998E-2</v>
      </c>
      <c r="BO443">
        <v>7.9865800000000001E-2</v>
      </c>
      <c r="BP443">
        <v>8.2850999999999994E-2</v>
      </c>
      <c r="BQ443">
        <v>6.8908300000000006E-2</v>
      </c>
      <c r="BR443">
        <v>3.5850100000000003E-2</v>
      </c>
      <c r="BS443">
        <v>-9.3056000000000007E-3</v>
      </c>
      <c r="BT443">
        <v>-2.6708099999999999E-2</v>
      </c>
      <c r="BU443">
        <v>-1.1755699999999999E-2</v>
      </c>
      <c r="BV443">
        <v>-2.0538000000000002E-3</v>
      </c>
      <c r="BW443">
        <v>-7.1069000000000002E-3</v>
      </c>
      <c r="BX443">
        <v>-1.4839700000000001E-2</v>
      </c>
      <c r="BY443">
        <v>-8.5244E-2</v>
      </c>
      <c r="BZ443">
        <v>-3.2518199999999997E-2</v>
      </c>
      <c r="CA443">
        <v>-0.10762049999999999</v>
      </c>
      <c r="CB443">
        <v>-0.1529498</v>
      </c>
      <c r="CC443">
        <v>-1.0253E-2</v>
      </c>
      <c r="CD443">
        <v>2.66302E-2</v>
      </c>
      <c r="CE443">
        <v>5.4926000000000003E-2</v>
      </c>
      <c r="CF443">
        <v>2.05703E-2</v>
      </c>
      <c r="CG443">
        <v>4.9046800000000002E-2</v>
      </c>
      <c r="CH443">
        <v>-2.2550000000000001E-4</v>
      </c>
      <c r="CI443">
        <v>-3.3007099999999998E-2</v>
      </c>
      <c r="CJ443">
        <v>1.4387E-3</v>
      </c>
      <c r="CK443">
        <v>7.0952699999999994E-2</v>
      </c>
      <c r="CL443">
        <v>7.3837200000000006E-2</v>
      </c>
      <c r="CM443">
        <v>9.9396499999999999E-2</v>
      </c>
      <c r="CN443">
        <v>0.10577739999999999</v>
      </c>
      <c r="CO443">
        <v>8.9382199999999995E-2</v>
      </c>
      <c r="CP443">
        <v>5.7763700000000001E-2</v>
      </c>
      <c r="CQ443">
        <v>1.62922E-2</v>
      </c>
      <c r="CR443">
        <v>-8.0809999999999996E-4</v>
      </c>
      <c r="CS443">
        <v>1.3390600000000001E-2</v>
      </c>
      <c r="CT443">
        <v>1.5767799999999998E-2</v>
      </c>
      <c r="CU443">
        <v>1.58523E-2</v>
      </c>
      <c r="CV443">
        <v>1.1667200000000001E-2</v>
      </c>
      <c r="CW443">
        <v>-3.2212200000000003E-2</v>
      </c>
      <c r="CX443">
        <v>1.8077599999999999E-2</v>
      </c>
      <c r="CY443">
        <v>-7.5910199999999997E-2</v>
      </c>
      <c r="CZ443">
        <v>-0.10814360000000001</v>
      </c>
      <c r="DA443">
        <v>5.7789899999999998E-2</v>
      </c>
      <c r="DB443">
        <v>5.6761199999999998E-2</v>
      </c>
      <c r="DC443">
        <v>7.39041E-2</v>
      </c>
      <c r="DD443">
        <v>3.7086300000000003E-2</v>
      </c>
      <c r="DE443">
        <v>6.5260299999999993E-2</v>
      </c>
      <c r="DF443">
        <v>1.6523199999999998E-2</v>
      </c>
      <c r="DG443">
        <v>-9.4765000000000005E-3</v>
      </c>
      <c r="DH443">
        <v>2.0840999999999998E-2</v>
      </c>
      <c r="DI443">
        <v>8.5129700000000003E-2</v>
      </c>
      <c r="DJ443">
        <v>9.1064599999999996E-2</v>
      </c>
      <c r="DK443">
        <v>0.1189273</v>
      </c>
      <c r="DL443">
        <v>0.1287037</v>
      </c>
      <c r="DM443">
        <v>0.1098561</v>
      </c>
      <c r="DN443">
        <v>7.9677399999999995E-2</v>
      </c>
      <c r="DO443">
        <v>4.1889999999999997E-2</v>
      </c>
      <c r="DP443">
        <v>2.5092E-2</v>
      </c>
      <c r="DQ443">
        <v>3.8537000000000002E-2</v>
      </c>
      <c r="DR443">
        <v>3.3589399999999998E-2</v>
      </c>
      <c r="DS443">
        <v>3.8811600000000002E-2</v>
      </c>
      <c r="DT443">
        <v>3.8174100000000002E-2</v>
      </c>
      <c r="DU443">
        <v>2.0819500000000001E-2</v>
      </c>
      <c r="DV443">
        <v>6.8673399999999996E-2</v>
      </c>
      <c r="DW443">
        <v>-3.01255E-2</v>
      </c>
      <c r="DX443">
        <v>-4.3450599999999999E-2</v>
      </c>
      <c r="DY443">
        <v>0.15603300000000001</v>
      </c>
      <c r="DZ443">
        <v>0.10026549999999999</v>
      </c>
      <c r="EA443">
        <v>0.10130550000000001</v>
      </c>
      <c r="EB443">
        <v>6.0932899999999998E-2</v>
      </c>
      <c r="EC443">
        <v>8.8669999999999999E-2</v>
      </c>
      <c r="ED443">
        <v>4.07058E-2</v>
      </c>
      <c r="EE443">
        <v>2.44979E-2</v>
      </c>
      <c r="EF443">
        <v>4.8854700000000001E-2</v>
      </c>
      <c r="EG443">
        <v>0.1055991</v>
      </c>
      <c r="EH443">
        <v>0.11593820000000001</v>
      </c>
      <c r="EI443">
        <v>0.1471266</v>
      </c>
      <c r="EJ443">
        <v>0.1618058</v>
      </c>
      <c r="EK443">
        <v>0.13941719999999999</v>
      </c>
      <c r="EL443">
        <v>0.11131720000000001</v>
      </c>
      <c r="EM443">
        <v>7.8849199999999994E-2</v>
      </c>
      <c r="EN443">
        <v>6.2487500000000001E-2</v>
      </c>
      <c r="EO443">
        <v>7.4844400000000005E-2</v>
      </c>
      <c r="EP443">
        <v>5.9320900000000003E-2</v>
      </c>
      <c r="EQ443">
        <v>7.1961200000000003E-2</v>
      </c>
      <c r="ER443">
        <v>7.6445799999999994E-2</v>
      </c>
      <c r="ES443">
        <v>9.73889E-2</v>
      </c>
      <c r="ET443">
        <v>0.14172570000000001</v>
      </c>
      <c r="EU443">
        <v>56.662210000000002</v>
      </c>
      <c r="EV443">
        <v>55.72231</v>
      </c>
      <c r="EW443">
        <v>55.657060000000001</v>
      </c>
      <c r="EX443">
        <v>54.970570000000002</v>
      </c>
      <c r="EY443">
        <v>54.475090000000002</v>
      </c>
      <c r="EZ443">
        <v>54.153970000000001</v>
      </c>
      <c r="FA443">
        <v>53.622480000000003</v>
      </c>
      <c r="FB443">
        <v>54.811439999999997</v>
      </c>
      <c r="FC443">
        <v>59.778919999999999</v>
      </c>
      <c r="FD443">
        <v>64.963769999999997</v>
      </c>
      <c r="FE443">
        <v>68.933719999999994</v>
      </c>
      <c r="FF443">
        <v>72.762450000000001</v>
      </c>
      <c r="FG443">
        <v>74.51585</v>
      </c>
      <c r="FH443">
        <v>75.185059999999993</v>
      </c>
      <c r="FI443">
        <v>74.764920000000004</v>
      </c>
      <c r="FJ443">
        <v>73.734049999999996</v>
      </c>
      <c r="FK443">
        <v>71.154589999999999</v>
      </c>
      <c r="FL443">
        <v>67.458830000000006</v>
      </c>
      <c r="FM443">
        <v>64.768839999999997</v>
      </c>
      <c r="FN443">
        <v>62.543430000000001</v>
      </c>
      <c r="FO443">
        <v>60.947510000000001</v>
      </c>
      <c r="FP443">
        <v>59.434950000000001</v>
      </c>
      <c r="FQ443">
        <v>58.556809999999999</v>
      </c>
      <c r="FR443">
        <v>57.276449999999997</v>
      </c>
      <c r="FS443">
        <v>0.60381870000000004</v>
      </c>
      <c r="FT443">
        <v>2.5334800000000001E-2</v>
      </c>
      <c r="FU443">
        <v>4.1290800000000003E-2</v>
      </c>
    </row>
    <row r="444" spans="1:177" x14ac:dyDescent="0.2">
      <c r="A444" t="s">
        <v>226</v>
      </c>
      <c r="B444" t="s">
        <v>0</v>
      </c>
      <c r="C444" t="s">
        <v>274</v>
      </c>
      <c r="D444" s="32" t="s">
        <v>240</v>
      </c>
      <c r="E444" t="s">
        <v>220</v>
      </c>
      <c r="F444">
        <v>197</v>
      </c>
      <c r="G444">
        <v>0.18314559999999999</v>
      </c>
      <c r="H444">
        <v>0.17137040000000001</v>
      </c>
      <c r="I444">
        <v>0.1586361</v>
      </c>
      <c r="J444">
        <v>0.17565330000000001</v>
      </c>
      <c r="K444">
        <v>0.18912300000000001</v>
      </c>
      <c r="L444">
        <v>0.15939800000000001</v>
      </c>
      <c r="M444">
        <v>0.21710099999999999</v>
      </c>
      <c r="N444">
        <v>0.14557139999999999</v>
      </c>
      <c r="O444">
        <v>-4.3862199999999997E-2</v>
      </c>
      <c r="P444">
        <v>-0.15478610000000001</v>
      </c>
      <c r="Q444">
        <v>-0.24289620000000001</v>
      </c>
      <c r="R444">
        <v>-0.31833519999999998</v>
      </c>
      <c r="S444">
        <v>-0.28706189999999998</v>
      </c>
      <c r="T444">
        <v>-0.20187849999999999</v>
      </c>
      <c r="U444">
        <v>-9.9121799999999996E-2</v>
      </c>
      <c r="V444">
        <v>7.0541300000000001E-2</v>
      </c>
      <c r="W444">
        <v>0.17330970000000001</v>
      </c>
      <c r="X444">
        <v>0.28637079999999998</v>
      </c>
      <c r="Y444">
        <v>0.33538580000000001</v>
      </c>
      <c r="Z444">
        <v>0.3389084</v>
      </c>
      <c r="AA444">
        <v>0.3204631</v>
      </c>
      <c r="AB444">
        <v>0.27876210000000001</v>
      </c>
      <c r="AC444">
        <v>0.155112</v>
      </c>
      <c r="AD444">
        <v>0.1525947</v>
      </c>
      <c r="AE444">
        <v>-4.1370400000000002E-2</v>
      </c>
      <c r="AF444">
        <v>-3.8212000000000003E-2</v>
      </c>
      <c r="AG444">
        <v>-4.1186800000000003E-2</v>
      </c>
      <c r="AH444">
        <v>-1.53682E-2</v>
      </c>
      <c r="AI444">
        <v>-9.2714000000000008E-3</v>
      </c>
      <c r="AJ444">
        <v>-3.3429199999999999E-2</v>
      </c>
      <c r="AK444">
        <v>-6.9740000000000004E-4</v>
      </c>
      <c r="AL444">
        <v>-1.11176E-2</v>
      </c>
      <c r="AM444">
        <v>-7.6947500000000002E-2</v>
      </c>
      <c r="AN444">
        <v>-4.84657E-2</v>
      </c>
      <c r="AO444">
        <v>-2.7172600000000002E-2</v>
      </c>
      <c r="AP444">
        <v>-5.1739199999999999E-2</v>
      </c>
      <c r="AQ444">
        <v>-3.7861199999999998E-2</v>
      </c>
      <c r="AR444">
        <v>-4.2709799999999999E-2</v>
      </c>
      <c r="AS444">
        <v>-4.1040100000000003E-2</v>
      </c>
      <c r="AT444">
        <v>-4.8094199999999997E-2</v>
      </c>
      <c r="AU444">
        <v>-8.5098400000000005E-2</v>
      </c>
      <c r="AV444">
        <v>-6.6263500000000003E-2</v>
      </c>
      <c r="AW444">
        <v>-4.9141200000000003E-2</v>
      </c>
      <c r="AX444">
        <v>-3.07295E-2</v>
      </c>
      <c r="AY444">
        <v>-3.8092899999999999E-2</v>
      </c>
      <c r="AZ444">
        <v>-5.6890000000000003E-2</v>
      </c>
      <c r="BA444">
        <v>-0.2212335</v>
      </c>
      <c r="BB444">
        <v>-0.1414417</v>
      </c>
      <c r="BC444">
        <v>-2.8124400000000001E-2</v>
      </c>
      <c r="BD444">
        <v>-2.6803899999999999E-2</v>
      </c>
      <c r="BE444">
        <v>-3.06255E-2</v>
      </c>
      <c r="BF444">
        <v>-6.404E-3</v>
      </c>
      <c r="BG444">
        <v>9.8481000000000003E-3</v>
      </c>
      <c r="BH444">
        <v>-2.3878799999999999E-2</v>
      </c>
      <c r="BI444">
        <v>1.17979E-2</v>
      </c>
      <c r="BJ444">
        <v>1.0746E-3</v>
      </c>
      <c r="BK444">
        <v>-5.5889500000000002E-2</v>
      </c>
      <c r="BL444">
        <v>-3.2716500000000003E-2</v>
      </c>
      <c r="BM444">
        <v>-9.2908999999999995E-3</v>
      </c>
      <c r="BN444">
        <v>-3.8517099999999999E-2</v>
      </c>
      <c r="BO444">
        <v>-1.53049E-2</v>
      </c>
      <c r="BP444">
        <v>-1.47209E-2</v>
      </c>
      <c r="BQ444">
        <v>-2.2457700000000001E-2</v>
      </c>
      <c r="BR444">
        <v>-2.87263E-2</v>
      </c>
      <c r="BS444">
        <v>-7.0571300000000003E-2</v>
      </c>
      <c r="BT444">
        <v>-4.6016300000000003E-2</v>
      </c>
      <c r="BU444">
        <v>-2.41286E-2</v>
      </c>
      <c r="BV444">
        <v>-1.5923099999999999E-2</v>
      </c>
      <c r="BW444">
        <v>-2.36554E-2</v>
      </c>
      <c r="BX444">
        <v>-3.7065000000000001E-2</v>
      </c>
      <c r="BY444">
        <v>-0.15667229999999999</v>
      </c>
      <c r="BZ444">
        <v>-9.7079399999999996E-2</v>
      </c>
      <c r="CA444">
        <v>-1.89503E-2</v>
      </c>
      <c r="CB444">
        <v>-1.8902599999999999E-2</v>
      </c>
      <c r="CC444">
        <v>-2.3310899999999999E-2</v>
      </c>
      <c r="CD444">
        <v>-1.9540000000000001E-4</v>
      </c>
      <c r="CE444">
        <v>2.3090300000000001E-2</v>
      </c>
      <c r="CF444">
        <v>-1.72643E-2</v>
      </c>
      <c r="CG444">
        <v>2.0452100000000001E-2</v>
      </c>
      <c r="CH444">
        <v>9.5189000000000003E-3</v>
      </c>
      <c r="CI444">
        <v>-4.1304899999999999E-2</v>
      </c>
      <c r="CJ444">
        <v>-2.18087E-2</v>
      </c>
      <c r="CK444">
        <v>3.094E-3</v>
      </c>
      <c r="CL444">
        <v>-2.9359400000000001E-2</v>
      </c>
      <c r="CM444">
        <v>3.1750000000000002E-4</v>
      </c>
      <c r="CN444">
        <v>4.6642000000000003E-3</v>
      </c>
      <c r="CO444">
        <v>-9.5875999999999999E-3</v>
      </c>
      <c r="CP444">
        <v>-1.53122E-2</v>
      </c>
      <c r="CQ444">
        <v>-6.0509899999999998E-2</v>
      </c>
      <c r="CR444">
        <v>-3.1993199999999999E-2</v>
      </c>
      <c r="CS444">
        <v>-6.8050000000000003E-3</v>
      </c>
      <c r="CT444">
        <v>-5.6682E-3</v>
      </c>
      <c r="CU444">
        <v>-1.3656E-2</v>
      </c>
      <c r="CV444">
        <v>-2.3334199999999999E-2</v>
      </c>
      <c r="CW444">
        <v>-0.1119574</v>
      </c>
      <c r="CX444">
        <v>-6.6354300000000005E-2</v>
      </c>
      <c r="CY444">
        <v>-9.7762000000000005E-3</v>
      </c>
      <c r="CZ444">
        <v>-1.10014E-2</v>
      </c>
      <c r="DA444">
        <v>-1.5996199999999999E-2</v>
      </c>
      <c r="DB444" s="74">
        <v>6.0131999999999998E-3</v>
      </c>
      <c r="DC444">
        <v>3.6332400000000001E-2</v>
      </c>
      <c r="DD444">
        <v>-1.06497E-2</v>
      </c>
      <c r="DE444">
        <v>2.9106300000000002E-2</v>
      </c>
      <c r="DF444">
        <v>1.7963199999999999E-2</v>
      </c>
      <c r="DG444">
        <v>-2.67202E-2</v>
      </c>
      <c r="DH444">
        <v>-1.09008E-2</v>
      </c>
      <c r="DI444">
        <v>1.5478799999999999E-2</v>
      </c>
      <c r="DJ444">
        <v>-2.0201799999999999E-2</v>
      </c>
      <c r="DK444">
        <v>1.59399E-2</v>
      </c>
      <c r="DL444">
        <v>2.40492E-2</v>
      </c>
      <c r="DM444">
        <v>3.2824999999999998E-3</v>
      </c>
      <c r="DN444">
        <v>-1.8979999999999999E-3</v>
      </c>
      <c r="DO444">
        <v>-5.0448600000000003E-2</v>
      </c>
      <c r="DP444">
        <v>-1.797E-2</v>
      </c>
      <c r="DQ444">
        <v>1.0518700000000001E-2</v>
      </c>
      <c r="DR444">
        <v>4.5867E-3</v>
      </c>
      <c r="DS444">
        <v>-3.6567000000000001E-3</v>
      </c>
      <c r="DT444" s="74">
        <v>-9.6034999999999992E-3</v>
      </c>
      <c r="DU444">
        <v>-6.72426E-2</v>
      </c>
      <c r="DV444">
        <v>-3.5629099999999997E-2</v>
      </c>
      <c r="DW444">
        <v>3.4697E-3</v>
      </c>
      <c r="DX444">
        <v>4.0670000000000002E-4</v>
      </c>
      <c r="DY444">
        <v>-5.4349000000000003E-3</v>
      </c>
      <c r="DZ444">
        <v>1.49774E-2</v>
      </c>
      <c r="EA444">
        <v>5.5452000000000001E-2</v>
      </c>
      <c r="EB444">
        <v>-1.0993000000000001E-3</v>
      </c>
      <c r="EC444">
        <v>4.1601699999999998E-2</v>
      </c>
      <c r="ED444">
        <v>3.0155399999999999E-2</v>
      </c>
      <c r="EE444">
        <v>-5.6622E-3</v>
      </c>
      <c r="EF444">
        <v>4.8482999999999998E-3</v>
      </c>
      <c r="EG444">
        <v>3.3360500000000001E-2</v>
      </c>
      <c r="EH444">
        <v>-6.9797000000000001E-3</v>
      </c>
      <c r="EI444">
        <v>3.8496200000000001E-2</v>
      </c>
      <c r="EJ444">
        <v>5.2038099999999997E-2</v>
      </c>
      <c r="EK444">
        <v>2.18649E-2</v>
      </c>
      <c r="EL444">
        <v>1.74699E-2</v>
      </c>
      <c r="EM444">
        <v>-3.5921500000000002E-2</v>
      </c>
      <c r="EN444">
        <v>2.2772000000000001E-3</v>
      </c>
      <c r="EO444">
        <v>3.5531300000000002E-2</v>
      </c>
      <c r="EP444">
        <v>1.93931E-2</v>
      </c>
      <c r="EQ444">
        <v>1.07809E-2</v>
      </c>
      <c r="ER444">
        <v>1.0221600000000001E-2</v>
      </c>
      <c r="ES444">
        <v>-2.6814E-3</v>
      </c>
      <c r="ET444">
        <v>8.7331000000000006E-3</v>
      </c>
      <c r="EU444">
        <v>59.005360000000003</v>
      </c>
      <c r="EV444">
        <v>58.498289999999997</v>
      </c>
      <c r="EW444">
        <v>58.313020000000002</v>
      </c>
      <c r="EX444">
        <v>57.642609999999998</v>
      </c>
      <c r="EY444">
        <v>57.033149999999999</v>
      </c>
      <c r="EZ444">
        <v>56.952710000000003</v>
      </c>
      <c r="FA444">
        <v>56.563139999999997</v>
      </c>
      <c r="FB444">
        <v>57.53389</v>
      </c>
      <c r="FC444">
        <v>62.936610000000002</v>
      </c>
      <c r="FD444">
        <v>67.647490000000005</v>
      </c>
      <c r="FE444">
        <v>70.859579999999994</v>
      </c>
      <c r="FF444">
        <v>73.395420000000001</v>
      </c>
      <c r="FG444">
        <v>74.702579999999998</v>
      </c>
      <c r="FH444">
        <v>75.050700000000006</v>
      </c>
      <c r="FI444">
        <v>74.450029999999998</v>
      </c>
      <c r="FJ444">
        <v>73.513890000000004</v>
      </c>
      <c r="FK444">
        <v>70.961479999999995</v>
      </c>
      <c r="FL444">
        <v>67.798640000000006</v>
      </c>
      <c r="FM444">
        <v>65.329599999999999</v>
      </c>
      <c r="FN444">
        <v>63.747439999999997</v>
      </c>
      <c r="FO444">
        <v>62.727449999999997</v>
      </c>
      <c r="FP444">
        <v>61.445639999999997</v>
      </c>
      <c r="FQ444">
        <v>60.903950000000002</v>
      </c>
      <c r="FR444">
        <v>59.87323</v>
      </c>
      <c r="FS444">
        <v>0.27282630000000002</v>
      </c>
      <c r="FT444">
        <v>1.14471E-2</v>
      </c>
      <c r="FU444">
        <v>1.8656599999999999E-2</v>
      </c>
    </row>
    <row r="445" spans="1:177" x14ac:dyDescent="0.2">
      <c r="A445" t="s">
        <v>226</v>
      </c>
      <c r="B445" t="s">
        <v>0</v>
      </c>
      <c r="C445" t="s">
        <v>274</v>
      </c>
      <c r="D445" s="32" t="s">
        <v>240</v>
      </c>
      <c r="E445" t="s">
        <v>221</v>
      </c>
      <c r="F445">
        <v>239</v>
      </c>
      <c r="G445">
        <v>0.13749320000000001</v>
      </c>
      <c r="H445">
        <v>9.1596700000000003E-2</v>
      </c>
      <c r="I445">
        <v>0.22100220000000001</v>
      </c>
      <c r="J445">
        <v>0.22323460000000001</v>
      </c>
      <c r="K445">
        <v>0.2295846</v>
      </c>
      <c r="L445">
        <v>0.25194939999999999</v>
      </c>
      <c r="M445">
        <v>0.27444069999999998</v>
      </c>
      <c r="N445">
        <v>0.15232190000000001</v>
      </c>
      <c r="O445">
        <v>-1.63967E-2</v>
      </c>
      <c r="P445">
        <v>-0.154469</v>
      </c>
      <c r="Q445">
        <v>-0.2279312</v>
      </c>
      <c r="R445">
        <v>-0.25585190000000002</v>
      </c>
      <c r="S445">
        <v>-0.22307070000000001</v>
      </c>
      <c r="T445">
        <v>-0.1290231</v>
      </c>
      <c r="U445">
        <v>2.4677500000000002E-2</v>
      </c>
      <c r="V445">
        <v>0.18988920000000001</v>
      </c>
      <c r="W445">
        <v>0.34945409999999999</v>
      </c>
      <c r="X445">
        <v>0.40222999999999998</v>
      </c>
      <c r="Y445">
        <v>0.4195644</v>
      </c>
      <c r="Z445">
        <v>0.40092050000000001</v>
      </c>
      <c r="AA445">
        <v>0.38295489999999999</v>
      </c>
      <c r="AB445">
        <v>0.35486279999999998</v>
      </c>
      <c r="AC445">
        <v>0.34523330000000002</v>
      </c>
      <c r="AD445">
        <v>0.32289659999999998</v>
      </c>
      <c r="AE445">
        <v>-0.14979970000000001</v>
      </c>
      <c r="AF445">
        <v>-0.21910209999999999</v>
      </c>
      <c r="AG445">
        <v>-0.14146320000000001</v>
      </c>
      <c r="AH445">
        <v>-4.11814E-2</v>
      </c>
      <c r="AI445">
        <v>-1.9009999999999999E-3</v>
      </c>
      <c r="AJ445">
        <v>3.0159000000000002E-3</v>
      </c>
      <c r="AK445">
        <v>-3.0008999999999999E-3</v>
      </c>
      <c r="AL445">
        <v>-3.86728E-2</v>
      </c>
      <c r="AM445">
        <v>-3.9066999999999998E-2</v>
      </c>
      <c r="AN445">
        <v>-1.7577099999999998E-2</v>
      </c>
      <c r="AO445">
        <v>4.3324700000000001E-2</v>
      </c>
      <c r="AP445">
        <v>6.6193299999999997E-2</v>
      </c>
      <c r="AQ445">
        <v>6.0622099999999998E-2</v>
      </c>
      <c r="AR445">
        <v>5.7342700000000003E-2</v>
      </c>
      <c r="AS445">
        <v>5.2425899999999998E-2</v>
      </c>
      <c r="AT445">
        <v>2.5935E-2</v>
      </c>
      <c r="AU445">
        <v>2.20378E-2</v>
      </c>
      <c r="AV445">
        <v>-2.5328400000000001E-2</v>
      </c>
      <c r="AW445">
        <v>-2.84243E-2</v>
      </c>
      <c r="AX445">
        <v>-1.60392E-2</v>
      </c>
      <c r="AY445">
        <v>-2.1033199999999998E-2</v>
      </c>
      <c r="AZ445">
        <v>-2.0749199999999999E-2</v>
      </c>
      <c r="BA445">
        <v>6.5731000000000001E-3</v>
      </c>
      <c r="BB445">
        <v>-1.31945E-2</v>
      </c>
      <c r="BC445">
        <v>-0.11020249999999999</v>
      </c>
      <c r="BD445">
        <v>-0.1629921</v>
      </c>
      <c r="BE445">
        <v>-5.2396400000000003E-2</v>
      </c>
      <c r="BF445">
        <v>-2.5328999999999998E-3</v>
      </c>
      <c r="BG445">
        <v>1.7765300000000001E-2</v>
      </c>
      <c r="BH445">
        <v>2.0400499999999998E-2</v>
      </c>
      <c r="BI445">
        <v>1.6002599999999999E-2</v>
      </c>
      <c r="BJ445">
        <v>-1.93317E-2</v>
      </c>
      <c r="BK445">
        <v>-1.37162E-2</v>
      </c>
      <c r="BL445">
        <v>4.4513E-3</v>
      </c>
      <c r="BM445">
        <v>5.4609999999999999E-2</v>
      </c>
      <c r="BN445">
        <v>8.0797999999999995E-2</v>
      </c>
      <c r="BO445">
        <v>7.8089500000000006E-2</v>
      </c>
      <c r="BP445">
        <v>7.7579099999999998E-2</v>
      </c>
      <c r="BQ445">
        <v>7.3936600000000005E-2</v>
      </c>
      <c r="BR445">
        <v>4.97458E-2</v>
      </c>
      <c r="BS445">
        <v>4.7581600000000002E-2</v>
      </c>
      <c r="BT445">
        <v>4.4039999999999999E-3</v>
      </c>
      <c r="BU445">
        <v>-1.8568E-3</v>
      </c>
      <c r="BV445">
        <v>3.9632000000000001E-3</v>
      </c>
      <c r="BW445">
        <v>6.0127999999999996E-3</v>
      </c>
      <c r="BX445">
        <v>8.2147999999999995E-3</v>
      </c>
      <c r="BY445">
        <v>3.8438E-2</v>
      </c>
      <c r="BZ445">
        <v>3.59277E-2</v>
      </c>
      <c r="CA445">
        <v>-8.2777600000000007E-2</v>
      </c>
      <c r="CB445">
        <v>-0.1241304</v>
      </c>
      <c r="CC445">
        <v>9.2908999999999995E-3</v>
      </c>
      <c r="CD445">
        <v>2.42349E-2</v>
      </c>
      <c r="CE445">
        <v>3.13861E-2</v>
      </c>
      <c r="CF445">
        <v>3.2440999999999998E-2</v>
      </c>
      <c r="CG445">
        <v>2.9164300000000001E-2</v>
      </c>
      <c r="CH445">
        <v>-5.9362E-3</v>
      </c>
      <c r="CI445">
        <v>3.8417E-3</v>
      </c>
      <c r="CJ445">
        <v>1.9708199999999999E-2</v>
      </c>
      <c r="CK445">
        <v>6.2426099999999998E-2</v>
      </c>
      <c r="CL445">
        <v>9.0913099999999997E-2</v>
      </c>
      <c r="CM445">
        <v>9.0187400000000001E-2</v>
      </c>
      <c r="CN445">
        <v>9.1594700000000001E-2</v>
      </c>
      <c r="CO445">
        <v>8.8834999999999997E-2</v>
      </c>
      <c r="CP445">
        <v>6.6237099999999993E-2</v>
      </c>
      <c r="CQ445">
        <v>6.5273200000000003E-2</v>
      </c>
      <c r="CR445">
        <v>2.4996600000000001E-2</v>
      </c>
      <c r="CS445">
        <v>1.6543700000000001E-2</v>
      </c>
      <c r="CT445">
        <v>1.7816800000000001E-2</v>
      </c>
      <c r="CU445">
        <v>2.4744800000000001E-2</v>
      </c>
      <c r="CV445">
        <v>2.82753E-2</v>
      </c>
      <c r="CW445">
        <v>6.0507400000000003E-2</v>
      </c>
      <c r="CX445">
        <v>6.9949600000000001E-2</v>
      </c>
      <c r="CY445">
        <v>-5.5352800000000001E-2</v>
      </c>
      <c r="CZ445">
        <v>-8.5268800000000006E-2</v>
      </c>
      <c r="DA445">
        <v>7.0978299999999994E-2</v>
      </c>
      <c r="DB445">
        <v>5.1002800000000001E-2</v>
      </c>
      <c r="DC445">
        <v>4.5006900000000002E-2</v>
      </c>
      <c r="DD445">
        <v>4.4481600000000003E-2</v>
      </c>
      <c r="DE445">
        <v>4.2326099999999998E-2</v>
      </c>
      <c r="DF445">
        <v>7.4593999999999997E-3</v>
      </c>
      <c r="DG445">
        <v>2.1399499999999998E-2</v>
      </c>
      <c r="DH445">
        <v>3.4965000000000003E-2</v>
      </c>
      <c r="DI445">
        <v>7.0242299999999994E-2</v>
      </c>
      <c r="DJ445">
        <v>0.1010283</v>
      </c>
      <c r="DK445">
        <v>0.1022853</v>
      </c>
      <c r="DL445">
        <v>0.1056103</v>
      </c>
      <c r="DM445">
        <v>0.1037333</v>
      </c>
      <c r="DN445">
        <v>8.2728499999999996E-2</v>
      </c>
      <c r="DO445">
        <v>8.2964700000000002E-2</v>
      </c>
      <c r="DP445">
        <v>4.55891E-2</v>
      </c>
      <c r="DQ445">
        <v>3.4944299999999998E-2</v>
      </c>
      <c r="DR445">
        <v>3.1670400000000001E-2</v>
      </c>
      <c r="DS445">
        <v>4.3476800000000003E-2</v>
      </c>
      <c r="DT445">
        <v>4.8335700000000002E-2</v>
      </c>
      <c r="DU445">
        <v>8.2576899999999995E-2</v>
      </c>
      <c r="DV445">
        <v>0.10397149999999999</v>
      </c>
      <c r="DW445">
        <v>-1.5755600000000002E-2</v>
      </c>
      <c r="DX445">
        <v>-2.9158699999999999E-2</v>
      </c>
      <c r="DY445">
        <v>0.16004499999999999</v>
      </c>
      <c r="DZ445">
        <v>8.9651300000000003E-2</v>
      </c>
      <c r="EA445">
        <v>6.46732E-2</v>
      </c>
      <c r="EB445">
        <v>6.1866200000000003E-2</v>
      </c>
      <c r="EC445">
        <v>6.1329500000000002E-2</v>
      </c>
      <c r="ED445">
        <v>2.6800399999999999E-2</v>
      </c>
      <c r="EE445">
        <v>4.6750300000000002E-2</v>
      </c>
      <c r="EF445">
        <v>5.69934E-2</v>
      </c>
      <c r="EG445">
        <v>8.1527600000000006E-2</v>
      </c>
      <c r="EH445">
        <v>0.115633</v>
      </c>
      <c r="EI445">
        <v>0.11975280000000001</v>
      </c>
      <c r="EJ445">
        <v>0.12584670000000001</v>
      </c>
      <c r="EK445">
        <v>0.1252441</v>
      </c>
      <c r="EL445">
        <v>0.1065393</v>
      </c>
      <c r="EM445">
        <v>0.10850849999999999</v>
      </c>
      <c r="EN445">
        <v>7.5321600000000002E-2</v>
      </c>
      <c r="EO445">
        <v>6.1511799999999998E-2</v>
      </c>
      <c r="EP445">
        <v>5.1672799999999998E-2</v>
      </c>
      <c r="EQ445">
        <v>7.0522699999999994E-2</v>
      </c>
      <c r="ER445">
        <v>7.7299800000000002E-2</v>
      </c>
      <c r="ES445">
        <v>0.11444169999999999</v>
      </c>
      <c r="ET445">
        <v>0.1530937</v>
      </c>
      <c r="EU445">
        <v>54.950119999999998</v>
      </c>
      <c r="EV445">
        <v>53.693980000000003</v>
      </c>
      <c r="EW445">
        <v>53.716419999999999</v>
      </c>
      <c r="EX445">
        <v>53.018169999999998</v>
      </c>
      <c r="EY445">
        <v>52.605980000000002</v>
      </c>
      <c r="EZ445">
        <v>52.109009999999998</v>
      </c>
      <c r="FA445">
        <v>51.473820000000003</v>
      </c>
      <c r="FB445">
        <v>52.822229999999998</v>
      </c>
      <c r="FC445">
        <v>57.471679999999999</v>
      </c>
      <c r="FD445">
        <v>63.002850000000002</v>
      </c>
      <c r="FE445">
        <v>67.526539999999997</v>
      </c>
      <c r="FF445">
        <v>72.299959999999999</v>
      </c>
      <c r="FG445">
        <v>74.379409999999993</v>
      </c>
      <c r="FH445">
        <v>75.28322</v>
      </c>
      <c r="FI445">
        <v>74.995009999999994</v>
      </c>
      <c r="FJ445">
        <v>73.894909999999996</v>
      </c>
      <c r="FK445">
        <v>71.295689999999993</v>
      </c>
      <c r="FL445">
        <v>67.210549999999998</v>
      </c>
      <c r="FM445">
        <v>64.359099999999998</v>
      </c>
      <c r="FN445">
        <v>61.663699999999999</v>
      </c>
      <c r="FO445">
        <v>59.646949999999997</v>
      </c>
      <c r="FP445">
        <v>57.965800000000002</v>
      </c>
      <c r="FQ445">
        <v>56.841819999999998</v>
      </c>
      <c r="FR445">
        <v>55.379049999999999</v>
      </c>
      <c r="FS445">
        <v>0.33099230000000002</v>
      </c>
      <c r="FT445">
        <v>1.3887699999999999E-2</v>
      </c>
      <c r="FU445">
        <v>2.26342E-2</v>
      </c>
    </row>
    <row r="446" spans="1:177" x14ac:dyDescent="0.2">
      <c r="A446" t="s">
        <v>226</v>
      </c>
      <c r="B446" t="s">
        <v>0</v>
      </c>
      <c r="C446" t="s">
        <v>274</v>
      </c>
      <c r="D446" s="32" t="s">
        <v>241</v>
      </c>
      <c r="E446" t="s">
        <v>219</v>
      </c>
      <c r="F446">
        <v>404</v>
      </c>
      <c r="G446">
        <v>0.432029</v>
      </c>
      <c r="H446">
        <v>0.38445479999999999</v>
      </c>
      <c r="I446">
        <v>0.36629159999999999</v>
      </c>
      <c r="J446">
        <v>0.35556379999999999</v>
      </c>
      <c r="K446">
        <v>0.34771609999999997</v>
      </c>
      <c r="L446">
        <v>0.34285660000000001</v>
      </c>
      <c r="M446">
        <v>0.39158310000000002</v>
      </c>
      <c r="N446">
        <v>0.33805639999999998</v>
      </c>
      <c r="O446">
        <v>8.27489E-2</v>
      </c>
      <c r="P446" s="74">
        <v>-0.29104560000000002</v>
      </c>
      <c r="Q446">
        <v>-0.6261835</v>
      </c>
      <c r="R446">
        <v>-0.86416630000000005</v>
      </c>
      <c r="S446">
        <v>-0.91097269999999997</v>
      </c>
      <c r="T446">
        <v>-0.86871989999999999</v>
      </c>
      <c r="U446">
        <v>-0.65208670000000002</v>
      </c>
      <c r="V446">
        <v>-0.37828640000000002</v>
      </c>
      <c r="W446">
        <v>2.734E-2</v>
      </c>
      <c r="X446">
        <v>0.42300189999999999</v>
      </c>
      <c r="Y446">
        <v>0.62214449999999999</v>
      </c>
      <c r="Z446">
        <v>0.67611589999999999</v>
      </c>
      <c r="AA446">
        <v>0.63913710000000001</v>
      </c>
      <c r="AB446">
        <v>0.57875220000000005</v>
      </c>
      <c r="AC446">
        <v>0.51494830000000003</v>
      </c>
      <c r="AD446">
        <v>0.47178700000000001</v>
      </c>
      <c r="AE446">
        <v>-6.8866899999999995E-2</v>
      </c>
      <c r="AF446">
        <v>-8.3845299999999998E-2</v>
      </c>
      <c r="AG446">
        <v>-7.0363499999999995E-2</v>
      </c>
      <c r="AH446">
        <v>-3.6779800000000001E-2</v>
      </c>
      <c r="AI446">
        <v>-2.7885799999999999E-2</v>
      </c>
      <c r="AJ446">
        <v>-3.5210900000000003E-2</v>
      </c>
      <c r="AK446">
        <v>-3.2655299999999998E-2</v>
      </c>
      <c r="AL446">
        <v>-4.9467400000000002E-2</v>
      </c>
      <c r="AM446">
        <v>-5.5422399999999997E-2</v>
      </c>
      <c r="AN446">
        <v>-5.8239199999999998E-2</v>
      </c>
      <c r="AO446">
        <v>-4.8412200000000002E-2</v>
      </c>
      <c r="AP446">
        <v>-4.5825999999999999E-2</v>
      </c>
      <c r="AQ446">
        <v>-3.0519500000000001E-2</v>
      </c>
      <c r="AR446">
        <v>-1.85343E-2</v>
      </c>
      <c r="AS446">
        <v>-1.09818E-2</v>
      </c>
      <c r="AT446">
        <v>-2.4504100000000001E-2</v>
      </c>
      <c r="AU446">
        <v>-1.51147E-2</v>
      </c>
      <c r="AV446">
        <v>-2.6908000000000001E-3</v>
      </c>
      <c r="AW446">
        <v>-2.1705700000000001E-2</v>
      </c>
      <c r="AX446">
        <v>-2.2082E-3</v>
      </c>
      <c r="AY446">
        <v>-2.2453899999999999E-2</v>
      </c>
      <c r="AZ446">
        <v>-3.2507300000000003E-2</v>
      </c>
      <c r="BA446">
        <v>-3.4898100000000001E-2</v>
      </c>
      <c r="BB446">
        <v>-7.6560999999999999E-3</v>
      </c>
      <c r="BC446">
        <v>-3.7735999999999999E-2</v>
      </c>
      <c r="BD446">
        <v>-5.3027999999999999E-2</v>
      </c>
      <c r="BE446">
        <v>-4.5814000000000001E-2</v>
      </c>
      <c r="BF446">
        <v>-2.12578E-2</v>
      </c>
      <c r="BG446">
        <v>-1.5220600000000001E-2</v>
      </c>
      <c r="BH446">
        <v>-2.5574900000000001E-2</v>
      </c>
      <c r="BI446">
        <v>-2.2299300000000001E-2</v>
      </c>
      <c r="BJ446">
        <v>-3.5805400000000001E-2</v>
      </c>
      <c r="BK446">
        <v>-3.8088200000000003E-2</v>
      </c>
      <c r="BL446">
        <v>-4.0179300000000001E-2</v>
      </c>
      <c r="BM446">
        <v>-2.6609600000000001E-2</v>
      </c>
      <c r="BN446">
        <v>-2.2348E-2</v>
      </c>
      <c r="BO446">
        <v>-5.4908999999999999E-3</v>
      </c>
      <c r="BP446">
        <v>6.6889999999999996E-3</v>
      </c>
      <c r="BQ446">
        <v>1.34565E-2</v>
      </c>
      <c r="BR446">
        <v>-2.8654000000000002E-3</v>
      </c>
      <c r="BS446">
        <v>4.8757000000000002E-3</v>
      </c>
      <c r="BT446">
        <v>1.38817E-2</v>
      </c>
      <c r="BU446">
        <v>-4.8751999999999997E-3</v>
      </c>
      <c r="BV446">
        <v>1.3072800000000001E-2</v>
      </c>
      <c r="BW446">
        <v>-8.5085000000000004E-3</v>
      </c>
      <c r="BX446">
        <v>-1.8755000000000001E-2</v>
      </c>
      <c r="BY446">
        <v>-1.76639E-2</v>
      </c>
      <c r="BZ446">
        <v>7.6011999999999998E-3</v>
      </c>
      <c r="CA446">
        <v>-1.6174899999999999E-2</v>
      </c>
      <c r="CB446">
        <v>-3.16841E-2</v>
      </c>
      <c r="CC446">
        <v>-2.8811099999999999E-2</v>
      </c>
      <c r="CD446">
        <v>-1.05072E-2</v>
      </c>
      <c r="CE446" s="74">
        <v>-6.4485999999999996E-3</v>
      </c>
      <c r="CF446">
        <v>-1.8901000000000001E-2</v>
      </c>
      <c r="CG446">
        <v>-1.5126799999999999E-2</v>
      </c>
      <c r="CH446">
        <v>-2.6343100000000001E-2</v>
      </c>
      <c r="CI446">
        <v>-2.6082600000000001E-2</v>
      </c>
      <c r="CJ446" s="74">
        <v>-2.7671100000000001E-2</v>
      </c>
      <c r="CK446">
        <v>-1.1509200000000001E-2</v>
      </c>
      <c r="CL446">
        <v>-6.0872000000000001E-3</v>
      </c>
      <c r="CM446">
        <v>1.18438E-2</v>
      </c>
      <c r="CN446">
        <v>2.4158499999999999E-2</v>
      </c>
      <c r="CO446">
        <v>3.03824E-2</v>
      </c>
      <c r="CP446" s="74">
        <v>1.21215E-2</v>
      </c>
      <c r="CQ446" s="74">
        <v>1.8721000000000002E-2</v>
      </c>
      <c r="CR446">
        <v>2.5359699999999999E-2</v>
      </c>
      <c r="CS446" s="74">
        <v>6.7815000000000002E-3</v>
      </c>
      <c r="CT446">
        <v>2.36565E-2</v>
      </c>
      <c r="CU446">
        <v>1.1498999999999999E-3</v>
      </c>
      <c r="CV446">
        <v>-9.2301999999999992E-3</v>
      </c>
      <c r="CW446">
        <v>-5.7276000000000002E-3</v>
      </c>
      <c r="CX446" s="74">
        <v>1.8168400000000001E-2</v>
      </c>
      <c r="CY446">
        <v>5.3863000000000001E-3</v>
      </c>
      <c r="CZ446">
        <v>-1.0340200000000001E-2</v>
      </c>
      <c r="DA446">
        <v>-1.18082E-2</v>
      </c>
      <c r="DB446">
        <v>2.433E-4</v>
      </c>
      <c r="DC446">
        <v>2.3232999999999999E-3</v>
      </c>
      <c r="DD446">
        <v>-1.2227099999999999E-2</v>
      </c>
      <c r="DE446">
        <v>-7.9544000000000004E-3</v>
      </c>
      <c r="DF446">
        <v>-1.6880800000000001E-2</v>
      </c>
      <c r="DG446" s="74">
        <v>-1.40769E-2</v>
      </c>
      <c r="DH446">
        <v>-1.5162800000000001E-2</v>
      </c>
      <c r="DI446">
        <v>3.5912000000000001E-3</v>
      </c>
      <c r="DJ446">
        <v>1.01736E-2</v>
      </c>
      <c r="DK446">
        <v>2.9178599999999999E-2</v>
      </c>
      <c r="DL446">
        <v>4.1627999999999998E-2</v>
      </c>
      <c r="DM446">
        <v>4.7308299999999998E-2</v>
      </c>
      <c r="DN446">
        <v>2.7108299999999998E-2</v>
      </c>
      <c r="DO446">
        <v>3.2566199999999997E-2</v>
      </c>
      <c r="DP446">
        <v>3.6837700000000001E-2</v>
      </c>
      <c r="DQ446">
        <v>1.8438199999999998E-2</v>
      </c>
      <c r="DR446">
        <v>3.4240100000000002E-2</v>
      </c>
      <c r="DS446">
        <v>1.0808399999999999E-2</v>
      </c>
      <c r="DT446">
        <v>2.9460000000000001E-4</v>
      </c>
      <c r="DU446">
        <v>6.2088000000000004E-3</v>
      </c>
      <c r="DV446">
        <v>2.8735500000000001E-2</v>
      </c>
      <c r="DW446">
        <v>3.6517099999999997E-2</v>
      </c>
      <c r="DX446">
        <v>2.0476999999999999E-2</v>
      </c>
      <c r="DY446">
        <v>1.2741300000000001E-2</v>
      </c>
      <c r="DZ446">
        <v>1.5765299999999999E-2</v>
      </c>
      <c r="EA446">
        <v>1.4988599999999999E-2</v>
      </c>
      <c r="EB446">
        <v>-2.591E-3</v>
      </c>
      <c r="EC446">
        <v>2.4015999999999998E-3</v>
      </c>
      <c r="ED446">
        <v>-3.2188E-3</v>
      </c>
      <c r="EE446">
        <v>3.2572999999999999E-3</v>
      </c>
      <c r="EF446">
        <v>2.8971000000000001E-3</v>
      </c>
      <c r="EG446">
        <v>2.5393800000000001E-2</v>
      </c>
      <c r="EH446">
        <v>3.3651599999999997E-2</v>
      </c>
      <c r="EI446">
        <v>5.4207199999999997E-2</v>
      </c>
      <c r="EJ446">
        <v>6.6851300000000002E-2</v>
      </c>
      <c r="EK446">
        <v>7.1746599999999994E-2</v>
      </c>
      <c r="EL446">
        <v>4.8746999999999999E-2</v>
      </c>
      <c r="EM446">
        <v>5.2556600000000002E-2</v>
      </c>
      <c r="EN446">
        <v>5.3410100000000002E-2</v>
      </c>
      <c r="EO446">
        <v>3.52687E-2</v>
      </c>
      <c r="EP446">
        <v>4.9521200000000001E-2</v>
      </c>
      <c r="EQ446">
        <v>2.47537E-2</v>
      </c>
      <c r="ER446">
        <v>1.4046899999999999E-2</v>
      </c>
      <c r="ES446">
        <v>2.3442899999999999E-2</v>
      </c>
      <c r="ET446">
        <v>4.3992900000000001E-2</v>
      </c>
      <c r="EU446">
        <v>61.487479999999998</v>
      </c>
      <c r="EV446">
        <v>61.08914</v>
      </c>
      <c r="EW446">
        <v>60.619779999999999</v>
      </c>
      <c r="EX446">
        <v>60.311059999999998</v>
      </c>
      <c r="EY446">
        <v>59.980220000000003</v>
      </c>
      <c r="EZ446">
        <v>59.514760000000003</v>
      </c>
      <c r="FA446">
        <v>59.442570000000003</v>
      </c>
      <c r="FB446">
        <v>61.785290000000003</v>
      </c>
      <c r="FC446">
        <v>65.756450000000001</v>
      </c>
      <c r="FD446">
        <v>69.446860000000001</v>
      </c>
      <c r="FE446">
        <v>72.994450000000001</v>
      </c>
      <c r="FF446">
        <v>75.380420000000001</v>
      </c>
      <c r="FG446">
        <v>76.195620000000005</v>
      </c>
      <c r="FH446">
        <v>76.224360000000004</v>
      </c>
      <c r="FI446">
        <v>75.423680000000004</v>
      </c>
      <c r="FJ446">
        <v>74.595420000000004</v>
      </c>
      <c r="FK446">
        <v>73.035169999999994</v>
      </c>
      <c r="FL446">
        <v>70.656400000000005</v>
      </c>
      <c r="FM446">
        <v>67.855819999999994</v>
      </c>
      <c r="FN446">
        <v>66.225520000000003</v>
      </c>
      <c r="FO446">
        <v>64.732100000000003</v>
      </c>
      <c r="FP446">
        <v>63.466929999999998</v>
      </c>
      <c r="FQ446">
        <v>62.712029999999999</v>
      </c>
      <c r="FR446">
        <v>61.831470000000003</v>
      </c>
      <c r="FS446">
        <v>0.35577890000000001</v>
      </c>
      <c r="FT446">
        <v>1.35827E-2</v>
      </c>
      <c r="FU446">
        <v>2.64117E-2</v>
      </c>
    </row>
    <row r="447" spans="1:177" x14ac:dyDescent="0.2">
      <c r="A447" t="s">
        <v>226</v>
      </c>
      <c r="B447" t="s">
        <v>0</v>
      </c>
      <c r="C447" t="s">
        <v>274</v>
      </c>
      <c r="D447" s="32" t="s">
        <v>241</v>
      </c>
      <c r="E447" t="s">
        <v>220</v>
      </c>
      <c r="F447">
        <v>173</v>
      </c>
      <c r="G447">
        <v>0.1865695</v>
      </c>
      <c r="H447">
        <v>0.16671639999999999</v>
      </c>
      <c r="I447">
        <v>0.16047919999999999</v>
      </c>
      <c r="J447">
        <v>0.1636996</v>
      </c>
      <c r="K447">
        <v>0.1625431</v>
      </c>
      <c r="L447">
        <v>0.15209700000000001</v>
      </c>
      <c r="M447">
        <v>0.16796739999999999</v>
      </c>
      <c r="N447">
        <v>0.15109529999999999</v>
      </c>
      <c r="O447">
        <v>4.0071700000000002E-2</v>
      </c>
      <c r="P447">
        <v>-9.4539999999999999E-2</v>
      </c>
      <c r="Q447">
        <v>-0.2582642</v>
      </c>
      <c r="R447">
        <v>-0.36661959999999999</v>
      </c>
      <c r="S447">
        <v>-0.39895209999999998</v>
      </c>
      <c r="T447">
        <v>-0.39458919999999997</v>
      </c>
      <c r="U447">
        <v>-0.29609370000000002</v>
      </c>
      <c r="V447">
        <v>-0.1689522</v>
      </c>
      <c r="W447">
        <v>-4.6784000000000001E-3</v>
      </c>
      <c r="X447">
        <v>0.1748613</v>
      </c>
      <c r="Y447">
        <v>0.27409850000000002</v>
      </c>
      <c r="Z447">
        <v>0.295321</v>
      </c>
      <c r="AA447">
        <v>0.2799507</v>
      </c>
      <c r="AB447">
        <v>0.24899850000000001</v>
      </c>
      <c r="AC447">
        <v>0.21639169999999999</v>
      </c>
      <c r="AD447">
        <v>0.2087484</v>
      </c>
      <c r="AE447">
        <v>-9.06835E-2</v>
      </c>
      <c r="AF447">
        <v>-9.4587900000000003E-2</v>
      </c>
      <c r="AG447">
        <v>-7.0259500000000003E-2</v>
      </c>
      <c r="AH447">
        <v>-3.4779200000000003E-2</v>
      </c>
      <c r="AI447">
        <v>-2.30893E-2</v>
      </c>
      <c r="AJ447">
        <v>-2.4337299999999999E-2</v>
      </c>
      <c r="AK447">
        <v>-3.1327000000000001E-2</v>
      </c>
      <c r="AL447">
        <v>-2.94611E-2</v>
      </c>
      <c r="AM447">
        <v>-3.7474199999999999E-2</v>
      </c>
      <c r="AN447">
        <v>-2.55523E-2</v>
      </c>
      <c r="AO447">
        <v>-3.8974300000000003E-2</v>
      </c>
      <c r="AP447">
        <v>-3.3382000000000002E-2</v>
      </c>
      <c r="AQ447">
        <v>-3.2365999999999999E-2</v>
      </c>
      <c r="AR447">
        <v>-3.2540899999999998E-2</v>
      </c>
      <c r="AS447">
        <v>-2.4964400000000001E-2</v>
      </c>
      <c r="AT447">
        <v>-2.8767600000000001E-2</v>
      </c>
      <c r="AU447">
        <v>-2.5792300000000001E-2</v>
      </c>
      <c r="AV447">
        <v>-1.29841E-2</v>
      </c>
      <c r="AW447">
        <v>-1.7770999999999999E-2</v>
      </c>
      <c r="AX447">
        <v>-2.1622300000000001E-2</v>
      </c>
      <c r="AY447">
        <v>-2.96926E-2</v>
      </c>
      <c r="AZ447">
        <v>-3.8075900000000003E-2</v>
      </c>
      <c r="BA447">
        <v>-5.2535499999999999E-2</v>
      </c>
      <c r="BB447">
        <v>-2.511E-2</v>
      </c>
      <c r="BC447">
        <v>-5.4687100000000002E-2</v>
      </c>
      <c r="BD447">
        <v>-5.9738300000000001E-2</v>
      </c>
      <c r="BE447">
        <v>-4.2868000000000003E-2</v>
      </c>
      <c r="BF447">
        <v>-1.75663E-2</v>
      </c>
      <c r="BG447">
        <v>-9.7671000000000008E-3</v>
      </c>
      <c r="BH447">
        <v>-1.5745700000000001E-2</v>
      </c>
      <c r="BI447">
        <v>-2.1052600000000001E-2</v>
      </c>
      <c r="BJ447">
        <v>-1.87733E-2</v>
      </c>
      <c r="BK447">
        <v>-2.1759199999999999E-2</v>
      </c>
      <c r="BL447">
        <v>-1.0571499999999999E-2</v>
      </c>
      <c r="BM447">
        <v>-2.1793199999999999E-2</v>
      </c>
      <c r="BN447">
        <v>-1.67238E-2</v>
      </c>
      <c r="BO447">
        <v>-1.49911E-2</v>
      </c>
      <c r="BP447">
        <v>-1.5811800000000001E-2</v>
      </c>
      <c r="BQ447">
        <v>-8.3750000000000005E-3</v>
      </c>
      <c r="BR447">
        <v>-1.19562E-2</v>
      </c>
      <c r="BS447">
        <v>-1.08086E-2</v>
      </c>
      <c r="BT447">
        <v>-1.3112E-3</v>
      </c>
      <c r="BU447">
        <v>-7.4893E-3</v>
      </c>
      <c r="BV447">
        <v>-9.7404999999999992E-3</v>
      </c>
      <c r="BW447">
        <v>-1.9339499999999999E-2</v>
      </c>
      <c r="BX447">
        <v>-2.85054E-2</v>
      </c>
      <c r="BY447">
        <v>-3.6429400000000001E-2</v>
      </c>
      <c r="BZ447">
        <v>-1.04624E-2</v>
      </c>
      <c r="CA447">
        <v>-2.97562E-2</v>
      </c>
      <c r="CB447">
        <v>-3.5601599999999997E-2</v>
      </c>
      <c r="CC447">
        <v>-2.38967E-2</v>
      </c>
      <c r="CD447">
        <v>-5.6446999999999999E-3</v>
      </c>
      <c r="CE447">
        <v>-5.4020000000000001E-4</v>
      </c>
      <c r="CF447">
        <v>-9.7950999999999993E-3</v>
      </c>
      <c r="CG447">
        <v>-1.3936499999999999E-2</v>
      </c>
      <c r="CH447">
        <v>-1.13709E-2</v>
      </c>
      <c r="CI447">
        <v>-1.0874999999999999E-2</v>
      </c>
      <c r="CJ447">
        <v>-1.9570000000000001E-4</v>
      </c>
      <c r="CK447">
        <v>-9.8936000000000007E-3</v>
      </c>
      <c r="CL447">
        <v>-5.1862999999999996E-3</v>
      </c>
      <c r="CM447">
        <v>-2.9572000000000001E-3</v>
      </c>
      <c r="CN447">
        <v>-4.2253000000000004E-3</v>
      </c>
      <c r="CO447">
        <v>3.1147000000000002E-3</v>
      </c>
      <c r="CP447">
        <v>-3.1260000000000001E-4</v>
      </c>
      <c r="CQ447">
        <v>-4.3090000000000001E-4</v>
      </c>
      <c r="CR447">
        <v>6.7733999999999997E-3</v>
      </c>
      <c r="CS447">
        <v>-3.6820000000000001E-4</v>
      </c>
      <c r="CT447">
        <v>-1.5112000000000001E-3</v>
      </c>
      <c r="CU447">
        <v>-1.2168999999999999E-2</v>
      </c>
      <c r="CV447">
        <v>-2.1876900000000001E-2</v>
      </c>
      <c r="CW447">
        <v>-2.52743E-2</v>
      </c>
      <c r="CX447">
        <v>-3.1750000000000002E-4</v>
      </c>
      <c r="CY447">
        <v>-4.8253000000000002E-3</v>
      </c>
      <c r="CZ447">
        <v>-1.14649E-2</v>
      </c>
      <c r="DA447">
        <v>-4.9253999999999999E-3</v>
      </c>
      <c r="DB447">
        <v>6.2767999999999999E-3</v>
      </c>
      <c r="DC447">
        <v>8.6867999999999997E-3</v>
      </c>
      <c r="DD447">
        <v>-3.8446000000000001E-3</v>
      </c>
      <c r="DE447">
        <v>-6.8205000000000002E-3</v>
      </c>
      <c r="DF447">
        <v>-3.9686000000000001E-3</v>
      </c>
      <c r="DG447" s="74">
        <v>9.1800000000000002E-6</v>
      </c>
      <c r="DH447">
        <v>1.018E-2</v>
      </c>
      <c r="DI447">
        <v>2.006E-3</v>
      </c>
      <c r="DJ447">
        <v>6.3511000000000001E-3</v>
      </c>
      <c r="DK447">
        <v>9.0767E-3</v>
      </c>
      <c r="DL447">
        <v>7.3612E-3</v>
      </c>
      <c r="DM447">
        <v>1.4604499999999999E-2</v>
      </c>
      <c r="DN447">
        <v>1.13309E-2</v>
      </c>
      <c r="DO447">
        <v>9.9468000000000004E-3</v>
      </c>
      <c r="DP447">
        <v>1.4858E-2</v>
      </c>
      <c r="DQ447">
        <v>6.7529E-3</v>
      </c>
      <c r="DR447">
        <v>6.7181000000000003E-3</v>
      </c>
      <c r="DS447">
        <v>-4.9985000000000003E-3</v>
      </c>
      <c r="DT447">
        <v>-1.5248299999999999E-2</v>
      </c>
      <c r="DU447">
        <v>-1.41193E-2</v>
      </c>
      <c r="DV447">
        <v>9.8274999999999994E-3</v>
      </c>
      <c r="DW447">
        <v>3.11711E-2</v>
      </c>
      <c r="DX447">
        <v>2.3384700000000001E-2</v>
      </c>
      <c r="DY447">
        <v>2.2466099999999999E-2</v>
      </c>
      <c r="DZ447">
        <v>2.3489699999999999E-2</v>
      </c>
      <c r="EA447">
        <v>2.2009000000000001E-2</v>
      </c>
      <c r="EB447">
        <v>4.7470999999999998E-3</v>
      </c>
      <c r="EC447">
        <v>3.454E-3</v>
      </c>
      <c r="ED447">
        <v>6.7191999999999998E-3</v>
      </c>
      <c r="EE447">
        <v>1.5724200000000001E-2</v>
      </c>
      <c r="EF447">
        <v>2.5160800000000001E-2</v>
      </c>
      <c r="EG447">
        <v>1.9187099999999999E-2</v>
      </c>
      <c r="EH447">
        <v>2.3009399999999999E-2</v>
      </c>
      <c r="EI447">
        <v>2.6451599999999999E-2</v>
      </c>
      <c r="EJ447">
        <v>2.4090299999999999E-2</v>
      </c>
      <c r="EK447">
        <v>3.1193800000000001E-2</v>
      </c>
      <c r="EL447">
        <v>2.8142299999999999E-2</v>
      </c>
      <c r="EM447">
        <v>2.4930500000000001E-2</v>
      </c>
      <c r="EN447">
        <v>2.65309E-2</v>
      </c>
      <c r="EO447">
        <v>1.70347E-2</v>
      </c>
      <c r="EP447">
        <v>1.8599899999999999E-2</v>
      </c>
      <c r="EQ447">
        <v>5.3544999999999999E-3</v>
      </c>
      <c r="ER447">
        <v>-5.6778000000000002E-3</v>
      </c>
      <c r="ES447">
        <v>1.9869000000000002E-3</v>
      </c>
      <c r="ET447">
        <v>2.44751E-2</v>
      </c>
      <c r="EU447">
        <v>62.876629999999999</v>
      </c>
      <c r="EV447">
        <v>62.388269999999999</v>
      </c>
      <c r="EW447">
        <v>62.027769999999997</v>
      </c>
      <c r="EX447">
        <v>61.757280000000002</v>
      </c>
      <c r="EY447">
        <v>61.439990000000002</v>
      </c>
      <c r="EZ447">
        <v>61.028440000000003</v>
      </c>
      <c r="FA447">
        <v>61.091360000000002</v>
      </c>
      <c r="FB447">
        <v>63.558889999999998</v>
      </c>
      <c r="FC447">
        <v>67.037840000000003</v>
      </c>
      <c r="FD447">
        <v>70.264439999999993</v>
      </c>
      <c r="FE447">
        <v>73.412220000000005</v>
      </c>
      <c r="FF447">
        <v>74.997540000000001</v>
      </c>
      <c r="FG447">
        <v>75.435739999999996</v>
      </c>
      <c r="FH447">
        <v>75.415139999999994</v>
      </c>
      <c r="FI447">
        <v>74.546130000000005</v>
      </c>
      <c r="FJ447">
        <v>73.813029999999998</v>
      </c>
      <c r="FK447">
        <v>72.448719999999994</v>
      </c>
      <c r="FL447">
        <v>70.314819999999997</v>
      </c>
      <c r="FM447">
        <v>68.114869999999996</v>
      </c>
      <c r="FN447">
        <v>66.845280000000002</v>
      </c>
      <c r="FO447">
        <v>65.529780000000002</v>
      </c>
      <c r="FP447">
        <v>64.551060000000007</v>
      </c>
      <c r="FQ447">
        <v>63.923870000000001</v>
      </c>
      <c r="FR447">
        <v>63.214060000000003</v>
      </c>
      <c r="FS447">
        <v>0.15235080000000001</v>
      </c>
      <c r="FT447">
        <v>5.8164000000000002E-3</v>
      </c>
      <c r="FU447">
        <v>1.1309899999999999E-2</v>
      </c>
    </row>
    <row r="448" spans="1:177" x14ac:dyDescent="0.2">
      <c r="A448" t="s">
        <v>226</v>
      </c>
      <c r="B448" t="s">
        <v>0</v>
      </c>
      <c r="C448" t="s">
        <v>274</v>
      </c>
      <c r="D448" s="32" t="s">
        <v>241</v>
      </c>
      <c r="E448" t="s">
        <v>221</v>
      </c>
      <c r="F448">
        <v>231</v>
      </c>
      <c r="G448">
        <v>0.23859169999999999</v>
      </c>
      <c r="H448">
        <v>0.21104410000000001</v>
      </c>
      <c r="I448">
        <v>0.2023797</v>
      </c>
      <c r="J448">
        <v>0.19115299999999999</v>
      </c>
      <c r="K448">
        <v>0.1853783</v>
      </c>
      <c r="L448">
        <v>0.18998979999999999</v>
      </c>
      <c r="M448">
        <v>0.22136629999999999</v>
      </c>
      <c r="N448">
        <v>0.186837</v>
      </c>
      <c r="O448">
        <v>4.2690199999999998E-2</v>
      </c>
      <c r="P448">
        <v>-0.19352920000000001</v>
      </c>
      <c r="Q448">
        <v>-0.3691856</v>
      </c>
      <c r="R448">
        <v>-0.49793310000000002</v>
      </c>
      <c r="S448">
        <v>-0.51350949999999995</v>
      </c>
      <c r="T448">
        <v>-0.47713610000000001</v>
      </c>
      <c r="U448">
        <v>-0.35770429999999998</v>
      </c>
      <c r="V448">
        <v>-0.20963080000000001</v>
      </c>
      <c r="W448">
        <v>3.1077899999999999E-2</v>
      </c>
      <c r="X448">
        <v>0.24851799999999999</v>
      </c>
      <c r="Y448">
        <v>0.34821249999999998</v>
      </c>
      <c r="Z448">
        <v>0.3778127</v>
      </c>
      <c r="AA448">
        <v>0.35565960000000002</v>
      </c>
      <c r="AB448">
        <v>0.32457580000000003</v>
      </c>
      <c r="AC448">
        <v>0.29201579999999999</v>
      </c>
      <c r="AD448">
        <v>0.26048480000000002</v>
      </c>
      <c r="AE448">
        <v>-6.2478999999999998E-3</v>
      </c>
      <c r="AF448">
        <v>-1.8524700000000002E-2</v>
      </c>
      <c r="AG448">
        <v>-2.2450999999999999E-2</v>
      </c>
      <c r="AH448">
        <v>-1.47384E-2</v>
      </c>
      <c r="AI448">
        <v>-1.4852199999999999E-2</v>
      </c>
      <c r="AJ448">
        <v>-1.9443800000000001E-2</v>
      </c>
      <c r="AK448">
        <v>-1.2063300000000001E-2</v>
      </c>
      <c r="AL448">
        <v>-3.0531800000000001E-2</v>
      </c>
      <c r="AM448">
        <v>-3.2289199999999997E-2</v>
      </c>
      <c r="AN448">
        <v>-4.3663300000000002E-2</v>
      </c>
      <c r="AO448">
        <v>-2.74141E-2</v>
      </c>
      <c r="AP448">
        <v>-2.9872699999999999E-2</v>
      </c>
      <c r="AQ448">
        <v>-1.7662400000000002E-2</v>
      </c>
      <c r="AR448">
        <v>-6.6119000000000004E-3</v>
      </c>
      <c r="AS448">
        <v>-5.0121999999999996E-3</v>
      </c>
      <c r="AT448">
        <v>-1.27843E-2</v>
      </c>
      <c r="AU448">
        <v>-5.4885000000000003E-3</v>
      </c>
      <c r="AV448">
        <v>-1.2443000000000001E-3</v>
      </c>
      <c r="AW448">
        <v>-1.40494E-2</v>
      </c>
      <c r="AX448">
        <v>5.1352000000000004E-3</v>
      </c>
      <c r="AY448">
        <v>-6.2363000000000002E-3</v>
      </c>
      <c r="AZ448">
        <v>-8.6861999999999998E-3</v>
      </c>
      <c r="BA448">
        <v>-2.2122999999999999E-3</v>
      </c>
      <c r="BB448">
        <v>2.5084999999999999E-3</v>
      </c>
      <c r="BC448">
        <v>1.8181E-3</v>
      </c>
      <c r="BD448">
        <v>-8.8170000000000002E-3</v>
      </c>
      <c r="BE448">
        <v>-1.3864100000000001E-2</v>
      </c>
      <c r="BF448">
        <v>-9.1132000000000001E-3</v>
      </c>
      <c r="BG448">
        <v>-9.2557000000000004E-3</v>
      </c>
      <c r="BH448">
        <v>-1.3674E-2</v>
      </c>
      <c r="BI448">
        <v>-6.8387999999999999E-3</v>
      </c>
      <c r="BJ448">
        <v>-2.1304900000000002E-2</v>
      </c>
      <c r="BK448">
        <v>-2.2116799999999999E-2</v>
      </c>
      <c r="BL448">
        <v>-3.20323E-2</v>
      </c>
      <c r="BM448">
        <v>-1.26719E-2</v>
      </c>
      <c r="BN448">
        <v>-1.28836E-2</v>
      </c>
      <c r="BO448">
        <v>6.2370000000000004E-4</v>
      </c>
      <c r="BP448">
        <v>1.2154099999999999E-2</v>
      </c>
      <c r="BQ448">
        <v>1.29315E-2</v>
      </c>
      <c r="BR448">
        <v>1.9153E-3</v>
      </c>
      <c r="BS448">
        <v>8.3806999999999996E-3</v>
      </c>
      <c r="BT448">
        <v>1.06581E-2</v>
      </c>
      <c r="BU448">
        <v>-1.2431E-3</v>
      </c>
      <c r="BV448">
        <v>1.5500399999999999E-2</v>
      </c>
      <c r="BW448">
        <v>3.5501E-3</v>
      </c>
      <c r="BX448">
        <v>1.1777999999999999E-3</v>
      </c>
      <c r="BY448">
        <v>7.0917999999999997E-3</v>
      </c>
      <c r="BZ448">
        <v>1.06873E-2</v>
      </c>
      <c r="CA448">
        <v>7.4045999999999999E-3</v>
      </c>
      <c r="CB448">
        <v>-2.0934999999999999E-3</v>
      </c>
      <c r="CC448">
        <v>-7.9168999999999993E-3</v>
      </c>
      <c r="CD448">
        <v>-5.2170999999999997E-3</v>
      </c>
      <c r="CE448">
        <v>-5.3794999999999997E-3</v>
      </c>
      <c r="CF448">
        <v>-9.6778000000000003E-3</v>
      </c>
      <c r="CG448">
        <v>-3.2204E-3</v>
      </c>
      <c r="CH448">
        <v>-1.49144E-2</v>
      </c>
      <c r="CI448">
        <v>-1.50715E-2</v>
      </c>
      <c r="CJ448">
        <v>-2.3976600000000001E-2</v>
      </c>
      <c r="CK448">
        <v>-2.4615000000000001E-3</v>
      </c>
      <c r="CL448">
        <v>-1.1169999999999999E-3</v>
      </c>
      <c r="CM448">
        <v>1.3288599999999999E-2</v>
      </c>
      <c r="CN448">
        <v>2.5151300000000001E-2</v>
      </c>
      <c r="CO448">
        <v>2.5359199999999998E-2</v>
      </c>
      <c r="CP448">
        <v>1.20961E-2</v>
      </c>
      <c r="CQ448">
        <v>1.7986499999999999E-2</v>
      </c>
      <c r="CR448">
        <v>1.8901600000000001E-2</v>
      </c>
      <c r="CS448">
        <v>7.6265999999999999E-3</v>
      </c>
      <c r="CT448">
        <v>2.2679399999999999E-2</v>
      </c>
      <c r="CU448">
        <v>1.0328199999999999E-2</v>
      </c>
      <c r="CV448">
        <v>8.0096000000000004E-3</v>
      </c>
      <c r="CW448">
        <v>1.3535699999999999E-2</v>
      </c>
      <c r="CX448">
        <v>1.63518E-2</v>
      </c>
      <c r="CY448">
        <v>1.29911E-2</v>
      </c>
      <c r="CZ448">
        <v>4.6299999999999996E-3</v>
      </c>
      <c r="DA448">
        <v>-1.9697E-3</v>
      </c>
      <c r="DB448">
        <v>-1.3211E-3</v>
      </c>
      <c r="DC448">
        <v>-1.5034E-3</v>
      </c>
      <c r="DD448">
        <v>-5.6816000000000002E-3</v>
      </c>
      <c r="DE448">
        <v>3.9800000000000002E-4</v>
      </c>
      <c r="DF448">
        <v>-8.5237999999999998E-3</v>
      </c>
      <c r="DG448">
        <v>-8.0262000000000007E-3</v>
      </c>
      <c r="DH448">
        <v>-1.5921000000000001E-2</v>
      </c>
      <c r="DI448">
        <v>7.7489999999999998E-3</v>
      </c>
      <c r="DJ448">
        <v>1.06496E-2</v>
      </c>
      <c r="DK448">
        <v>2.59536E-2</v>
      </c>
      <c r="DL448">
        <v>3.8148500000000002E-2</v>
      </c>
      <c r="DM448">
        <v>3.7786899999999998E-2</v>
      </c>
      <c r="DN448">
        <v>2.2277000000000002E-2</v>
      </c>
      <c r="DO448">
        <v>2.75923E-2</v>
      </c>
      <c r="DP448">
        <v>2.7145200000000001E-2</v>
      </c>
      <c r="DQ448">
        <v>1.6496199999999999E-2</v>
      </c>
      <c r="DR448">
        <v>2.98584E-2</v>
      </c>
      <c r="DS448">
        <v>1.7106199999999998E-2</v>
      </c>
      <c r="DT448">
        <v>1.4841399999999999E-2</v>
      </c>
      <c r="DU448">
        <v>1.99796E-2</v>
      </c>
      <c r="DV448">
        <v>2.2016399999999998E-2</v>
      </c>
      <c r="DW448">
        <v>2.1057099999999999E-2</v>
      </c>
      <c r="DX448">
        <v>1.43377E-2</v>
      </c>
      <c r="DY448">
        <v>6.6170999999999999E-3</v>
      </c>
      <c r="DZ448">
        <v>4.3040999999999999E-3</v>
      </c>
      <c r="EA448">
        <v>4.0930999999999997E-3</v>
      </c>
      <c r="EB448">
        <v>8.8300000000000005E-5</v>
      </c>
      <c r="EC448">
        <v>5.6224999999999999E-3</v>
      </c>
      <c r="ED448">
        <v>7.0310000000000001E-4</v>
      </c>
      <c r="EE448">
        <v>2.1461000000000002E-3</v>
      </c>
      <c r="EF448">
        <v>-4.2899000000000001E-3</v>
      </c>
      <c r="EG448">
        <v>2.2491199999999999E-2</v>
      </c>
      <c r="EH448">
        <v>2.7638800000000002E-2</v>
      </c>
      <c r="EI448">
        <v>4.42397E-2</v>
      </c>
      <c r="EJ448">
        <v>5.69145E-2</v>
      </c>
      <c r="EK448">
        <v>5.5730599999999998E-2</v>
      </c>
      <c r="EL448">
        <v>3.6976599999999998E-2</v>
      </c>
      <c r="EM448">
        <v>4.1461499999999998E-2</v>
      </c>
      <c r="EN448">
        <v>3.9047600000000002E-2</v>
      </c>
      <c r="EO448">
        <v>2.9302499999999999E-2</v>
      </c>
      <c r="EP448">
        <v>4.0223599999999998E-2</v>
      </c>
      <c r="EQ448">
        <v>2.6892699999999999E-2</v>
      </c>
      <c r="ER448">
        <v>2.4705399999999999E-2</v>
      </c>
      <c r="ES448">
        <v>2.9283699999999999E-2</v>
      </c>
      <c r="ET448">
        <v>3.0195099999999999E-2</v>
      </c>
      <c r="EU448">
        <v>60.417659999999998</v>
      </c>
      <c r="EV448">
        <v>60.088630000000002</v>
      </c>
      <c r="EW448">
        <v>59.535440000000001</v>
      </c>
      <c r="EX448">
        <v>59.197279999999999</v>
      </c>
      <c r="EY448">
        <v>58.856009999999998</v>
      </c>
      <c r="EZ448">
        <v>58.349029999999999</v>
      </c>
      <c r="FA448">
        <v>58.172789999999999</v>
      </c>
      <c r="FB448">
        <v>60.419379999999997</v>
      </c>
      <c r="FC448">
        <v>64.769620000000003</v>
      </c>
      <c r="FD448">
        <v>68.817210000000003</v>
      </c>
      <c r="FE448">
        <v>72.672700000000006</v>
      </c>
      <c r="FF448">
        <v>75.675290000000004</v>
      </c>
      <c r="FG448">
        <v>76.780820000000006</v>
      </c>
      <c r="FH448">
        <v>76.847560000000001</v>
      </c>
      <c r="FI448">
        <v>76.099500000000006</v>
      </c>
      <c r="FJ448">
        <v>75.197969999999998</v>
      </c>
      <c r="FK448">
        <v>73.486810000000006</v>
      </c>
      <c r="FL448">
        <v>70.919470000000004</v>
      </c>
      <c r="FM448">
        <v>67.656319999999994</v>
      </c>
      <c r="FN448">
        <v>65.748230000000007</v>
      </c>
      <c r="FO448">
        <v>64.117779999999996</v>
      </c>
      <c r="FP448">
        <v>62.631999999999998</v>
      </c>
      <c r="FQ448">
        <v>61.778759999999998</v>
      </c>
      <c r="FR448">
        <v>60.766689999999997</v>
      </c>
      <c r="FS448">
        <v>0.203428</v>
      </c>
      <c r="FT448">
        <v>7.7663999999999997E-3</v>
      </c>
      <c r="FU448">
        <v>1.5101699999999999E-2</v>
      </c>
    </row>
    <row r="449" spans="1:177" x14ac:dyDescent="0.2">
      <c r="A449" t="s">
        <v>226</v>
      </c>
      <c r="B449" t="s">
        <v>0</v>
      </c>
      <c r="C449" t="s">
        <v>274</v>
      </c>
      <c r="D449" s="32" t="s">
        <v>242</v>
      </c>
      <c r="E449" t="s">
        <v>219</v>
      </c>
      <c r="F449">
        <v>418</v>
      </c>
      <c r="G449">
        <v>0.51884750000000002</v>
      </c>
      <c r="H449">
        <v>0.44969579999999998</v>
      </c>
      <c r="I449">
        <v>0.41836329999999999</v>
      </c>
      <c r="J449">
        <v>0.39788020000000002</v>
      </c>
      <c r="K449">
        <v>0.38820389999999999</v>
      </c>
      <c r="L449">
        <v>0.38064999999999999</v>
      </c>
      <c r="M449">
        <v>0.41646709999999998</v>
      </c>
      <c r="N449">
        <v>0.33398749999999999</v>
      </c>
      <c r="O449">
        <v>7.67544E-2</v>
      </c>
      <c r="P449">
        <v>-0.29948849999999999</v>
      </c>
      <c r="Q449">
        <v>-0.62527319999999997</v>
      </c>
      <c r="R449">
        <v>-0.85853959999999996</v>
      </c>
      <c r="S449">
        <v>-0.94246680000000005</v>
      </c>
      <c r="T449">
        <v>-0.89064940000000004</v>
      </c>
      <c r="U449">
        <v>-0.69985339999999996</v>
      </c>
      <c r="V449">
        <v>-0.39653460000000001</v>
      </c>
      <c r="W449">
        <v>3.9887899999999997E-2</v>
      </c>
      <c r="X449">
        <v>0.47868250000000001</v>
      </c>
      <c r="Y449">
        <v>0.74613050000000003</v>
      </c>
      <c r="Z449">
        <v>0.82504999999999995</v>
      </c>
      <c r="AA449">
        <v>0.79226960000000002</v>
      </c>
      <c r="AB449">
        <v>0.72439439999999999</v>
      </c>
      <c r="AC449">
        <v>0.64383230000000002</v>
      </c>
      <c r="AD449">
        <v>0.57273359999999995</v>
      </c>
      <c r="AE449">
        <v>-7.1253300000000006E-2</v>
      </c>
      <c r="AF449">
        <v>-8.6750800000000003E-2</v>
      </c>
      <c r="AG449">
        <v>-7.2801900000000003E-2</v>
      </c>
      <c r="AH449">
        <v>-3.8054400000000002E-2</v>
      </c>
      <c r="AI449">
        <v>-2.8852200000000001E-2</v>
      </c>
      <c r="AJ449">
        <v>-3.6431100000000001E-2</v>
      </c>
      <c r="AK449">
        <v>-3.3786900000000002E-2</v>
      </c>
      <c r="AL449">
        <v>-5.1181699999999997E-2</v>
      </c>
      <c r="AM449">
        <v>-5.7342999999999998E-2</v>
      </c>
      <c r="AN449">
        <v>-6.0257400000000003E-2</v>
      </c>
      <c r="AO449">
        <v>-5.00899E-2</v>
      </c>
      <c r="AP449">
        <v>-4.7413900000000002E-2</v>
      </c>
      <c r="AQ449">
        <v>-3.1577300000000003E-2</v>
      </c>
      <c r="AR449">
        <v>-1.9176599999999999E-2</v>
      </c>
      <c r="AS449">
        <v>-1.13624E-2</v>
      </c>
      <c r="AT449">
        <v>-2.5353199999999999E-2</v>
      </c>
      <c r="AU449">
        <v>-1.56384E-2</v>
      </c>
      <c r="AV449">
        <v>-2.784E-3</v>
      </c>
      <c r="AW449">
        <v>-2.2457899999999999E-2</v>
      </c>
      <c r="AX449">
        <v>-2.2848E-3</v>
      </c>
      <c r="AY449">
        <v>-2.3231999999999999E-2</v>
      </c>
      <c r="AZ449">
        <v>-3.3633700000000002E-2</v>
      </c>
      <c r="BA449">
        <v>-3.6107500000000001E-2</v>
      </c>
      <c r="BB449">
        <v>-7.9214000000000003E-3</v>
      </c>
      <c r="BC449">
        <v>-3.9043599999999998E-2</v>
      </c>
      <c r="BD449">
        <v>-5.48656E-2</v>
      </c>
      <c r="BE449">
        <v>-4.7401699999999998E-2</v>
      </c>
      <c r="BF449">
        <v>-2.1994400000000001E-2</v>
      </c>
      <c r="BG449">
        <v>-1.5748000000000002E-2</v>
      </c>
      <c r="BH449">
        <v>-2.6461100000000001E-2</v>
      </c>
      <c r="BI449">
        <v>-2.3072100000000002E-2</v>
      </c>
      <c r="BJ449">
        <v>-3.7046200000000001E-2</v>
      </c>
      <c r="BK449">
        <v>-3.9408100000000001E-2</v>
      </c>
      <c r="BL449">
        <v>-4.1571700000000003E-2</v>
      </c>
      <c r="BM449">
        <v>-2.7531699999999999E-2</v>
      </c>
      <c r="BN449">
        <v>-2.3122299999999998E-2</v>
      </c>
      <c r="BO449">
        <v>-5.6813000000000002E-3</v>
      </c>
      <c r="BP449">
        <v>6.9207000000000001E-3</v>
      </c>
      <c r="BQ449">
        <v>1.3922800000000001E-2</v>
      </c>
      <c r="BR449">
        <v>-2.9646999999999998E-3</v>
      </c>
      <c r="BS449">
        <v>5.0447000000000001E-3</v>
      </c>
      <c r="BT449">
        <v>1.4362700000000001E-2</v>
      </c>
      <c r="BU449">
        <v>-5.0442000000000004E-3</v>
      </c>
      <c r="BV449">
        <v>1.35259E-2</v>
      </c>
      <c r="BW449">
        <v>-8.8033999999999994E-3</v>
      </c>
      <c r="BX449">
        <v>-1.9404899999999999E-2</v>
      </c>
      <c r="BY449">
        <v>-1.82761E-2</v>
      </c>
      <c r="BZ449">
        <v>7.8647000000000005E-3</v>
      </c>
      <c r="CA449">
        <v>-1.6735300000000002E-2</v>
      </c>
      <c r="CB449">
        <v>-3.2782100000000002E-2</v>
      </c>
      <c r="CC449">
        <v>-2.9809499999999999E-2</v>
      </c>
      <c r="CD449">
        <v>-1.08713E-2</v>
      </c>
      <c r="CE449">
        <v>-6.6721000000000003E-3</v>
      </c>
      <c r="CF449">
        <v>-1.9555900000000001E-2</v>
      </c>
      <c r="CG449">
        <v>-1.5651000000000002E-2</v>
      </c>
      <c r="CH449">
        <v>-2.7255999999999999E-2</v>
      </c>
      <c r="CI449">
        <v>-2.6986400000000001E-2</v>
      </c>
      <c r="CJ449">
        <v>-2.8629999999999999E-2</v>
      </c>
      <c r="CK449">
        <v>-1.19081E-2</v>
      </c>
      <c r="CL449">
        <v>-6.2979999999999998E-3</v>
      </c>
      <c r="CM449">
        <v>1.22542E-2</v>
      </c>
      <c r="CN449">
        <v>2.4995699999999999E-2</v>
      </c>
      <c r="CO449">
        <v>3.1435200000000003E-2</v>
      </c>
      <c r="CP449">
        <v>1.2541500000000001E-2</v>
      </c>
      <c r="CQ449">
        <v>1.93697E-2</v>
      </c>
      <c r="CR449">
        <v>2.6238500000000001E-2</v>
      </c>
      <c r="CS449">
        <v>7.0163999999999999E-3</v>
      </c>
      <c r="CT449">
        <v>2.44762E-2</v>
      </c>
      <c r="CU449">
        <v>1.1896999999999999E-3</v>
      </c>
      <c r="CV449">
        <v>-9.5499999999999995E-3</v>
      </c>
      <c r="CW449">
        <v>-5.9261000000000001E-3</v>
      </c>
      <c r="CX449">
        <v>1.8797999999999999E-2</v>
      </c>
      <c r="CY449">
        <v>5.5729999999999998E-3</v>
      </c>
      <c r="CZ449">
        <v>-1.06985E-2</v>
      </c>
      <c r="DA449">
        <v>-1.22174E-2</v>
      </c>
      <c r="DB449">
        <v>2.5169999999999999E-4</v>
      </c>
      <c r="DC449">
        <v>2.4038000000000002E-3</v>
      </c>
      <c r="DD449">
        <v>-1.26508E-2</v>
      </c>
      <c r="DE449" s="74">
        <v>-8.2299999999999995E-3</v>
      </c>
      <c r="DF449">
        <v>-1.74658E-2</v>
      </c>
      <c r="DG449">
        <v>-1.45647E-2</v>
      </c>
      <c r="DH449">
        <v>-1.5688299999999999E-2</v>
      </c>
      <c r="DI449">
        <v>3.7155999999999999E-3</v>
      </c>
      <c r="DJ449">
        <v>1.0526199999999999E-2</v>
      </c>
      <c r="DK449">
        <v>3.01896E-2</v>
      </c>
      <c r="DL449">
        <v>4.3070600000000001E-2</v>
      </c>
      <c r="DM449">
        <v>4.8947699999999997E-2</v>
      </c>
      <c r="DN449">
        <v>2.8047800000000001E-2</v>
      </c>
      <c r="DO449">
        <v>3.3694700000000001E-2</v>
      </c>
      <c r="DP449">
        <v>3.8114200000000001E-2</v>
      </c>
      <c r="DQ449">
        <v>1.90771E-2</v>
      </c>
      <c r="DR449">
        <v>3.5426600000000003E-2</v>
      </c>
      <c r="DS449">
        <v>1.1182900000000001E-2</v>
      </c>
      <c r="DT449">
        <v>3.0479999999999998E-4</v>
      </c>
      <c r="DU449">
        <v>6.4238999999999997E-3</v>
      </c>
      <c r="DV449">
        <v>2.9731400000000002E-2</v>
      </c>
      <c r="DW449">
        <v>3.77826E-2</v>
      </c>
      <c r="DX449">
        <v>2.11866E-2</v>
      </c>
      <c r="DY449">
        <v>1.31828E-2</v>
      </c>
      <c r="DZ449">
        <v>1.6311699999999998E-2</v>
      </c>
      <c r="EA449">
        <v>1.5507999999999999E-2</v>
      </c>
      <c r="EB449" s="74">
        <v>-2.6808000000000001E-3</v>
      </c>
      <c r="EC449">
        <v>2.4848000000000001E-3</v>
      </c>
      <c r="ED449">
        <v>-3.3303E-3</v>
      </c>
      <c r="EE449">
        <v>3.3701999999999998E-3</v>
      </c>
      <c r="EF449">
        <v>2.9975000000000002E-3</v>
      </c>
      <c r="EG449">
        <v>2.62738E-2</v>
      </c>
      <c r="EH449">
        <v>3.4817800000000003E-2</v>
      </c>
      <c r="EI449">
        <v>5.6085599999999999E-2</v>
      </c>
      <c r="EJ449">
        <v>6.9167900000000004E-2</v>
      </c>
      <c r="EK449">
        <v>7.4232900000000004E-2</v>
      </c>
      <c r="EL449">
        <v>5.0436300000000003E-2</v>
      </c>
      <c r="EM449">
        <v>5.4377799999999997E-2</v>
      </c>
      <c r="EN449">
        <v>5.5260999999999998E-2</v>
      </c>
      <c r="EO449">
        <v>3.6490799999999997E-2</v>
      </c>
      <c r="EP449">
        <v>5.1237199999999997E-2</v>
      </c>
      <c r="EQ449">
        <v>2.5611499999999999E-2</v>
      </c>
      <c r="ER449">
        <v>1.45337E-2</v>
      </c>
      <c r="ES449">
        <v>2.42553E-2</v>
      </c>
      <c r="ET449">
        <v>4.55174E-2</v>
      </c>
      <c r="EU449">
        <v>65.118780000000001</v>
      </c>
      <c r="EV449">
        <v>64.69547</v>
      </c>
      <c r="EW449">
        <v>64.119680000000002</v>
      </c>
      <c r="EX449">
        <v>63.798299999999998</v>
      </c>
      <c r="EY449">
        <v>63.545929999999998</v>
      </c>
      <c r="EZ449">
        <v>63.164589999999997</v>
      </c>
      <c r="FA449">
        <v>63.050789999999999</v>
      </c>
      <c r="FB449">
        <v>63.151359999999997</v>
      </c>
      <c r="FC449">
        <v>64.906779999999998</v>
      </c>
      <c r="FD449">
        <v>67.921040000000005</v>
      </c>
      <c r="FE449">
        <v>71.612790000000004</v>
      </c>
      <c r="FF449">
        <v>74.406450000000007</v>
      </c>
      <c r="FG449">
        <v>76.595020000000005</v>
      </c>
      <c r="FH449">
        <v>78.163120000000006</v>
      </c>
      <c r="FI449">
        <v>78.748310000000004</v>
      </c>
      <c r="FJ449">
        <v>78.459950000000006</v>
      </c>
      <c r="FK449">
        <v>77.550899999999999</v>
      </c>
      <c r="FL449">
        <v>76.066289999999995</v>
      </c>
      <c r="FM449">
        <v>73.566180000000003</v>
      </c>
      <c r="FN449">
        <v>70.309269999999998</v>
      </c>
      <c r="FO449">
        <v>68.137889999999999</v>
      </c>
      <c r="FP449">
        <v>66.879639999999995</v>
      </c>
      <c r="FQ449">
        <v>66.001589999999993</v>
      </c>
      <c r="FR449">
        <v>65.506219999999999</v>
      </c>
      <c r="FS449">
        <v>0.36810779999999999</v>
      </c>
      <c r="FT449">
        <v>1.4053400000000001E-2</v>
      </c>
      <c r="FU449">
        <v>2.7326900000000001E-2</v>
      </c>
    </row>
    <row r="450" spans="1:177" x14ac:dyDescent="0.2">
      <c r="A450" t="s">
        <v>226</v>
      </c>
      <c r="B450" t="s">
        <v>0</v>
      </c>
      <c r="C450" t="s">
        <v>274</v>
      </c>
      <c r="D450" s="32" t="s">
        <v>242</v>
      </c>
      <c r="E450" t="s">
        <v>220</v>
      </c>
      <c r="F450">
        <v>179</v>
      </c>
      <c r="G450">
        <v>0.2190156</v>
      </c>
      <c r="H450">
        <v>0.19101950000000001</v>
      </c>
      <c r="I450">
        <v>0.18187130000000001</v>
      </c>
      <c r="J450">
        <v>0.18325060000000001</v>
      </c>
      <c r="K450">
        <v>0.17942259999999999</v>
      </c>
      <c r="L450">
        <v>0.1713268</v>
      </c>
      <c r="M450">
        <v>0.18190480000000001</v>
      </c>
      <c r="N450">
        <v>0.15549940000000001</v>
      </c>
      <c r="O450">
        <v>5.23905E-2</v>
      </c>
      <c r="P450">
        <v>-8.1051899999999996E-2</v>
      </c>
      <c r="Q450">
        <v>-0.2436981</v>
      </c>
      <c r="R450">
        <v>-0.35201209999999999</v>
      </c>
      <c r="S450">
        <v>-0.41173939999999998</v>
      </c>
      <c r="T450">
        <v>-0.41248560000000001</v>
      </c>
      <c r="U450">
        <v>-0.33095760000000002</v>
      </c>
      <c r="V450">
        <v>-0.1991724</v>
      </c>
      <c r="W450">
        <v>-2.3351500000000001E-2</v>
      </c>
      <c r="X450">
        <v>0.1699474</v>
      </c>
      <c r="Y450">
        <v>0.29726200000000003</v>
      </c>
      <c r="Z450">
        <v>0.34358810000000001</v>
      </c>
      <c r="AA450">
        <v>0.33826390000000001</v>
      </c>
      <c r="AB450">
        <v>0.31217109999999998</v>
      </c>
      <c r="AC450">
        <v>0.27120640000000001</v>
      </c>
      <c r="AD450">
        <v>0.25387140000000002</v>
      </c>
      <c r="AE450">
        <v>-9.3828599999999998E-2</v>
      </c>
      <c r="AF450">
        <v>-9.7868399999999994E-2</v>
      </c>
      <c r="AG450">
        <v>-7.2696300000000005E-2</v>
      </c>
      <c r="AH450">
        <v>-3.5985400000000001E-2</v>
      </c>
      <c r="AI450">
        <v>-2.3890100000000001E-2</v>
      </c>
      <c r="AJ450">
        <v>-2.51814E-2</v>
      </c>
      <c r="AK450">
        <v>-3.2413499999999998E-2</v>
      </c>
      <c r="AL450">
        <v>-3.04829E-2</v>
      </c>
      <c r="AM450">
        <v>-3.87739E-2</v>
      </c>
      <c r="AN450">
        <v>-2.64385E-2</v>
      </c>
      <c r="AO450">
        <v>-4.0326000000000001E-2</v>
      </c>
      <c r="AP450">
        <v>-3.4539800000000002E-2</v>
      </c>
      <c r="AQ450">
        <v>-3.34886E-2</v>
      </c>
      <c r="AR450">
        <v>-3.3669600000000001E-2</v>
      </c>
      <c r="AS450">
        <v>-2.5830200000000001E-2</v>
      </c>
      <c r="AT450">
        <v>-2.9765300000000001E-2</v>
      </c>
      <c r="AU450">
        <v>-2.66868E-2</v>
      </c>
      <c r="AV450">
        <v>-1.34345E-2</v>
      </c>
      <c r="AW450">
        <v>-1.8387299999999999E-2</v>
      </c>
      <c r="AX450">
        <v>-2.2372199999999998E-2</v>
      </c>
      <c r="AY450">
        <v>-3.07224E-2</v>
      </c>
      <c r="AZ450">
        <v>-3.9396500000000001E-2</v>
      </c>
      <c r="BA450">
        <v>-5.4357599999999999E-2</v>
      </c>
      <c r="BB450">
        <v>-2.5980900000000001E-2</v>
      </c>
      <c r="BC450">
        <v>-5.6583799999999997E-2</v>
      </c>
      <c r="BD450">
        <v>-6.18101E-2</v>
      </c>
      <c r="BE450">
        <v>-4.4354699999999997E-2</v>
      </c>
      <c r="BF450">
        <v>-1.8175500000000001E-2</v>
      </c>
      <c r="BG450">
        <v>-1.01058E-2</v>
      </c>
      <c r="BH450">
        <v>-1.6291799999999999E-2</v>
      </c>
      <c r="BI450">
        <v>-2.1782699999999999E-2</v>
      </c>
      <c r="BJ450">
        <v>-1.9424400000000001E-2</v>
      </c>
      <c r="BK450">
        <v>-2.25138E-2</v>
      </c>
      <c r="BL450">
        <v>-1.0938099999999999E-2</v>
      </c>
      <c r="BM450">
        <v>-2.2549E-2</v>
      </c>
      <c r="BN450">
        <v>-1.7303800000000001E-2</v>
      </c>
      <c r="BO450">
        <v>-1.5511E-2</v>
      </c>
      <c r="BP450">
        <v>-1.6360300000000001E-2</v>
      </c>
      <c r="BQ450">
        <v>-8.6654999999999996E-3</v>
      </c>
      <c r="BR450">
        <v>-1.23708E-2</v>
      </c>
      <c r="BS450">
        <v>-1.11834E-2</v>
      </c>
      <c r="BT450">
        <v>-1.3567E-3</v>
      </c>
      <c r="BU450">
        <v>-7.7489999999999998E-3</v>
      </c>
      <c r="BV450">
        <v>-1.00783E-2</v>
      </c>
      <c r="BW450">
        <v>-2.0010300000000002E-2</v>
      </c>
      <c r="BX450">
        <v>-2.9493999999999999E-2</v>
      </c>
      <c r="BY450">
        <v>-3.7692900000000001E-2</v>
      </c>
      <c r="BZ450">
        <v>-1.08252E-2</v>
      </c>
      <c r="CA450">
        <v>-3.0788200000000002E-2</v>
      </c>
      <c r="CB450">
        <v>-3.6836300000000002E-2</v>
      </c>
      <c r="CC450">
        <v>-2.4725500000000001E-2</v>
      </c>
      <c r="CD450">
        <v>-5.8405000000000002E-3</v>
      </c>
      <c r="CE450">
        <v>-5.5889999999999998E-4</v>
      </c>
      <c r="CF450">
        <v>-1.0134799999999999E-2</v>
      </c>
      <c r="CG450">
        <v>-1.4419899999999999E-2</v>
      </c>
      <c r="CH450">
        <v>-1.1765299999999999E-2</v>
      </c>
      <c r="CI450">
        <v>-1.12522E-2</v>
      </c>
      <c r="CJ450">
        <v>-2.0249999999999999E-4</v>
      </c>
      <c r="CK450">
        <v>-1.02367E-2</v>
      </c>
      <c r="CL450">
        <v>-5.3661999999999998E-3</v>
      </c>
      <c r="CM450">
        <v>-3.0598000000000001E-3</v>
      </c>
      <c r="CN450">
        <v>-4.3718999999999997E-3</v>
      </c>
      <c r="CO450">
        <v>3.2228000000000001E-3</v>
      </c>
      <c r="CP450">
        <v>-3.234E-4</v>
      </c>
      <c r="CQ450">
        <v>-4.4579999999999999E-4</v>
      </c>
      <c r="CR450">
        <v>7.0083000000000003E-3</v>
      </c>
      <c r="CS450">
        <v>-3.8089999999999999E-4</v>
      </c>
      <c r="CT450">
        <v>-1.5636000000000001E-3</v>
      </c>
      <c r="CU450">
        <v>-1.2591099999999999E-2</v>
      </c>
      <c r="CV450">
        <v>-2.2635599999999999E-2</v>
      </c>
      <c r="CW450">
        <v>-2.6150900000000001E-2</v>
      </c>
      <c r="CX450">
        <v>-3.2850000000000002E-4</v>
      </c>
      <c r="CY450">
        <v>-4.9925999999999998E-3</v>
      </c>
      <c r="CZ450">
        <v>-1.18625E-2</v>
      </c>
      <c r="DA450">
        <v>-5.0962000000000004E-3</v>
      </c>
      <c r="DB450">
        <v>6.4945000000000003E-3</v>
      </c>
      <c r="DC450">
        <v>8.9881000000000006E-3</v>
      </c>
      <c r="DD450">
        <v>-3.9779000000000004E-3</v>
      </c>
      <c r="DE450">
        <v>-7.0569999999999999E-3</v>
      </c>
      <c r="DF450">
        <v>-4.1062E-3</v>
      </c>
      <c r="DG450" s="74">
        <v>9.4900000000000006E-6</v>
      </c>
      <c r="DH450">
        <v>1.0533000000000001E-2</v>
      </c>
      <c r="DI450">
        <v>2.0755000000000001E-3</v>
      </c>
      <c r="DJ450">
        <v>6.5713999999999998E-3</v>
      </c>
      <c r="DK450">
        <v>9.3913999999999994E-3</v>
      </c>
      <c r="DL450">
        <v>7.6165E-3</v>
      </c>
      <c r="DM450">
        <v>1.5110999999999999E-2</v>
      </c>
      <c r="DN450">
        <v>1.1723900000000001E-2</v>
      </c>
      <c r="DO450">
        <v>1.02918E-2</v>
      </c>
      <c r="DP450">
        <v>1.5373299999999999E-2</v>
      </c>
      <c r="DQ450">
        <v>6.9871000000000004E-3</v>
      </c>
      <c r="DR450">
        <v>6.9511E-3</v>
      </c>
      <c r="DS450">
        <v>-5.1719000000000001E-3</v>
      </c>
      <c r="DT450">
        <v>-1.5777200000000002E-2</v>
      </c>
      <c r="DU450">
        <v>-1.4609E-2</v>
      </c>
      <c r="DV450">
        <v>1.01683E-2</v>
      </c>
      <c r="DW450">
        <v>3.2252099999999999E-2</v>
      </c>
      <c r="DX450">
        <v>2.41958E-2</v>
      </c>
      <c r="DY450">
        <v>2.32453E-2</v>
      </c>
      <c r="DZ450">
        <v>2.43044E-2</v>
      </c>
      <c r="EA450">
        <v>2.2772299999999999E-2</v>
      </c>
      <c r="EB450">
        <v>4.9116999999999997E-3</v>
      </c>
      <c r="EC450">
        <v>3.5737999999999998E-3</v>
      </c>
      <c r="ED450">
        <v>6.9522999999999998E-3</v>
      </c>
      <c r="EE450">
        <v>1.6269499999999999E-2</v>
      </c>
      <c r="EF450">
        <v>2.6033500000000001E-2</v>
      </c>
      <c r="EG450">
        <v>1.9852499999999999E-2</v>
      </c>
      <c r="EH450">
        <v>2.3807399999999999E-2</v>
      </c>
      <c r="EI450">
        <v>2.7369000000000001E-2</v>
      </c>
      <c r="EJ450">
        <v>2.4925800000000001E-2</v>
      </c>
      <c r="EK450">
        <v>3.2275699999999997E-2</v>
      </c>
      <c r="EL450">
        <v>2.9118399999999999E-2</v>
      </c>
      <c r="EM450">
        <v>2.5795100000000001E-2</v>
      </c>
      <c r="EN450">
        <v>2.7451E-2</v>
      </c>
      <c r="EO450">
        <v>1.7625499999999999E-2</v>
      </c>
      <c r="EP450">
        <v>1.9245000000000002E-2</v>
      </c>
      <c r="EQ450">
        <v>5.5402000000000003E-3</v>
      </c>
      <c r="ER450">
        <v>-5.8747000000000001E-3</v>
      </c>
      <c r="ES450">
        <v>2.0557000000000001E-3</v>
      </c>
      <c r="ET450">
        <v>2.53239E-2</v>
      </c>
      <c r="EU450">
        <v>66.251429999999999</v>
      </c>
      <c r="EV450">
        <v>65.875979999999998</v>
      </c>
      <c r="EW450">
        <v>65.437340000000006</v>
      </c>
      <c r="EX450">
        <v>65.192170000000004</v>
      </c>
      <c r="EY450">
        <v>64.904700000000005</v>
      </c>
      <c r="EZ450">
        <v>64.677539999999993</v>
      </c>
      <c r="FA450">
        <v>64.534989999999993</v>
      </c>
      <c r="FB450">
        <v>64.767359999999996</v>
      </c>
      <c r="FC450">
        <v>66.232640000000004</v>
      </c>
      <c r="FD450">
        <v>68.534199999999998</v>
      </c>
      <c r="FE450">
        <v>71.410960000000003</v>
      </c>
      <c r="FF450">
        <v>73.737859999999998</v>
      </c>
      <c r="FG450">
        <v>75.08381</v>
      </c>
      <c r="FH450">
        <v>76.161879999999996</v>
      </c>
      <c r="FI450">
        <v>76.46266</v>
      </c>
      <c r="FJ450">
        <v>76.241780000000006</v>
      </c>
      <c r="FK450">
        <v>75.411490000000001</v>
      </c>
      <c r="FL450">
        <v>74.18329</v>
      </c>
      <c r="FM450">
        <v>72.008349999999993</v>
      </c>
      <c r="FN450">
        <v>69.474410000000006</v>
      </c>
      <c r="FO450">
        <v>68.054310000000001</v>
      </c>
      <c r="FP450">
        <v>67.321150000000003</v>
      </c>
      <c r="FQ450">
        <v>66.742559999999997</v>
      </c>
      <c r="FR450">
        <v>66.431070000000005</v>
      </c>
      <c r="FS450">
        <v>0.15763469999999999</v>
      </c>
      <c r="FT450">
        <v>6.0181000000000002E-3</v>
      </c>
      <c r="FU450">
        <v>1.1702199999999999E-2</v>
      </c>
    </row>
    <row r="451" spans="1:177" x14ac:dyDescent="0.2">
      <c r="A451" t="s">
        <v>226</v>
      </c>
      <c r="B451" t="s">
        <v>0</v>
      </c>
      <c r="C451" t="s">
        <v>274</v>
      </c>
      <c r="D451" s="32" t="s">
        <v>242</v>
      </c>
      <c r="E451" t="s">
        <v>221</v>
      </c>
      <c r="F451">
        <v>239</v>
      </c>
      <c r="G451">
        <v>0.29301630000000001</v>
      </c>
      <c r="H451">
        <v>0.25201590000000001</v>
      </c>
      <c r="I451">
        <v>0.2330808</v>
      </c>
      <c r="J451">
        <v>0.21397150000000001</v>
      </c>
      <c r="K451">
        <v>0.20910319999999999</v>
      </c>
      <c r="L451">
        <v>0.2085225</v>
      </c>
      <c r="M451">
        <v>0.23222789999999999</v>
      </c>
      <c r="N451">
        <v>0.17828749999999999</v>
      </c>
      <c r="O451">
        <v>2.4106499999999999E-2</v>
      </c>
      <c r="P451">
        <v>-0.21554429999999999</v>
      </c>
      <c r="Q451">
        <v>-0.38305539999999999</v>
      </c>
      <c r="R451">
        <v>-0.50713059999999999</v>
      </c>
      <c r="S451">
        <v>-0.53229579999999999</v>
      </c>
      <c r="T451">
        <v>-0.48117739999999998</v>
      </c>
      <c r="U451">
        <v>-0.37043530000000002</v>
      </c>
      <c r="V451">
        <v>-0.1972218</v>
      </c>
      <c r="W451">
        <v>6.2689900000000007E-2</v>
      </c>
      <c r="X451">
        <v>0.30969960000000002</v>
      </c>
      <c r="Y451">
        <v>0.44975270000000001</v>
      </c>
      <c r="Z451">
        <v>0.47883880000000001</v>
      </c>
      <c r="AA451">
        <v>0.45066030000000001</v>
      </c>
      <c r="AB451">
        <v>0.40699980000000002</v>
      </c>
      <c r="AC451">
        <v>0.36600949999999999</v>
      </c>
      <c r="AD451">
        <v>0.31630190000000002</v>
      </c>
      <c r="AE451">
        <v>-6.4641999999999998E-3</v>
      </c>
      <c r="AF451">
        <v>-1.9166300000000001E-2</v>
      </c>
      <c r="AG451">
        <v>-2.3228499999999999E-2</v>
      </c>
      <c r="AH451">
        <v>-1.52488E-2</v>
      </c>
      <c r="AI451">
        <v>-1.53665E-2</v>
      </c>
      <c r="AJ451">
        <v>-2.0117199999999998E-2</v>
      </c>
      <c r="AK451">
        <v>-1.2481000000000001E-2</v>
      </c>
      <c r="AL451">
        <v>-3.1589100000000002E-2</v>
      </c>
      <c r="AM451">
        <v>-3.3407399999999997E-2</v>
      </c>
      <c r="AN451">
        <v>-4.51755E-2</v>
      </c>
      <c r="AO451">
        <v>-2.83635E-2</v>
      </c>
      <c r="AP451">
        <v>-3.0907299999999999E-2</v>
      </c>
      <c r="AQ451">
        <v>-1.8274200000000001E-2</v>
      </c>
      <c r="AR451">
        <v>-6.8408999999999996E-3</v>
      </c>
      <c r="AS451">
        <v>-5.1858E-3</v>
      </c>
      <c r="AT451">
        <v>-1.3226999999999999E-2</v>
      </c>
      <c r="AU451">
        <v>-5.6785999999999998E-3</v>
      </c>
      <c r="AV451">
        <v>-1.2874E-3</v>
      </c>
      <c r="AW451">
        <v>-1.4535899999999999E-2</v>
      </c>
      <c r="AX451">
        <v>5.313E-3</v>
      </c>
      <c r="AY451">
        <v>-6.4523000000000002E-3</v>
      </c>
      <c r="AZ451">
        <v>-8.9870999999999996E-3</v>
      </c>
      <c r="BA451">
        <v>-2.2889E-3</v>
      </c>
      <c r="BB451">
        <v>2.5953999999999999E-3</v>
      </c>
      <c r="BC451">
        <v>1.8810999999999999E-3</v>
      </c>
      <c r="BD451">
        <v>-9.1223999999999993E-3</v>
      </c>
      <c r="BE451">
        <v>-1.4344300000000001E-2</v>
      </c>
      <c r="BF451">
        <v>-9.4287999999999993E-3</v>
      </c>
      <c r="BG451">
        <v>-9.5762E-3</v>
      </c>
      <c r="BH451">
        <v>-1.41475E-2</v>
      </c>
      <c r="BI451">
        <v>-7.0756999999999999E-3</v>
      </c>
      <c r="BJ451">
        <v>-2.2042699999999998E-2</v>
      </c>
      <c r="BK451">
        <v>-2.2882799999999998E-2</v>
      </c>
      <c r="BL451">
        <v>-3.31416E-2</v>
      </c>
      <c r="BM451">
        <v>-1.3110699999999999E-2</v>
      </c>
      <c r="BN451">
        <v>-1.3329799999999999E-2</v>
      </c>
      <c r="BO451">
        <v>6.4530000000000002E-4</v>
      </c>
      <c r="BP451">
        <v>1.2574999999999999E-2</v>
      </c>
      <c r="BQ451">
        <v>1.33793E-2</v>
      </c>
      <c r="BR451">
        <v>1.9816E-3</v>
      </c>
      <c r="BS451">
        <v>8.6709000000000005E-3</v>
      </c>
      <c r="BT451">
        <v>1.1027199999999999E-2</v>
      </c>
      <c r="BU451">
        <v>-1.2861000000000001E-3</v>
      </c>
      <c r="BV451">
        <v>1.6037200000000001E-2</v>
      </c>
      <c r="BW451">
        <v>3.6730999999999999E-3</v>
      </c>
      <c r="BX451">
        <v>1.2186E-3</v>
      </c>
      <c r="BY451">
        <v>7.3374E-3</v>
      </c>
      <c r="BZ451">
        <v>1.10574E-2</v>
      </c>
      <c r="CA451">
        <v>7.6610999999999997E-3</v>
      </c>
      <c r="CB451">
        <v>-2.166E-3</v>
      </c>
      <c r="CC451">
        <v>-8.1910999999999998E-3</v>
      </c>
      <c r="CD451">
        <v>-5.3978000000000003E-3</v>
      </c>
      <c r="CE451">
        <v>-5.5658000000000001E-3</v>
      </c>
      <c r="CF451">
        <v>-1.00129E-2</v>
      </c>
      <c r="CG451">
        <v>-3.3319000000000001E-3</v>
      </c>
      <c r="CH451">
        <v>-1.5430900000000001E-2</v>
      </c>
      <c r="CI451">
        <v>-1.55935E-2</v>
      </c>
      <c r="CJ451">
        <v>-2.4806999999999999E-2</v>
      </c>
      <c r="CK451">
        <v>-2.5466999999999998E-3</v>
      </c>
      <c r="CL451">
        <v>-1.1557E-3</v>
      </c>
      <c r="CM451">
        <v>1.37488E-2</v>
      </c>
      <c r="CN451">
        <v>2.6022300000000002E-2</v>
      </c>
      <c r="CO451">
        <v>2.6237400000000001E-2</v>
      </c>
      <c r="CP451">
        <v>1.2515099999999999E-2</v>
      </c>
      <c r="CQ451">
        <v>1.8609400000000002E-2</v>
      </c>
      <c r="CR451">
        <v>1.9556199999999999E-2</v>
      </c>
      <c r="CS451">
        <v>7.8905999999999994E-3</v>
      </c>
      <c r="CT451">
        <v>2.3464800000000001E-2</v>
      </c>
      <c r="CU451">
        <v>1.06859E-2</v>
      </c>
      <c r="CV451">
        <v>8.2869999999999992E-3</v>
      </c>
      <c r="CW451">
        <v>1.40045E-2</v>
      </c>
      <c r="CX451">
        <v>1.6918099999999998E-2</v>
      </c>
      <c r="CY451">
        <v>1.3441099999999999E-2</v>
      </c>
      <c r="CZ451">
        <v>4.7902999999999999E-3</v>
      </c>
      <c r="DA451">
        <v>-2.0379E-3</v>
      </c>
      <c r="DB451" s="74">
        <v>-1.3668E-3</v>
      </c>
      <c r="DC451">
        <v>-1.5555E-3</v>
      </c>
      <c r="DD451">
        <v>-5.8783000000000004E-3</v>
      </c>
      <c r="DE451">
        <v>4.1179999999999998E-4</v>
      </c>
      <c r="DF451">
        <v>-8.8190000000000004E-3</v>
      </c>
      <c r="DG451">
        <v>-8.3041999999999994E-3</v>
      </c>
      <c r="DH451">
        <v>-1.6472400000000002E-2</v>
      </c>
      <c r="DI451">
        <v>8.0172999999999998E-3</v>
      </c>
      <c r="DJ451">
        <v>1.1018500000000001E-2</v>
      </c>
      <c r="DK451">
        <v>2.6852299999999999E-2</v>
      </c>
      <c r="DL451">
        <v>3.9469700000000003E-2</v>
      </c>
      <c r="DM451">
        <v>3.9095499999999998E-2</v>
      </c>
      <c r="DN451">
        <v>2.30485E-2</v>
      </c>
      <c r="DO451">
        <v>2.8547800000000002E-2</v>
      </c>
      <c r="DP451">
        <v>2.8085300000000001E-2</v>
      </c>
      <c r="DQ451">
        <v>1.70674E-2</v>
      </c>
      <c r="DR451">
        <v>3.08924E-2</v>
      </c>
      <c r="DS451">
        <v>1.7698700000000001E-2</v>
      </c>
      <c r="DT451" s="74">
        <v>1.5355300000000001E-2</v>
      </c>
      <c r="DU451">
        <v>2.0671599999999998E-2</v>
      </c>
      <c r="DV451">
        <v>2.2778799999999998E-2</v>
      </c>
      <c r="DW451">
        <v>2.1786400000000001E-2</v>
      </c>
      <c r="DX451">
        <v>1.4834200000000001E-2</v>
      </c>
      <c r="DY451">
        <v>6.8462999999999996E-3</v>
      </c>
      <c r="DZ451">
        <v>4.4532E-3</v>
      </c>
      <c r="EA451">
        <v>4.2348999999999998E-3</v>
      </c>
      <c r="EB451">
        <v>9.1399999999999999E-5</v>
      </c>
      <c r="EC451">
        <v>5.8171999999999998E-3</v>
      </c>
      <c r="ED451">
        <v>7.2740000000000001E-4</v>
      </c>
      <c r="EE451">
        <v>2.2204999999999998E-3</v>
      </c>
      <c r="EF451">
        <v>-4.4384999999999997E-3</v>
      </c>
      <c r="EG451">
        <v>2.3270099999999998E-2</v>
      </c>
      <c r="EH451">
        <v>2.85959E-2</v>
      </c>
      <c r="EI451">
        <v>4.5771800000000001E-2</v>
      </c>
      <c r="EJ451">
        <v>5.88855E-2</v>
      </c>
      <c r="EK451">
        <v>5.7660700000000002E-2</v>
      </c>
      <c r="EL451">
        <v>3.8257100000000002E-2</v>
      </c>
      <c r="EM451">
        <v>4.2897400000000002E-2</v>
      </c>
      <c r="EN451">
        <v>4.0399900000000002E-2</v>
      </c>
      <c r="EO451">
        <v>3.0317199999999999E-2</v>
      </c>
      <c r="EP451">
        <v>4.16167E-2</v>
      </c>
      <c r="EQ451">
        <v>2.7824000000000002E-2</v>
      </c>
      <c r="ER451">
        <v>2.5561E-2</v>
      </c>
      <c r="ES451">
        <v>3.02978E-2</v>
      </c>
      <c r="ET451">
        <v>3.1240799999999999E-2</v>
      </c>
      <c r="EU451">
        <v>64.252889999999994</v>
      </c>
      <c r="EV451">
        <v>63.793010000000002</v>
      </c>
      <c r="EW451">
        <v>63.112369999999999</v>
      </c>
      <c r="EX451">
        <v>62.732729999999997</v>
      </c>
      <c r="EY451">
        <v>62.507190000000001</v>
      </c>
      <c r="EZ451">
        <v>62.007980000000003</v>
      </c>
      <c r="FA451">
        <v>61.916170000000001</v>
      </c>
      <c r="FB451">
        <v>61.915970000000002</v>
      </c>
      <c r="FC451">
        <v>63.893219999999999</v>
      </c>
      <c r="FD451">
        <v>67.452290000000005</v>
      </c>
      <c r="FE451">
        <v>71.767070000000004</v>
      </c>
      <c r="FF451">
        <v>74.917559999999995</v>
      </c>
      <c r="FG451">
        <v>77.750299999999996</v>
      </c>
      <c r="FH451">
        <v>79.693020000000004</v>
      </c>
      <c r="FI451">
        <v>80.495609999999999</v>
      </c>
      <c r="FJ451">
        <v>80.155690000000007</v>
      </c>
      <c r="FK451">
        <v>79.186419999999998</v>
      </c>
      <c r="FL451">
        <v>77.505790000000005</v>
      </c>
      <c r="FM451">
        <v>74.757090000000005</v>
      </c>
      <c r="FN451">
        <v>70.947500000000005</v>
      </c>
      <c r="FO451">
        <v>68.201800000000006</v>
      </c>
      <c r="FP451">
        <v>66.542109999999994</v>
      </c>
      <c r="FQ451">
        <v>65.435130000000001</v>
      </c>
      <c r="FR451">
        <v>64.799199999999999</v>
      </c>
      <c r="FS451">
        <v>0.2104731</v>
      </c>
      <c r="FT451">
        <v>8.0353000000000004E-3</v>
      </c>
      <c r="FU451">
        <v>1.56247E-2</v>
      </c>
    </row>
    <row r="452" spans="1:177" x14ac:dyDescent="0.2">
      <c r="A452" t="s">
        <v>226</v>
      </c>
      <c r="B452" t="s">
        <v>0</v>
      </c>
      <c r="C452" t="s">
        <v>274</v>
      </c>
      <c r="D452" s="32" t="s">
        <v>243</v>
      </c>
      <c r="E452" t="s">
        <v>219</v>
      </c>
      <c r="F452">
        <v>451</v>
      </c>
      <c r="G452">
        <v>0.37122650000000001</v>
      </c>
      <c r="H452">
        <v>0.1951011</v>
      </c>
      <c r="I452">
        <v>0.26225939999999998</v>
      </c>
      <c r="J452">
        <v>0.37534099999999998</v>
      </c>
      <c r="K452">
        <v>0.40448580000000001</v>
      </c>
      <c r="L452">
        <v>0.3891693</v>
      </c>
      <c r="M452">
        <v>0.47542319999999999</v>
      </c>
      <c r="N452">
        <v>0.2207585</v>
      </c>
      <c r="O452">
        <v>-0.25970900000000002</v>
      </c>
      <c r="P452">
        <v>-0.77508449999999995</v>
      </c>
      <c r="Q452">
        <v>-1.0777890000000001</v>
      </c>
      <c r="R452">
        <v>-1.2778929999999999</v>
      </c>
      <c r="S452">
        <v>-1.259449</v>
      </c>
      <c r="T452">
        <v>-1.2865519999999999</v>
      </c>
      <c r="U452">
        <v>-1.128879</v>
      </c>
      <c r="V452">
        <v>-0.85888799999999998</v>
      </c>
      <c r="W452">
        <v>-0.4570206</v>
      </c>
      <c r="X452">
        <v>0.15499279999999999</v>
      </c>
      <c r="Y452">
        <v>0.65227809999999997</v>
      </c>
      <c r="Z452">
        <v>0.93492949999999997</v>
      </c>
      <c r="AA452">
        <v>0.94101749999999995</v>
      </c>
      <c r="AB452">
        <v>0.8469624</v>
      </c>
      <c r="AC452">
        <v>0.5804819</v>
      </c>
      <c r="AD452">
        <v>0.54204549999999996</v>
      </c>
      <c r="AE452">
        <v>-0.2312932</v>
      </c>
      <c r="AF452">
        <v>-0.53123940000000003</v>
      </c>
      <c r="AG452">
        <v>-0.29359669999999999</v>
      </c>
      <c r="AH452">
        <v>-0.10167279999999999</v>
      </c>
      <c r="AI452">
        <v>-5.9246199999999999E-2</v>
      </c>
      <c r="AJ452">
        <v>-0.1151356</v>
      </c>
      <c r="AK452">
        <v>-3.54154E-2</v>
      </c>
      <c r="AL452">
        <v>-0.1703065</v>
      </c>
      <c r="AM452">
        <v>-9.7102599999999997E-2</v>
      </c>
      <c r="AN452">
        <v>-8.9769100000000004E-2</v>
      </c>
      <c r="AO452">
        <v>-1.9517E-3</v>
      </c>
      <c r="AP452">
        <v>6.7336400000000005E-2</v>
      </c>
      <c r="AQ452">
        <v>0.1294556</v>
      </c>
      <c r="AR452">
        <v>7.2300699999999996E-2</v>
      </c>
      <c r="AS452">
        <v>5.8284599999999999E-2</v>
      </c>
      <c r="AT452">
        <v>-2.6022199999999999E-2</v>
      </c>
      <c r="AU452">
        <v>-0.1161432</v>
      </c>
      <c r="AV452">
        <v>-0.11000260000000001</v>
      </c>
      <c r="AW452">
        <v>-0.1157738</v>
      </c>
      <c r="AX452">
        <v>1.6347400000000002E-2</v>
      </c>
      <c r="AY452">
        <v>3.9646099999999997E-2</v>
      </c>
      <c r="AZ452">
        <v>3.7279800000000002E-2</v>
      </c>
      <c r="BA452">
        <v>-0.17160349999999999</v>
      </c>
      <c r="BB452">
        <v>-8.1126699999999996E-2</v>
      </c>
      <c r="BC452">
        <v>-0.15945599999999999</v>
      </c>
      <c r="BD452">
        <v>-0.3739093</v>
      </c>
      <c r="BE452">
        <v>-0.22001870000000001</v>
      </c>
      <c r="BF452">
        <v>-5.8699599999999998E-2</v>
      </c>
      <c r="BG452">
        <v>-2.0710900000000001E-2</v>
      </c>
      <c r="BH452">
        <v>-5.0760899999999998E-2</v>
      </c>
      <c r="BI452">
        <v>1.9282799999999999E-2</v>
      </c>
      <c r="BJ452">
        <v>-8.6362700000000001E-2</v>
      </c>
      <c r="BK452">
        <v>-4.5754499999999997E-2</v>
      </c>
      <c r="BL452">
        <v>-3.9018999999999998E-2</v>
      </c>
      <c r="BM452">
        <v>5.2683099999999997E-2</v>
      </c>
      <c r="BN452">
        <v>0.1061955</v>
      </c>
      <c r="BO452">
        <v>0.1984436</v>
      </c>
      <c r="BP452">
        <v>0.1164424</v>
      </c>
      <c r="BQ452">
        <v>9.6224299999999999E-2</v>
      </c>
      <c r="BR452">
        <v>1.89509E-2</v>
      </c>
      <c r="BS452">
        <v>-5.9437799999999999E-2</v>
      </c>
      <c r="BT452">
        <v>-4.04068E-2</v>
      </c>
      <c r="BU452">
        <v>-2.20926E-2</v>
      </c>
      <c r="BV452">
        <v>8.9625499999999997E-2</v>
      </c>
      <c r="BW452">
        <v>0.1036403</v>
      </c>
      <c r="BX452">
        <v>9.5410499999999995E-2</v>
      </c>
      <c r="BY452">
        <v>-8.2939299999999994E-2</v>
      </c>
      <c r="BZ452">
        <v>-1.6341499999999998E-2</v>
      </c>
      <c r="CA452">
        <v>-0.1097018</v>
      </c>
      <c r="CB452">
        <v>-0.26494299999999998</v>
      </c>
      <c r="CC452">
        <v>-0.16905880000000001</v>
      </c>
      <c r="CD452">
        <v>-2.89365E-2</v>
      </c>
      <c r="CE452">
        <v>5.9785000000000003E-3</v>
      </c>
      <c r="CF452">
        <v>-6.1751999999999996E-3</v>
      </c>
      <c r="CG452">
        <v>5.7166500000000002E-2</v>
      </c>
      <c r="CH452">
        <v>-2.8223399999999999E-2</v>
      </c>
      <c r="CI452">
        <v>-1.0191E-2</v>
      </c>
      <c r="CJ452">
        <v>-3.8696999999999998E-3</v>
      </c>
      <c r="CK452">
        <v>9.0523000000000006E-2</v>
      </c>
      <c r="CL452">
        <v>0.13310920000000001</v>
      </c>
      <c r="CM452">
        <v>0.24622450000000001</v>
      </c>
      <c r="CN452">
        <v>0.1470148</v>
      </c>
      <c r="CO452">
        <v>0.1225012</v>
      </c>
      <c r="CP452">
        <v>5.0099100000000001E-2</v>
      </c>
      <c r="CQ452">
        <v>-2.0163899999999998E-2</v>
      </c>
      <c r="CR452">
        <v>7.7949999999999998E-3</v>
      </c>
      <c r="CS452">
        <v>4.2790700000000001E-2</v>
      </c>
      <c r="CT452">
        <v>0.14037759999999999</v>
      </c>
      <c r="CU452">
        <v>0.1479625</v>
      </c>
      <c r="CV452">
        <v>0.1356716</v>
      </c>
      <c r="CW452">
        <v>-2.15307E-2</v>
      </c>
      <c r="CX452">
        <v>2.8528499999999998E-2</v>
      </c>
      <c r="CY452">
        <v>-5.9947599999999997E-2</v>
      </c>
      <c r="CZ452">
        <v>-0.15597659999999999</v>
      </c>
      <c r="DA452">
        <v>-0.11809890000000001</v>
      </c>
      <c r="DB452">
        <v>8.2660000000000003E-4</v>
      </c>
      <c r="DC452">
        <v>3.26679E-2</v>
      </c>
      <c r="DD452">
        <v>3.8410600000000003E-2</v>
      </c>
      <c r="DE452">
        <v>9.5050300000000004E-2</v>
      </c>
      <c r="DF452">
        <v>2.9915799999999999E-2</v>
      </c>
      <c r="DG452" s="74">
        <v>2.5372499999999999E-2</v>
      </c>
      <c r="DH452">
        <v>3.1279700000000001E-2</v>
      </c>
      <c r="DI452">
        <v>0.128363</v>
      </c>
      <c r="DJ452">
        <v>0.1600229</v>
      </c>
      <c r="DK452">
        <v>0.29400539999999997</v>
      </c>
      <c r="DL452">
        <v>0.1775872</v>
      </c>
      <c r="DM452">
        <v>0.1487781</v>
      </c>
      <c r="DN452">
        <v>8.1247299999999995E-2</v>
      </c>
      <c r="DO452">
        <v>1.9110100000000001E-2</v>
      </c>
      <c r="DP452">
        <v>5.5996700000000003E-2</v>
      </c>
      <c r="DQ452">
        <v>0.10767400000000001</v>
      </c>
      <c r="DR452">
        <v>0.19112979999999999</v>
      </c>
      <c r="DS452">
        <v>0.1922847</v>
      </c>
      <c r="DT452">
        <v>0.1759328</v>
      </c>
      <c r="DU452">
        <v>3.9877900000000001E-2</v>
      </c>
      <c r="DV452">
        <v>7.3398500000000005E-2</v>
      </c>
      <c r="DW452">
        <v>1.18896E-2</v>
      </c>
      <c r="DX452">
        <v>1.3535000000000001E-3</v>
      </c>
      <c r="DY452">
        <v>-4.4520900000000002E-2</v>
      </c>
      <c r="DZ452">
        <v>4.37998E-2</v>
      </c>
      <c r="EA452">
        <v>7.1203199999999994E-2</v>
      </c>
      <c r="EB452">
        <v>0.1027853</v>
      </c>
      <c r="EC452">
        <v>0.1497484</v>
      </c>
      <c r="ED452">
        <v>0.11385960000000001</v>
      </c>
      <c r="EE452">
        <v>7.6720499999999997E-2</v>
      </c>
      <c r="EF452">
        <v>8.2029699999999997E-2</v>
      </c>
      <c r="EG452">
        <v>0.18299779999999999</v>
      </c>
      <c r="EH452">
        <v>0.198882</v>
      </c>
      <c r="EI452">
        <v>0.36299340000000002</v>
      </c>
      <c r="EJ452">
        <v>0.22172900000000001</v>
      </c>
      <c r="EK452">
        <v>0.18671769999999999</v>
      </c>
      <c r="EL452">
        <v>0.12622040000000001</v>
      </c>
      <c r="EM452">
        <v>7.5815400000000005E-2</v>
      </c>
      <c r="EN452">
        <v>0.1255925</v>
      </c>
      <c r="EO452">
        <v>0.20135520000000001</v>
      </c>
      <c r="EP452">
        <v>0.26440780000000003</v>
      </c>
      <c r="EQ452">
        <v>0.25627889999999998</v>
      </c>
      <c r="ER452">
        <v>0.23406350000000001</v>
      </c>
      <c r="ES452">
        <v>0.1285422</v>
      </c>
      <c r="ET452">
        <v>0.13818369999999999</v>
      </c>
      <c r="EU452">
        <v>60.888649999999998</v>
      </c>
      <c r="EV452">
        <v>58.972160000000002</v>
      </c>
      <c r="EW452">
        <v>58.588859999999997</v>
      </c>
      <c r="EX452">
        <v>57.346890000000002</v>
      </c>
      <c r="EY452">
        <v>56.10707</v>
      </c>
      <c r="EZ452">
        <v>54.862949999999998</v>
      </c>
      <c r="FA452">
        <v>54.4818</v>
      </c>
      <c r="FB452">
        <v>56.173450000000003</v>
      </c>
      <c r="FC452">
        <v>62.346890000000002</v>
      </c>
      <c r="FD452">
        <v>71.308350000000004</v>
      </c>
      <c r="FE452">
        <v>78.845830000000007</v>
      </c>
      <c r="FF452">
        <v>82.486080000000001</v>
      </c>
      <c r="FG452">
        <v>85.567449999999994</v>
      </c>
      <c r="FH452">
        <v>88.049250000000001</v>
      </c>
      <c r="FI452">
        <v>87.331909999999993</v>
      </c>
      <c r="FJ452">
        <v>88.391859999999994</v>
      </c>
      <c r="FK452">
        <v>84.655240000000006</v>
      </c>
      <c r="FL452">
        <v>80.845830000000007</v>
      </c>
      <c r="FM452">
        <v>78.509640000000005</v>
      </c>
      <c r="FN452">
        <v>74.366169999999997</v>
      </c>
      <c r="FO452">
        <v>69.237690000000001</v>
      </c>
      <c r="FP452">
        <v>66.370450000000005</v>
      </c>
      <c r="FQ452">
        <v>64.539609999999996</v>
      </c>
      <c r="FR452">
        <v>62.640259999999998</v>
      </c>
      <c r="FS452">
        <v>0.91862370000000004</v>
      </c>
      <c r="FT452">
        <v>3.5746699999999999E-2</v>
      </c>
      <c r="FU452">
        <v>9.6377199999999996E-2</v>
      </c>
    </row>
    <row r="453" spans="1:177" x14ac:dyDescent="0.2">
      <c r="A453" t="s">
        <v>226</v>
      </c>
      <c r="B453" t="s">
        <v>0</v>
      </c>
      <c r="C453" t="s">
        <v>274</v>
      </c>
      <c r="D453" s="32" t="s">
        <v>243</v>
      </c>
      <c r="E453" t="s">
        <v>220</v>
      </c>
      <c r="F453">
        <v>196</v>
      </c>
      <c r="G453">
        <v>0.22980929999999999</v>
      </c>
      <c r="H453">
        <v>0.18623149999999999</v>
      </c>
      <c r="I453">
        <v>0.1770746</v>
      </c>
      <c r="J453">
        <v>0.17525979999999999</v>
      </c>
      <c r="K453">
        <v>0.20893999999999999</v>
      </c>
      <c r="L453">
        <v>0.14032800000000001</v>
      </c>
      <c r="M453">
        <v>0.2538955</v>
      </c>
      <c r="N453">
        <v>0.18258099999999999</v>
      </c>
      <c r="O453">
        <v>-0.1469213</v>
      </c>
      <c r="P453">
        <v>-0.33999499999999999</v>
      </c>
      <c r="Q453">
        <v>-0.49271209999999999</v>
      </c>
      <c r="R453">
        <v>-0.61746230000000002</v>
      </c>
      <c r="S453">
        <v>-0.6262276</v>
      </c>
      <c r="T453">
        <v>-0.58583580000000002</v>
      </c>
      <c r="U453">
        <v>-0.55222599999999999</v>
      </c>
      <c r="V453">
        <v>-0.40470109999999998</v>
      </c>
      <c r="W453">
        <v>-0.30370829999999999</v>
      </c>
      <c r="X453">
        <v>2.3517400000000001E-2</v>
      </c>
      <c r="Y453">
        <v>0.29269440000000002</v>
      </c>
      <c r="Z453">
        <v>0.40047959999999999</v>
      </c>
      <c r="AA453">
        <v>0.39202189999999998</v>
      </c>
      <c r="AB453">
        <v>0.34133970000000002</v>
      </c>
      <c r="AC453">
        <v>0.1658704</v>
      </c>
      <c r="AD453">
        <v>0.19217090000000001</v>
      </c>
      <c r="AE453">
        <v>-3.4952700000000003E-2</v>
      </c>
      <c r="AF453">
        <v>-8.2235799999999998E-2</v>
      </c>
      <c r="AG453">
        <v>-7.30571E-2</v>
      </c>
      <c r="AH453">
        <v>-5.5417599999999997E-2</v>
      </c>
      <c r="AI453">
        <v>-1.04419E-2</v>
      </c>
      <c r="AJ453">
        <v>-7.6424099999999995E-2</v>
      </c>
      <c r="AK453">
        <v>-1.25906E-2</v>
      </c>
      <c r="AL453">
        <v>-1.0201E-2</v>
      </c>
      <c r="AM453">
        <v>-7.4189699999999997E-2</v>
      </c>
      <c r="AN453">
        <v>-5.7215000000000002E-2</v>
      </c>
      <c r="AO453">
        <v>-2.9579100000000001E-2</v>
      </c>
      <c r="AP453">
        <v>-4.3006099999999998E-2</v>
      </c>
      <c r="AQ453">
        <v>-2.5607700000000001E-2</v>
      </c>
      <c r="AR453">
        <v>-6.1355999999999997E-3</v>
      </c>
      <c r="AS453">
        <v>-3.8565200000000001E-2</v>
      </c>
      <c r="AT453">
        <v>-5.0868400000000001E-2</v>
      </c>
      <c r="AU453">
        <v>-0.13792570000000001</v>
      </c>
      <c r="AV453">
        <v>-7.8097100000000003E-2</v>
      </c>
      <c r="AW453">
        <v>-5.7591900000000001E-2</v>
      </c>
      <c r="AX453">
        <v>-4.3064100000000001E-2</v>
      </c>
      <c r="AY453">
        <v>-2.2055999999999999E-2</v>
      </c>
      <c r="AZ453">
        <v>-2.5439699999999999E-2</v>
      </c>
      <c r="BA453">
        <v>-0.2373121</v>
      </c>
      <c r="BB453">
        <v>-0.1209268</v>
      </c>
      <c r="BC453">
        <v>-1.3474E-2</v>
      </c>
      <c r="BD453">
        <v>-5.29711E-2</v>
      </c>
      <c r="BE453">
        <v>-4.76858E-2</v>
      </c>
      <c r="BF453">
        <v>-3.4895799999999998E-2</v>
      </c>
      <c r="BG453">
        <v>7.6977E-3</v>
      </c>
      <c r="BH453">
        <v>-5.2949900000000001E-2</v>
      </c>
      <c r="BI453">
        <v>3.2481700000000002E-2</v>
      </c>
      <c r="BJ453">
        <v>3.7058199999999999E-2</v>
      </c>
      <c r="BK453">
        <v>-5.0646999999999998E-2</v>
      </c>
      <c r="BL453">
        <v>-3.4246600000000002E-2</v>
      </c>
      <c r="BM453">
        <v>-1.11628E-2</v>
      </c>
      <c r="BN453">
        <v>-2.1514399999999999E-2</v>
      </c>
      <c r="BO453">
        <v>3.4922999999999998E-3</v>
      </c>
      <c r="BP453">
        <v>1.5680800000000002E-2</v>
      </c>
      <c r="BQ453">
        <v>-2.34129E-2</v>
      </c>
      <c r="BR453">
        <v>-2.54267E-2</v>
      </c>
      <c r="BS453">
        <v>-0.11524810000000001</v>
      </c>
      <c r="BT453">
        <v>-3.9908100000000002E-2</v>
      </c>
      <c r="BU453">
        <v>6.2326999999999999E-3</v>
      </c>
      <c r="BV453">
        <v>1.2216899999999999E-2</v>
      </c>
      <c r="BW453">
        <v>7.6679000000000001E-3</v>
      </c>
      <c r="BX453">
        <v>3.0217E-3</v>
      </c>
      <c r="BY453">
        <v>-0.1652708</v>
      </c>
      <c r="BZ453">
        <v>-7.3394299999999996E-2</v>
      </c>
      <c r="CA453">
        <v>1.402E-3</v>
      </c>
      <c r="CB453">
        <v>-3.27024E-2</v>
      </c>
      <c r="CC453">
        <v>-3.01137E-2</v>
      </c>
      <c r="CD453">
        <v>-2.0682499999999999E-2</v>
      </c>
      <c r="CE453" s="74">
        <v>2.02612E-2</v>
      </c>
      <c r="CF453">
        <v>-3.6691700000000001E-2</v>
      </c>
      <c r="CG453">
        <v>6.3698599999999994E-2</v>
      </c>
      <c r="CH453">
        <v>6.9789699999999996E-2</v>
      </c>
      <c r="CI453">
        <v>-3.4341400000000001E-2</v>
      </c>
      <c r="CJ453" s="74">
        <v>-1.8338799999999999E-2</v>
      </c>
      <c r="CK453">
        <v>1.5922E-3</v>
      </c>
      <c r="CL453">
        <v>-6.6293000000000003E-3</v>
      </c>
      <c r="CM453">
        <v>2.3646899999999998E-2</v>
      </c>
      <c r="CN453">
        <v>3.07908E-2</v>
      </c>
      <c r="CO453">
        <v>-1.2918600000000001E-2</v>
      </c>
      <c r="CP453" s="74">
        <v>-7.8059000000000002E-3</v>
      </c>
      <c r="CQ453" s="74">
        <v>-9.9541599999999994E-2</v>
      </c>
      <c r="CR453">
        <v>-1.3458400000000001E-2</v>
      </c>
      <c r="CS453" s="74">
        <v>5.04374E-2</v>
      </c>
      <c r="CT453">
        <v>5.0504300000000002E-2</v>
      </c>
      <c r="CU453">
        <v>2.8254600000000001E-2</v>
      </c>
      <c r="CV453">
        <v>2.2734000000000001E-2</v>
      </c>
      <c r="CW453">
        <v>-0.1153752</v>
      </c>
      <c r="CX453" s="74">
        <v>-4.04734E-2</v>
      </c>
      <c r="CY453">
        <v>1.62781E-2</v>
      </c>
      <c r="CZ453">
        <v>-1.2433700000000001E-2</v>
      </c>
      <c r="DA453">
        <v>-1.25416E-2</v>
      </c>
      <c r="DB453">
        <v>-6.4691999999999996E-3</v>
      </c>
      <c r="DC453">
        <v>3.2824600000000002E-2</v>
      </c>
      <c r="DD453">
        <v>-2.04336E-2</v>
      </c>
      <c r="DE453">
        <v>9.4915600000000003E-2</v>
      </c>
      <c r="DF453">
        <v>0.1025213</v>
      </c>
      <c r="DG453" s="74">
        <v>-1.8035900000000001E-2</v>
      </c>
      <c r="DH453">
        <v>-2.431E-3</v>
      </c>
      <c r="DI453">
        <v>1.43473E-2</v>
      </c>
      <c r="DJ453">
        <v>8.2558000000000006E-3</v>
      </c>
      <c r="DK453">
        <v>4.38015E-2</v>
      </c>
      <c r="DL453">
        <v>4.5900799999999999E-2</v>
      </c>
      <c r="DM453">
        <v>-2.4242000000000001E-3</v>
      </c>
      <c r="DN453">
        <v>9.8150000000000008E-3</v>
      </c>
      <c r="DO453">
        <v>-8.3835199999999999E-2</v>
      </c>
      <c r="DP453">
        <v>1.29912E-2</v>
      </c>
      <c r="DQ453">
        <v>9.4642199999999996E-2</v>
      </c>
      <c r="DR453">
        <v>8.8791700000000001E-2</v>
      </c>
      <c r="DS453">
        <v>4.8841200000000001E-2</v>
      </c>
      <c r="DT453">
        <v>4.2446400000000002E-2</v>
      </c>
      <c r="DU453">
        <v>-6.5479599999999999E-2</v>
      </c>
      <c r="DV453">
        <v>-7.5525999999999996E-3</v>
      </c>
      <c r="DW453">
        <v>3.7756699999999997E-2</v>
      </c>
      <c r="DX453">
        <v>1.6830999999999999E-2</v>
      </c>
      <c r="DY453">
        <v>1.2829699999999999E-2</v>
      </c>
      <c r="DZ453">
        <v>1.4052500000000001E-2</v>
      </c>
      <c r="EA453">
        <v>5.0964299999999997E-2</v>
      </c>
      <c r="EB453">
        <v>3.0406000000000001E-3</v>
      </c>
      <c r="EC453">
        <v>0.1399879</v>
      </c>
      <c r="ED453">
        <v>0.14978050000000001</v>
      </c>
      <c r="EE453">
        <v>5.5068000000000001E-3</v>
      </c>
      <c r="EF453">
        <v>2.0537400000000001E-2</v>
      </c>
      <c r="EG453">
        <v>3.2763599999999997E-2</v>
      </c>
      <c r="EH453">
        <v>2.97475E-2</v>
      </c>
      <c r="EI453">
        <v>7.2901499999999994E-2</v>
      </c>
      <c r="EJ453">
        <v>6.7717200000000005E-2</v>
      </c>
      <c r="EK453">
        <v>1.2728E-2</v>
      </c>
      <c r="EL453">
        <v>3.5256700000000002E-2</v>
      </c>
      <c r="EM453">
        <v>-6.1157599999999999E-2</v>
      </c>
      <c r="EN453">
        <v>5.1180299999999998E-2</v>
      </c>
      <c r="EO453">
        <v>0.15846679999999999</v>
      </c>
      <c r="EP453">
        <v>0.1440727</v>
      </c>
      <c r="EQ453">
        <v>7.8565099999999999E-2</v>
      </c>
      <c r="ER453">
        <v>7.0907799999999993E-2</v>
      </c>
      <c r="ES453">
        <v>6.5617000000000002E-3</v>
      </c>
      <c r="ET453">
        <v>3.9979899999999999E-2</v>
      </c>
      <c r="EU453">
        <v>60.955880000000001</v>
      </c>
      <c r="EV453">
        <v>60.431370000000001</v>
      </c>
      <c r="EW453">
        <v>59.745100000000001</v>
      </c>
      <c r="EX453">
        <v>59.073529999999998</v>
      </c>
      <c r="EY453">
        <v>57.823529999999998</v>
      </c>
      <c r="EZ453">
        <v>56.455880000000001</v>
      </c>
      <c r="FA453">
        <v>56.088230000000003</v>
      </c>
      <c r="FB453">
        <v>57.799019999999999</v>
      </c>
      <c r="FC453">
        <v>64.632350000000002</v>
      </c>
      <c r="FD453">
        <v>73.156859999999995</v>
      </c>
      <c r="FE453">
        <v>79.01961</v>
      </c>
      <c r="FF453">
        <v>80.529409999999999</v>
      </c>
      <c r="FG453">
        <v>84.558819999999997</v>
      </c>
      <c r="FH453">
        <v>87.186269999999993</v>
      </c>
      <c r="FI453">
        <v>85.691180000000003</v>
      </c>
      <c r="FJ453">
        <v>87.235290000000006</v>
      </c>
      <c r="FK453">
        <v>82.686269999999993</v>
      </c>
      <c r="FL453">
        <v>77.509799999999998</v>
      </c>
      <c r="FM453">
        <v>76.676469999999995</v>
      </c>
      <c r="FN453">
        <v>72.102940000000004</v>
      </c>
      <c r="FO453">
        <v>67.926469999999995</v>
      </c>
      <c r="FP453">
        <v>65.897059999999996</v>
      </c>
      <c r="FQ453">
        <v>64.877449999999996</v>
      </c>
      <c r="FR453">
        <v>62.98039</v>
      </c>
      <c r="FS453">
        <v>0.39922449999999998</v>
      </c>
      <c r="FT453">
        <v>1.5535200000000001E-2</v>
      </c>
      <c r="FU453">
        <v>4.1884499999999998E-2</v>
      </c>
    </row>
    <row r="454" spans="1:177" x14ac:dyDescent="0.2">
      <c r="A454" t="s">
        <v>226</v>
      </c>
      <c r="B454" t="s">
        <v>0</v>
      </c>
      <c r="C454" t="s">
        <v>274</v>
      </c>
      <c r="D454" s="32" t="s">
        <v>243</v>
      </c>
      <c r="E454" t="s">
        <v>221</v>
      </c>
      <c r="F454">
        <v>255</v>
      </c>
      <c r="G454">
        <v>0.1477183</v>
      </c>
      <c r="H454">
        <v>1.9601E-2</v>
      </c>
      <c r="I454">
        <v>9.2152899999999996E-2</v>
      </c>
      <c r="J454">
        <v>0.2003403</v>
      </c>
      <c r="K454">
        <v>0.1987672</v>
      </c>
      <c r="L454">
        <v>0.24504290000000001</v>
      </c>
      <c r="M454">
        <v>0.22698160000000001</v>
      </c>
      <c r="N454">
        <v>4.9357400000000003E-2</v>
      </c>
      <c r="O454">
        <v>-0.1180905</v>
      </c>
      <c r="P454">
        <v>-0.43693680000000001</v>
      </c>
      <c r="Q454">
        <v>-0.59069439999999995</v>
      </c>
      <c r="R454">
        <v>-0.66888550000000002</v>
      </c>
      <c r="S454">
        <v>-0.64782070000000003</v>
      </c>
      <c r="T454">
        <v>-0.70802330000000002</v>
      </c>
      <c r="U454">
        <v>-0.58693269999999997</v>
      </c>
      <c r="V454">
        <v>-0.4576499</v>
      </c>
      <c r="W454">
        <v>-0.16500860000000001</v>
      </c>
      <c r="X454">
        <v>0.12819839999999999</v>
      </c>
      <c r="Y454">
        <v>0.36164109999999999</v>
      </c>
      <c r="Z454">
        <v>0.53159120000000004</v>
      </c>
      <c r="AA454">
        <v>0.54278649999999995</v>
      </c>
      <c r="AB454">
        <v>0.50070749999999997</v>
      </c>
      <c r="AC454">
        <v>0.40129710000000002</v>
      </c>
      <c r="AD454">
        <v>0.34336290000000003</v>
      </c>
      <c r="AE454">
        <v>-0.211455</v>
      </c>
      <c r="AF454">
        <v>-0.46335480000000001</v>
      </c>
      <c r="AG454">
        <v>-0.24042630000000001</v>
      </c>
      <c r="AH454">
        <v>-6.9727200000000003E-2</v>
      </c>
      <c r="AI454">
        <v>-6.5950300000000003E-2</v>
      </c>
      <c r="AJ454">
        <v>-6.7942000000000002E-2</v>
      </c>
      <c r="AK454">
        <v>-5.4062300000000001E-2</v>
      </c>
      <c r="AL454">
        <v>-0.19074630000000001</v>
      </c>
      <c r="AM454">
        <v>-5.2426399999999998E-2</v>
      </c>
      <c r="AN454">
        <v>-6.02462E-2</v>
      </c>
      <c r="AO454">
        <v>3.5114E-3</v>
      </c>
      <c r="AP454">
        <v>8.6631700000000006E-2</v>
      </c>
      <c r="AQ454">
        <v>0.1184523</v>
      </c>
      <c r="AR454">
        <v>4.6607999999999997E-2</v>
      </c>
      <c r="AS454">
        <v>7.5616699999999995E-2</v>
      </c>
      <c r="AT454">
        <v>-6.9698E-3</v>
      </c>
      <c r="AU454">
        <v>-1.9409E-3</v>
      </c>
      <c r="AV454">
        <v>-8.0840800000000004E-2</v>
      </c>
      <c r="AW454">
        <v>-0.12186180000000001</v>
      </c>
      <c r="AX454">
        <v>2.5203000000000001E-3</v>
      </c>
      <c r="AY454">
        <v>2.16399E-2</v>
      </c>
      <c r="AZ454">
        <v>2.7616399999999999E-2</v>
      </c>
      <c r="BA454">
        <v>2.3597199999999999E-2</v>
      </c>
      <c r="BB454">
        <v>-3.7298000000000001E-3</v>
      </c>
      <c r="BC454">
        <v>-0.148339</v>
      </c>
      <c r="BD454">
        <v>-0.32036769999999998</v>
      </c>
      <c r="BE454">
        <v>-0.17624680000000001</v>
      </c>
      <c r="BF454">
        <v>-3.31457E-2</v>
      </c>
      <c r="BG454">
        <v>-3.3437599999999998E-2</v>
      </c>
      <c r="BH454">
        <v>-1.1987899999999999E-2</v>
      </c>
      <c r="BI454">
        <v>-2.2713299999999999E-2</v>
      </c>
      <c r="BJ454">
        <v>-0.12932879999999999</v>
      </c>
      <c r="BK454">
        <v>-1.0339599999999999E-2</v>
      </c>
      <c r="BL454">
        <v>-1.7122100000000001E-2</v>
      </c>
      <c r="BM454">
        <v>5.0731699999999998E-2</v>
      </c>
      <c r="BN454">
        <v>0.1130253</v>
      </c>
      <c r="BO454">
        <v>0.1713693</v>
      </c>
      <c r="BP454">
        <v>8.3455199999999993E-2</v>
      </c>
      <c r="BQ454">
        <v>0.10489999999999999</v>
      </c>
      <c r="BR454">
        <v>2.93028E-2</v>
      </c>
      <c r="BS454">
        <v>3.91151E-2</v>
      </c>
      <c r="BT454">
        <v>-2.2604900000000001E-2</v>
      </c>
      <c r="BU454">
        <v>-5.3289499999999997E-2</v>
      </c>
      <c r="BV454">
        <v>5.2465499999999998E-2</v>
      </c>
      <c r="BW454">
        <v>7.6014300000000007E-2</v>
      </c>
      <c r="BX454">
        <v>7.5172299999999997E-2</v>
      </c>
      <c r="BY454">
        <v>5.73397E-2</v>
      </c>
      <c r="BZ454">
        <v>3.5444700000000003E-2</v>
      </c>
      <c r="CA454">
        <v>-0.1046251</v>
      </c>
      <c r="CB454">
        <v>-0.22133520000000001</v>
      </c>
      <c r="CC454">
        <v>-0.13179630000000001</v>
      </c>
      <c r="CD454">
        <v>-7.8094999999999996E-3</v>
      </c>
      <c r="CE454">
        <v>-1.0919399999999999E-2</v>
      </c>
      <c r="CF454">
        <v>2.6765799999999999E-2</v>
      </c>
      <c r="CG454">
        <v>-1.0009999999999999E-3</v>
      </c>
      <c r="CH454">
        <v>-8.6791199999999999E-2</v>
      </c>
      <c r="CI454">
        <v>1.8809599999999999E-2</v>
      </c>
      <c r="CJ454">
        <v>1.27455E-2</v>
      </c>
      <c r="CK454">
        <v>8.3436399999999994E-2</v>
      </c>
      <c r="CL454">
        <v>0.13130549999999999</v>
      </c>
      <c r="CM454">
        <v>0.20801939999999999</v>
      </c>
      <c r="CN454">
        <v>0.1089754</v>
      </c>
      <c r="CO454">
        <v>0.1251815</v>
      </c>
      <c r="CP454">
        <v>5.4425099999999997E-2</v>
      </c>
      <c r="CQ454">
        <v>6.7550499999999999E-2</v>
      </c>
      <c r="CR454">
        <v>1.7729100000000001E-2</v>
      </c>
      <c r="CS454">
        <v>-5.7964999999999996E-3</v>
      </c>
      <c r="CT454">
        <v>8.7057399999999993E-2</v>
      </c>
      <c r="CU454">
        <v>0.11367380000000001</v>
      </c>
      <c r="CV454">
        <v>0.10810930000000001</v>
      </c>
      <c r="CW454">
        <v>8.0709699999999995E-2</v>
      </c>
      <c r="CX454">
        <v>6.2576900000000005E-2</v>
      </c>
      <c r="CY454">
        <v>-6.0911199999999999E-2</v>
      </c>
      <c r="CZ454">
        <v>-0.1223028</v>
      </c>
      <c r="DA454">
        <v>-8.7345699999999998E-2</v>
      </c>
      <c r="DB454">
        <v>1.7526799999999999E-2</v>
      </c>
      <c r="DC454">
        <v>1.1598900000000001E-2</v>
      </c>
      <c r="DD454">
        <v>6.5519499999999994E-2</v>
      </c>
      <c r="DE454" s="74">
        <v>2.0711199999999999E-2</v>
      </c>
      <c r="DF454">
        <v>-4.42537E-2</v>
      </c>
      <c r="DG454">
        <v>4.7958800000000003E-2</v>
      </c>
      <c r="DH454">
        <v>4.2613100000000001E-2</v>
      </c>
      <c r="DI454">
        <v>0.1161411</v>
      </c>
      <c r="DJ454">
        <v>0.14958560000000001</v>
      </c>
      <c r="DK454">
        <v>0.24466959999999999</v>
      </c>
      <c r="DL454">
        <v>0.13449559999999999</v>
      </c>
      <c r="DM454">
        <v>0.14546290000000001</v>
      </c>
      <c r="DN454">
        <v>7.9547300000000001E-2</v>
      </c>
      <c r="DO454">
        <v>9.5985799999999996E-2</v>
      </c>
      <c r="DP454">
        <v>5.8063099999999999E-2</v>
      </c>
      <c r="DQ454">
        <v>4.1696499999999997E-2</v>
      </c>
      <c r="DR454">
        <v>0.1216493</v>
      </c>
      <c r="DS454">
        <v>0.15133340000000001</v>
      </c>
      <c r="DT454">
        <v>0.14104639999999999</v>
      </c>
      <c r="DU454">
        <v>0.1040797</v>
      </c>
      <c r="DV454">
        <v>8.97091E-2</v>
      </c>
      <c r="DW454">
        <v>2.2047999999999998E-3</v>
      </c>
      <c r="DX454">
        <v>2.0684399999999999E-2</v>
      </c>
      <c r="DY454">
        <v>-2.3166300000000001E-2</v>
      </c>
      <c r="DZ454">
        <v>5.4108299999999998E-2</v>
      </c>
      <c r="EA454">
        <v>4.4111600000000001E-2</v>
      </c>
      <c r="EB454" s="74">
        <v>0.1214736</v>
      </c>
      <c r="EC454">
        <v>5.2060299999999997E-2</v>
      </c>
      <c r="ED454">
        <v>1.71638E-2</v>
      </c>
      <c r="EE454">
        <v>9.0045600000000003E-2</v>
      </c>
      <c r="EF454">
        <v>8.57372E-2</v>
      </c>
      <c r="EG454">
        <v>0.16336149999999999</v>
      </c>
      <c r="EH454">
        <v>0.1759792</v>
      </c>
      <c r="EI454">
        <v>0.29758659999999998</v>
      </c>
      <c r="EJ454">
        <v>0.17134279999999999</v>
      </c>
      <c r="EK454">
        <v>0.17474619999999999</v>
      </c>
      <c r="EL454">
        <v>0.1158199</v>
      </c>
      <c r="EM454">
        <v>0.13704179999999999</v>
      </c>
      <c r="EN454">
        <v>0.1162991</v>
      </c>
      <c r="EO454">
        <v>0.1102689</v>
      </c>
      <c r="EP454">
        <v>0.17159450000000001</v>
      </c>
      <c r="EQ454">
        <v>0.2057078</v>
      </c>
      <c r="ER454">
        <v>0.1886022</v>
      </c>
      <c r="ES454">
        <v>0.13782230000000001</v>
      </c>
      <c r="ET454">
        <v>0.12888359999999999</v>
      </c>
      <c r="EU454">
        <v>60.836500000000001</v>
      </c>
      <c r="EV454">
        <v>57.840310000000002</v>
      </c>
      <c r="EW454">
        <v>57.692019999999999</v>
      </c>
      <c r="EX454">
        <v>56.007599999999996</v>
      </c>
      <c r="EY454">
        <v>54.775669999999998</v>
      </c>
      <c r="EZ454">
        <v>53.627380000000002</v>
      </c>
      <c r="FA454">
        <v>53.23574</v>
      </c>
      <c r="FB454">
        <v>54.912550000000003</v>
      </c>
      <c r="FC454">
        <v>60.574150000000003</v>
      </c>
      <c r="FD454">
        <v>69.874529999999993</v>
      </c>
      <c r="FE454">
        <v>78.711029999999994</v>
      </c>
      <c r="FF454">
        <v>84.003799999999998</v>
      </c>
      <c r="FG454">
        <v>86.349810000000005</v>
      </c>
      <c r="FH454">
        <v>88.718630000000005</v>
      </c>
      <c r="FI454">
        <v>88.604560000000006</v>
      </c>
      <c r="FJ454">
        <v>89.288970000000006</v>
      </c>
      <c r="FK454">
        <v>86.182509999999994</v>
      </c>
      <c r="FL454">
        <v>83.433459999999997</v>
      </c>
      <c r="FM454">
        <v>79.931560000000005</v>
      </c>
      <c r="FN454">
        <v>76.121669999999995</v>
      </c>
      <c r="FO454">
        <v>70.254750000000001</v>
      </c>
      <c r="FP454">
        <v>66.737639999999999</v>
      </c>
      <c r="FQ454">
        <v>64.277569999999997</v>
      </c>
      <c r="FR454">
        <v>62.376429999999999</v>
      </c>
      <c r="FS454">
        <v>0.51939919999999995</v>
      </c>
      <c r="FT454">
        <v>2.02115E-2</v>
      </c>
      <c r="FU454">
        <v>5.4492600000000002E-2</v>
      </c>
    </row>
    <row r="455" spans="1:177" x14ac:dyDescent="0.2">
      <c r="A455" t="s">
        <v>226</v>
      </c>
      <c r="B455" t="s">
        <v>0</v>
      </c>
      <c r="C455" t="s">
        <v>274</v>
      </c>
      <c r="D455" s="32" t="s">
        <v>244</v>
      </c>
      <c r="E455" t="s">
        <v>219</v>
      </c>
      <c r="F455">
        <v>430</v>
      </c>
      <c r="G455">
        <v>0.83702980000000005</v>
      </c>
      <c r="H455">
        <v>0.70201970000000002</v>
      </c>
      <c r="I455">
        <v>0.62539699999999998</v>
      </c>
      <c r="J455">
        <v>0.58887420000000001</v>
      </c>
      <c r="K455">
        <v>0.57561399999999996</v>
      </c>
      <c r="L455">
        <v>0.53642250000000002</v>
      </c>
      <c r="M455">
        <v>0.51678199999999996</v>
      </c>
      <c r="N455">
        <v>0.358375</v>
      </c>
      <c r="O455">
        <v>4.2935300000000003E-2</v>
      </c>
      <c r="P455">
        <v>-0.29313820000000002</v>
      </c>
      <c r="Q455">
        <v>-0.41071249999999998</v>
      </c>
      <c r="R455">
        <v>-0.37159989999999998</v>
      </c>
      <c r="S455">
        <v>-0.31664170000000003</v>
      </c>
      <c r="T455">
        <v>-0.10230359999999999</v>
      </c>
      <c r="U455">
        <v>0.34365240000000002</v>
      </c>
      <c r="V455">
        <v>0.41484130000000002</v>
      </c>
      <c r="W455">
        <v>0.68985090000000004</v>
      </c>
      <c r="X455">
        <v>1.1782820000000001</v>
      </c>
      <c r="Y455">
        <v>1.408647</v>
      </c>
      <c r="Z455">
        <v>1.3615870000000001</v>
      </c>
      <c r="AA455">
        <v>1.233914</v>
      </c>
      <c r="AB455">
        <v>1.194658</v>
      </c>
      <c r="AC455">
        <v>1.064927</v>
      </c>
      <c r="AD455">
        <v>0.96534249999999999</v>
      </c>
      <c r="AE455">
        <v>-0.1183631</v>
      </c>
      <c r="AF455">
        <v>-0.13647980000000001</v>
      </c>
      <c r="AG455">
        <v>-0.1118333</v>
      </c>
      <c r="AH455">
        <v>-8.5268999999999998E-2</v>
      </c>
      <c r="AI455">
        <v>-5.2052599999999997E-2</v>
      </c>
      <c r="AJ455">
        <v>-8.1541799999999998E-2</v>
      </c>
      <c r="AK455">
        <v>-7.1832400000000005E-2</v>
      </c>
      <c r="AL455">
        <v>-9.4869200000000001E-2</v>
      </c>
      <c r="AM455">
        <v>-0.15071490000000001</v>
      </c>
      <c r="AN455">
        <v>-0.17689740000000001</v>
      </c>
      <c r="AO455">
        <v>-0.13938030000000001</v>
      </c>
      <c r="AP455">
        <v>-0.14144660000000001</v>
      </c>
      <c r="AQ455">
        <v>-0.11841119999999999</v>
      </c>
      <c r="AR455">
        <v>-0.105559</v>
      </c>
      <c r="AS455">
        <v>-9.9849099999999996E-2</v>
      </c>
      <c r="AT455">
        <v>-0.1104052</v>
      </c>
      <c r="AU455">
        <v>-4.2280999999999999E-2</v>
      </c>
      <c r="AV455">
        <v>2.7581899999999999E-2</v>
      </c>
      <c r="AW455">
        <v>-4.9326200000000001E-2</v>
      </c>
      <c r="AX455">
        <v>-9.0798500000000004E-2</v>
      </c>
      <c r="AY455">
        <v>-0.2046017</v>
      </c>
      <c r="AZ455">
        <v>-0.19134960000000001</v>
      </c>
      <c r="BA455">
        <v>-0.13010369999999999</v>
      </c>
      <c r="BB455">
        <v>-7.2577199999999994E-2</v>
      </c>
      <c r="BC455">
        <v>-7.4198700000000006E-2</v>
      </c>
      <c r="BD455">
        <v>-9.4874E-2</v>
      </c>
      <c r="BE455">
        <v>-7.2742500000000002E-2</v>
      </c>
      <c r="BF455">
        <v>-5.0713099999999997E-2</v>
      </c>
      <c r="BG455">
        <v>-2.4651699999999999E-2</v>
      </c>
      <c r="BH455">
        <v>-5.68129E-2</v>
      </c>
      <c r="BI455">
        <v>-4.8734300000000001E-2</v>
      </c>
      <c r="BJ455">
        <v>-5.9094500000000001E-2</v>
      </c>
      <c r="BK455">
        <v>-0.11476500000000001</v>
      </c>
      <c r="BL455">
        <v>-0.13729420000000001</v>
      </c>
      <c r="BM455">
        <v>-8.8048299999999996E-2</v>
      </c>
      <c r="BN455">
        <v>-8.6169300000000004E-2</v>
      </c>
      <c r="BO455">
        <v>-6.48392E-2</v>
      </c>
      <c r="BP455">
        <v>-5.1698399999999999E-2</v>
      </c>
      <c r="BQ455">
        <v>-5.05554E-2</v>
      </c>
      <c r="BR455">
        <v>-6.5183599999999994E-2</v>
      </c>
      <c r="BS455">
        <v>4.9975000000000002E-3</v>
      </c>
      <c r="BT455">
        <v>7.8445600000000004E-2</v>
      </c>
      <c r="BU455">
        <v>2.9155000000000001E-3</v>
      </c>
      <c r="BV455">
        <v>-4.3579300000000001E-2</v>
      </c>
      <c r="BW455">
        <v>-0.1582335</v>
      </c>
      <c r="BX455">
        <v>-0.14695829999999999</v>
      </c>
      <c r="BY455">
        <v>-9.2503199999999994E-2</v>
      </c>
      <c r="BZ455">
        <v>-3.9467500000000003E-2</v>
      </c>
      <c r="CA455">
        <v>-4.3610599999999999E-2</v>
      </c>
      <c r="CB455">
        <v>-6.6057900000000003E-2</v>
      </c>
      <c r="CC455">
        <v>-4.5668300000000002E-2</v>
      </c>
      <c r="CD455">
        <v>-2.67797E-2</v>
      </c>
      <c r="CE455">
        <v>-5.6739E-3</v>
      </c>
      <c r="CF455">
        <v>-3.9685699999999997E-2</v>
      </c>
      <c r="CG455">
        <v>-3.2736599999999998E-2</v>
      </c>
      <c r="CH455">
        <v>-3.4317100000000003E-2</v>
      </c>
      <c r="CI455">
        <v>-8.9866299999999996E-2</v>
      </c>
      <c r="CJ455">
        <v>-0.1098652</v>
      </c>
      <c r="CK455">
        <v>-5.2495899999999998E-2</v>
      </c>
      <c r="CL455">
        <v>-4.7884400000000001E-2</v>
      </c>
      <c r="CM455">
        <v>-2.7735300000000001E-2</v>
      </c>
      <c r="CN455">
        <v>-1.43946E-2</v>
      </c>
      <c r="CO455">
        <v>-1.6414700000000001E-2</v>
      </c>
      <c r="CP455">
        <v>-3.3863299999999999E-2</v>
      </c>
      <c r="CQ455">
        <v>3.7742499999999998E-2</v>
      </c>
      <c r="CR455">
        <v>0.1136736</v>
      </c>
      <c r="CS455">
        <v>3.9097800000000002E-2</v>
      </c>
      <c r="CT455">
        <v>-1.0875299999999999E-2</v>
      </c>
      <c r="CU455">
        <v>-0.12611900000000001</v>
      </c>
      <c r="CV455">
        <v>-0.116213</v>
      </c>
      <c r="CW455">
        <v>-6.6461300000000001E-2</v>
      </c>
      <c r="CX455">
        <v>-1.65358E-2</v>
      </c>
      <c r="CY455">
        <v>-1.30224E-2</v>
      </c>
      <c r="CZ455">
        <v>-3.7241799999999999E-2</v>
      </c>
      <c r="DA455">
        <v>-1.8594099999999999E-2</v>
      </c>
      <c r="DB455">
        <v>-2.8463999999999998E-3</v>
      </c>
      <c r="DC455">
        <v>1.3304E-2</v>
      </c>
      <c r="DD455">
        <v>-2.2558600000000002E-2</v>
      </c>
      <c r="DE455">
        <v>-1.6738900000000001E-2</v>
      </c>
      <c r="DF455">
        <v>-9.5396999999999999E-3</v>
      </c>
      <c r="DG455">
        <v>-6.4967499999999997E-2</v>
      </c>
      <c r="DH455">
        <v>-8.2436099999999998E-2</v>
      </c>
      <c r="DI455">
        <v>-1.69435E-2</v>
      </c>
      <c r="DJ455">
        <v>-9.5995000000000004E-3</v>
      </c>
      <c r="DK455">
        <v>9.3685000000000001E-3</v>
      </c>
      <c r="DL455">
        <v>2.2909100000000002E-2</v>
      </c>
      <c r="DM455">
        <v>1.7725999999999999E-2</v>
      </c>
      <c r="DN455">
        <v>-2.5428999999999998E-3</v>
      </c>
      <c r="DO455">
        <v>7.0487499999999995E-2</v>
      </c>
      <c r="DP455">
        <v>0.1489017</v>
      </c>
      <c r="DQ455">
        <v>7.5280200000000005E-2</v>
      </c>
      <c r="DR455">
        <v>2.18286E-2</v>
      </c>
      <c r="DS455">
        <v>-9.4004500000000005E-2</v>
      </c>
      <c r="DT455">
        <v>-8.5467699999999994E-2</v>
      </c>
      <c r="DU455">
        <v>-4.0419299999999998E-2</v>
      </c>
      <c r="DV455">
        <v>6.3959999999999998E-3</v>
      </c>
      <c r="DW455">
        <v>3.1142E-2</v>
      </c>
      <c r="DX455">
        <v>4.3639999999999998E-3</v>
      </c>
      <c r="DY455">
        <v>2.04967E-2</v>
      </c>
      <c r="DZ455">
        <v>3.1709599999999998E-2</v>
      </c>
      <c r="EA455">
        <v>4.0704900000000002E-2</v>
      </c>
      <c r="EB455">
        <v>2.1703E-3</v>
      </c>
      <c r="EC455">
        <v>6.3593E-3</v>
      </c>
      <c r="ED455">
        <v>2.6234899999999998E-2</v>
      </c>
      <c r="EE455">
        <v>-2.90177E-2</v>
      </c>
      <c r="EF455">
        <v>-4.28329E-2</v>
      </c>
      <c r="EG455">
        <v>3.4388500000000002E-2</v>
      </c>
      <c r="EH455">
        <v>4.5677799999999998E-2</v>
      </c>
      <c r="EI455">
        <v>6.2940499999999996E-2</v>
      </c>
      <c r="EJ455">
        <v>7.6769699999999996E-2</v>
      </c>
      <c r="EK455">
        <v>6.7019700000000001E-2</v>
      </c>
      <c r="EL455">
        <v>4.2678599999999997E-2</v>
      </c>
      <c r="EM455">
        <v>0.117766</v>
      </c>
      <c r="EN455">
        <v>0.19976540000000001</v>
      </c>
      <c r="EO455">
        <v>0.12752179999999999</v>
      </c>
      <c r="EP455">
        <v>6.9047899999999995E-2</v>
      </c>
      <c r="EQ455">
        <v>-4.7636199999999997E-2</v>
      </c>
      <c r="ER455">
        <v>-4.1076399999999999E-2</v>
      </c>
      <c r="ES455">
        <v>-2.8188000000000002E-3</v>
      </c>
      <c r="ET455">
        <v>3.9505699999999998E-2</v>
      </c>
      <c r="EU455">
        <v>77.682299999999998</v>
      </c>
      <c r="EV455">
        <v>76.106610000000003</v>
      </c>
      <c r="EW455">
        <v>74.914709999999999</v>
      </c>
      <c r="EX455">
        <v>74.223879999999994</v>
      </c>
      <c r="EY455">
        <v>73.906180000000006</v>
      </c>
      <c r="EZ455">
        <v>72.537319999999994</v>
      </c>
      <c r="FA455">
        <v>72.471209999999999</v>
      </c>
      <c r="FB455">
        <v>73.28998</v>
      </c>
      <c r="FC455">
        <v>78.496799999999993</v>
      </c>
      <c r="FD455">
        <v>83.737740000000002</v>
      </c>
      <c r="FE455">
        <v>89.093819999999994</v>
      </c>
      <c r="FF455">
        <v>91.543710000000004</v>
      </c>
      <c r="FG455">
        <v>92.321960000000004</v>
      </c>
      <c r="FH455">
        <v>92.686570000000003</v>
      </c>
      <c r="FI455">
        <v>92.036249999999995</v>
      </c>
      <c r="FJ455">
        <v>90.936040000000006</v>
      </c>
      <c r="FK455">
        <v>88.86354</v>
      </c>
      <c r="FL455">
        <v>88.692959999999999</v>
      </c>
      <c r="FM455">
        <v>87.22175</v>
      </c>
      <c r="FN455">
        <v>85.64819</v>
      </c>
      <c r="FO455">
        <v>83.042640000000006</v>
      </c>
      <c r="FP455">
        <v>81.277180000000001</v>
      </c>
      <c r="FQ455">
        <v>80.658850000000001</v>
      </c>
      <c r="FR455">
        <v>79.823030000000003</v>
      </c>
      <c r="FS455">
        <v>0.77464100000000002</v>
      </c>
      <c r="FT455">
        <v>3.7073200000000001E-2</v>
      </c>
      <c r="FU455">
        <v>5.3819600000000002E-2</v>
      </c>
    </row>
    <row r="456" spans="1:177" x14ac:dyDescent="0.2">
      <c r="A456" t="s">
        <v>226</v>
      </c>
      <c r="B456" t="s">
        <v>0</v>
      </c>
      <c r="C456" t="s">
        <v>274</v>
      </c>
      <c r="D456" s="32" t="s">
        <v>244</v>
      </c>
      <c r="E456" t="s">
        <v>220</v>
      </c>
      <c r="F456">
        <v>182</v>
      </c>
      <c r="G456">
        <v>0.37469599999999997</v>
      </c>
      <c r="H456">
        <v>0.3070793</v>
      </c>
      <c r="I456">
        <v>0.2623721</v>
      </c>
      <c r="J456">
        <v>0.26056299999999999</v>
      </c>
      <c r="K456">
        <v>0.27061819999999998</v>
      </c>
      <c r="L456">
        <v>0.24722530000000001</v>
      </c>
      <c r="M456">
        <v>0.2419916</v>
      </c>
      <c r="N456">
        <v>0.17471310000000001</v>
      </c>
      <c r="O456">
        <v>7.4717999999999998E-3</v>
      </c>
      <c r="P456">
        <v>-0.1037333</v>
      </c>
      <c r="Q456">
        <v>-0.2140215</v>
      </c>
      <c r="R456">
        <v>-0.2512548</v>
      </c>
      <c r="S456">
        <v>-0.25156620000000002</v>
      </c>
      <c r="T456">
        <v>-0.1633713</v>
      </c>
      <c r="U456">
        <v>6.83473E-2</v>
      </c>
      <c r="V456">
        <v>0.16712469999999999</v>
      </c>
      <c r="W456">
        <v>0.30038819999999999</v>
      </c>
      <c r="X456">
        <v>0.45192909999999997</v>
      </c>
      <c r="Y456">
        <v>0.55749910000000003</v>
      </c>
      <c r="Z456">
        <v>0.53055600000000003</v>
      </c>
      <c r="AA456">
        <v>0.44746039999999998</v>
      </c>
      <c r="AB456">
        <v>0.4428609</v>
      </c>
      <c r="AC456">
        <v>0.40965699999999999</v>
      </c>
      <c r="AD456">
        <v>0.37129259999999997</v>
      </c>
      <c r="AE456">
        <v>-0.1061288</v>
      </c>
      <c r="AF456">
        <v>-0.11838949999999999</v>
      </c>
      <c r="AG456">
        <v>-9.8865599999999998E-2</v>
      </c>
      <c r="AH456">
        <v>-7.6758000000000007E-2</v>
      </c>
      <c r="AI456">
        <v>-3.3301699999999997E-2</v>
      </c>
      <c r="AJ456">
        <v>-2.8635500000000001E-2</v>
      </c>
      <c r="AK456">
        <v>-2.1981799999999999E-2</v>
      </c>
      <c r="AL456">
        <v>-4.9720599999999997E-2</v>
      </c>
      <c r="AM456">
        <v>-9.2194999999999999E-2</v>
      </c>
      <c r="AN456">
        <v>-9.0521199999999996E-2</v>
      </c>
      <c r="AO456">
        <v>-0.1170892</v>
      </c>
      <c r="AP456">
        <v>-0.1367717</v>
      </c>
      <c r="AQ456">
        <v>-9.7731399999999996E-2</v>
      </c>
      <c r="AR456">
        <v>-6.4583699999999994E-2</v>
      </c>
      <c r="AS456">
        <v>-7.1753899999999995E-2</v>
      </c>
      <c r="AT456">
        <v>-8.2996399999999998E-2</v>
      </c>
      <c r="AU456">
        <v>-1.356E-3</v>
      </c>
      <c r="AV456">
        <v>8.2352999999999992E-3</v>
      </c>
      <c r="AW456">
        <v>-3.1169599999999999E-2</v>
      </c>
      <c r="AX456">
        <v>-7.5162999999999994E-2</v>
      </c>
      <c r="AY456">
        <v>-0.1562944</v>
      </c>
      <c r="AZ456">
        <v>-0.14792179999999999</v>
      </c>
      <c r="BA456">
        <v>-0.12473770000000001</v>
      </c>
      <c r="BB456">
        <v>-8.9827199999999996E-2</v>
      </c>
      <c r="BC456">
        <v>-5.9439100000000002E-2</v>
      </c>
      <c r="BD456">
        <v>-7.5677499999999995E-2</v>
      </c>
      <c r="BE456">
        <v>-5.7280299999999999E-2</v>
      </c>
      <c r="BF456">
        <v>-4.0348099999999998E-2</v>
      </c>
      <c r="BG456">
        <v>-9.3834000000000001E-3</v>
      </c>
      <c r="BH456">
        <v>-1.21408E-2</v>
      </c>
      <c r="BI456">
        <v>-7.9953000000000003E-3</v>
      </c>
      <c r="BJ456">
        <v>-1.6994100000000002E-2</v>
      </c>
      <c r="BK456">
        <v>-6.1229400000000003E-2</v>
      </c>
      <c r="BL456">
        <v>-6.2571399999999999E-2</v>
      </c>
      <c r="BM456">
        <v>-7.90212E-2</v>
      </c>
      <c r="BN456">
        <v>-9.9026699999999995E-2</v>
      </c>
      <c r="BO456">
        <v>-6.00049E-2</v>
      </c>
      <c r="BP456">
        <v>-3.07418E-2</v>
      </c>
      <c r="BQ456">
        <v>-3.72626E-2</v>
      </c>
      <c r="BR456">
        <v>-5.1778600000000001E-2</v>
      </c>
      <c r="BS456">
        <v>3.0508199999999999E-2</v>
      </c>
      <c r="BT456">
        <v>4.5346200000000003E-2</v>
      </c>
      <c r="BU456">
        <v>4.7318999999999998E-3</v>
      </c>
      <c r="BV456">
        <v>-4.15016E-2</v>
      </c>
      <c r="BW456">
        <v>-0.1198331</v>
      </c>
      <c r="BX456">
        <v>-0.11505079999999999</v>
      </c>
      <c r="BY456">
        <v>-9.6267500000000006E-2</v>
      </c>
      <c r="BZ456">
        <v>-6.6451099999999999E-2</v>
      </c>
      <c r="CA456">
        <v>-2.7102000000000001E-2</v>
      </c>
      <c r="CB456">
        <v>-4.6095299999999999E-2</v>
      </c>
      <c r="CC456">
        <v>-2.8478400000000001E-2</v>
      </c>
      <c r="CD456">
        <v>-1.51307E-2</v>
      </c>
      <c r="CE456">
        <v>7.1823E-3</v>
      </c>
      <c r="CF456">
        <v>-7.1659999999999996E-4</v>
      </c>
      <c r="CG456">
        <v>1.6918E-3</v>
      </c>
      <c r="CH456" s="74">
        <v>5.6721000000000002E-3</v>
      </c>
      <c r="CI456">
        <v>-3.9782699999999997E-2</v>
      </c>
      <c r="CJ456" s="74">
        <v>-4.3213500000000002E-2</v>
      </c>
      <c r="CK456">
        <v>-5.2655399999999998E-2</v>
      </c>
      <c r="CL456">
        <v>-7.2884599999999994E-2</v>
      </c>
      <c r="CM456">
        <v>-3.3875599999999999E-2</v>
      </c>
      <c r="CN456">
        <v>-7.3029000000000002E-3</v>
      </c>
      <c r="CO456">
        <v>-1.3374E-2</v>
      </c>
      <c r="CP456">
        <v>-3.0157199999999999E-2</v>
      </c>
      <c r="CQ456">
        <v>5.25773E-2</v>
      </c>
      <c r="CR456" s="74">
        <v>7.1049100000000004E-2</v>
      </c>
      <c r="CS456">
        <v>2.9597200000000001E-2</v>
      </c>
      <c r="CT456">
        <v>-1.81878E-2</v>
      </c>
      <c r="CU456">
        <v>-9.45801E-2</v>
      </c>
      <c r="CV456">
        <v>-9.2284400000000003E-2</v>
      </c>
      <c r="CW456">
        <v>-7.6549199999999998E-2</v>
      </c>
      <c r="CX456">
        <v>-5.0260899999999997E-2</v>
      </c>
      <c r="CY456">
        <v>5.2351000000000003E-3</v>
      </c>
      <c r="CZ456">
        <v>-1.6513099999999999E-2</v>
      </c>
      <c r="DA456">
        <v>3.234E-4</v>
      </c>
      <c r="DB456">
        <v>1.0086700000000001E-2</v>
      </c>
      <c r="DC456">
        <v>2.3748100000000001E-2</v>
      </c>
      <c r="DD456">
        <v>1.0707599999999999E-2</v>
      </c>
      <c r="DE456">
        <v>1.13788E-2</v>
      </c>
      <c r="DF456">
        <v>2.83383E-2</v>
      </c>
      <c r="DG456">
        <v>-1.8336000000000002E-2</v>
      </c>
      <c r="DH456">
        <v>-2.3855500000000002E-2</v>
      </c>
      <c r="DI456">
        <v>-2.62895E-2</v>
      </c>
      <c r="DJ456">
        <v>-4.6742499999999999E-2</v>
      </c>
      <c r="DK456">
        <v>-7.7463999999999996E-3</v>
      </c>
      <c r="DL456">
        <v>1.6135900000000002E-2</v>
      </c>
      <c r="DM456">
        <v>1.05147E-2</v>
      </c>
      <c r="DN456">
        <v>-8.5359000000000008E-3</v>
      </c>
      <c r="DO456">
        <v>7.4646400000000002E-2</v>
      </c>
      <c r="DP456">
        <v>9.6752000000000005E-2</v>
      </c>
      <c r="DQ456">
        <v>5.44626E-2</v>
      </c>
      <c r="DR456">
        <v>5.1260000000000003E-3</v>
      </c>
      <c r="DS456">
        <v>-6.9327100000000003E-2</v>
      </c>
      <c r="DT456">
        <v>-6.9517999999999996E-2</v>
      </c>
      <c r="DU456">
        <v>-5.6830800000000001E-2</v>
      </c>
      <c r="DV456">
        <v>-3.4070700000000002E-2</v>
      </c>
      <c r="DW456">
        <v>5.19248E-2</v>
      </c>
      <c r="DX456">
        <v>2.6198900000000001E-2</v>
      </c>
      <c r="DY456">
        <v>4.1908800000000003E-2</v>
      </c>
      <c r="DZ456">
        <v>4.6496599999999999E-2</v>
      </c>
      <c r="EA456">
        <v>4.7666300000000002E-2</v>
      </c>
      <c r="EB456">
        <v>2.7202400000000002E-2</v>
      </c>
      <c r="EC456">
        <v>2.53653E-2</v>
      </c>
      <c r="ED456">
        <v>6.1064800000000002E-2</v>
      </c>
      <c r="EE456">
        <v>1.2629700000000001E-2</v>
      </c>
      <c r="EF456">
        <v>4.0943000000000004E-3</v>
      </c>
      <c r="EG456">
        <v>1.1778500000000001E-2</v>
      </c>
      <c r="EH456">
        <v>-8.9975000000000003E-3</v>
      </c>
      <c r="EI456">
        <v>2.9980099999999999E-2</v>
      </c>
      <c r="EJ456">
        <v>4.9977800000000003E-2</v>
      </c>
      <c r="EK456">
        <v>4.5005999999999997E-2</v>
      </c>
      <c r="EL456">
        <v>2.2681900000000001E-2</v>
      </c>
      <c r="EM456">
        <v>0.1065106</v>
      </c>
      <c r="EN456">
        <v>0.13386290000000001</v>
      </c>
      <c r="EO456">
        <v>9.0364100000000003E-2</v>
      </c>
      <c r="EP456">
        <v>3.87874E-2</v>
      </c>
      <c r="EQ456">
        <v>-3.2865900000000003E-2</v>
      </c>
      <c r="ER456">
        <v>-3.6646999999999999E-2</v>
      </c>
      <c r="ES456">
        <v>-2.8360699999999999E-2</v>
      </c>
      <c r="ET456">
        <v>-1.06946E-2</v>
      </c>
      <c r="EU456">
        <v>78.458529999999996</v>
      </c>
      <c r="EV456">
        <v>77.165859999999995</v>
      </c>
      <c r="EW456">
        <v>76.121949999999998</v>
      </c>
      <c r="EX456">
        <v>75.175610000000006</v>
      </c>
      <c r="EY456">
        <v>74.590239999999994</v>
      </c>
      <c r="EZ456">
        <v>73.580489999999998</v>
      </c>
      <c r="FA456">
        <v>72.863410000000002</v>
      </c>
      <c r="FB456">
        <v>74.126829999999998</v>
      </c>
      <c r="FC456">
        <v>78.897559999999999</v>
      </c>
      <c r="FD456">
        <v>83.848780000000005</v>
      </c>
      <c r="FE456">
        <v>88.112200000000001</v>
      </c>
      <c r="FF456">
        <v>89.829269999999994</v>
      </c>
      <c r="FG456">
        <v>90.175610000000006</v>
      </c>
      <c r="FH456">
        <v>90.512190000000004</v>
      </c>
      <c r="FI456">
        <v>91.121949999999998</v>
      </c>
      <c r="FJ456">
        <v>89.970730000000003</v>
      </c>
      <c r="FK456">
        <v>86.536580000000001</v>
      </c>
      <c r="FL456">
        <v>87.346339999999998</v>
      </c>
      <c r="FM456">
        <v>86.21951</v>
      </c>
      <c r="FN456">
        <v>84.76585</v>
      </c>
      <c r="FO456">
        <v>81.970730000000003</v>
      </c>
      <c r="FP456">
        <v>79.985370000000003</v>
      </c>
      <c r="FQ456">
        <v>80.121949999999998</v>
      </c>
      <c r="FR456">
        <v>78.985370000000003</v>
      </c>
      <c r="FS456">
        <v>0.32787129999999998</v>
      </c>
      <c r="FT456">
        <v>1.5691400000000001E-2</v>
      </c>
      <c r="FU456">
        <v>2.2779500000000001E-2</v>
      </c>
    </row>
    <row r="457" spans="1:177" x14ac:dyDescent="0.2">
      <c r="A457" t="s">
        <v>226</v>
      </c>
      <c r="B457" t="s">
        <v>0</v>
      </c>
      <c r="C457" t="s">
        <v>274</v>
      </c>
      <c r="D457" s="32" t="s">
        <v>244</v>
      </c>
      <c r="E457" t="s">
        <v>221</v>
      </c>
      <c r="F457">
        <v>248</v>
      </c>
      <c r="G457">
        <v>0.46422089999999999</v>
      </c>
      <c r="H457">
        <v>0.39296170000000002</v>
      </c>
      <c r="I457">
        <v>0.36019069999999997</v>
      </c>
      <c r="J457">
        <v>0.32781569999999999</v>
      </c>
      <c r="K457">
        <v>0.3099054</v>
      </c>
      <c r="L457">
        <v>0.29426960000000002</v>
      </c>
      <c r="M457">
        <v>0.27956180000000003</v>
      </c>
      <c r="N457">
        <v>0.19084570000000001</v>
      </c>
      <c r="O457">
        <v>3.6275599999999998E-2</v>
      </c>
      <c r="P457">
        <v>-0.18321480000000001</v>
      </c>
      <c r="Q457">
        <v>-0.20079530000000001</v>
      </c>
      <c r="R457">
        <v>-0.13191320000000001</v>
      </c>
      <c r="S457">
        <v>-7.6964199999999997E-2</v>
      </c>
      <c r="T457">
        <v>5.9390499999999999E-2</v>
      </c>
      <c r="U457">
        <v>0.27887719999999999</v>
      </c>
      <c r="V457">
        <v>0.25401770000000001</v>
      </c>
      <c r="W457">
        <v>0.4077036</v>
      </c>
      <c r="X457">
        <v>0.73768659999999997</v>
      </c>
      <c r="Y457">
        <v>0.85903180000000001</v>
      </c>
      <c r="Z457">
        <v>0.83061079999999998</v>
      </c>
      <c r="AA457">
        <v>0.7730127</v>
      </c>
      <c r="AB457">
        <v>0.73778659999999996</v>
      </c>
      <c r="AC457">
        <v>0.6427503</v>
      </c>
      <c r="AD457">
        <v>0.58099049999999997</v>
      </c>
      <c r="AE457">
        <v>-5.3600500000000002E-2</v>
      </c>
      <c r="AF457">
        <v>-5.9758499999999999E-2</v>
      </c>
      <c r="AG457">
        <v>-5.0759699999999998E-2</v>
      </c>
      <c r="AH457">
        <v>-4.1404000000000003E-2</v>
      </c>
      <c r="AI457">
        <v>-3.9673600000000003E-2</v>
      </c>
      <c r="AJ457">
        <v>-6.5400700000000006E-2</v>
      </c>
      <c r="AK457">
        <v>-5.9351399999999999E-2</v>
      </c>
      <c r="AL457">
        <v>-6.8647200000000005E-2</v>
      </c>
      <c r="AM457">
        <v>-8.7945899999999994E-2</v>
      </c>
      <c r="AN457">
        <v>-0.11183220000000001</v>
      </c>
      <c r="AO457">
        <v>-6.61577E-2</v>
      </c>
      <c r="AP457">
        <v>-5.4640000000000001E-2</v>
      </c>
      <c r="AQ457">
        <v>-6.4273700000000003E-2</v>
      </c>
      <c r="AR457">
        <v>-7.4902099999999999E-2</v>
      </c>
      <c r="AS457">
        <v>-6.3197500000000004E-2</v>
      </c>
      <c r="AT457">
        <v>-6.1528800000000002E-2</v>
      </c>
      <c r="AU457">
        <v>-6.0904E-2</v>
      </c>
      <c r="AV457">
        <v>-8.7346999999999998E-3</v>
      </c>
      <c r="AW457">
        <v>-4.7539199999999997E-2</v>
      </c>
      <c r="AX457">
        <v>-5.0093400000000003E-2</v>
      </c>
      <c r="AY457">
        <v>-9.4160599999999997E-2</v>
      </c>
      <c r="AZ457">
        <v>-8.6781999999999998E-2</v>
      </c>
      <c r="BA457">
        <v>-4.5025200000000001E-2</v>
      </c>
      <c r="BB457">
        <v>-1.68875E-2</v>
      </c>
      <c r="BC457">
        <v>-3.29698E-2</v>
      </c>
      <c r="BD457">
        <v>-3.9035899999999998E-2</v>
      </c>
      <c r="BE457">
        <v>-3.2699100000000002E-2</v>
      </c>
      <c r="BF457">
        <v>-2.49558E-2</v>
      </c>
      <c r="BG457">
        <v>-2.22411E-2</v>
      </c>
      <c r="BH457">
        <v>-4.6918000000000001E-2</v>
      </c>
      <c r="BI457">
        <v>-4.17557E-2</v>
      </c>
      <c r="BJ457">
        <v>-4.7596399999999997E-2</v>
      </c>
      <c r="BK457">
        <v>-6.5123899999999998E-2</v>
      </c>
      <c r="BL457">
        <v>-8.3259200000000005E-2</v>
      </c>
      <c r="BM457">
        <v>-3.0021300000000001E-2</v>
      </c>
      <c r="BN457">
        <v>-1.42185E-2</v>
      </c>
      <c r="BO457">
        <v>-2.5532900000000001E-2</v>
      </c>
      <c r="BP457">
        <v>-3.3746400000000003E-2</v>
      </c>
      <c r="BQ457">
        <v>-2.7072700000000002E-2</v>
      </c>
      <c r="BR457">
        <v>-2.8262900000000001E-2</v>
      </c>
      <c r="BS457">
        <v>-2.5434200000000001E-2</v>
      </c>
      <c r="BT457">
        <v>2.78751E-2</v>
      </c>
      <c r="BU457">
        <v>-9.2113999999999998E-3</v>
      </c>
      <c r="BV457">
        <v>-1.6518999999999999E-2</v>
      </c>
      <c r="BW457">
        <v>-6.3296000000000005E-2</v>
      </c>
      <c r="BX457">
        <v>-5.6013100000000003E-2</v>
      </c>
      <c r="BY457">
        <v>-1.9392800000000002E-2</v>
      </c>
      <c r="BZ457">
        <v>6.7295999999999996E-3</v>
      </c>
      <c r="CA457">
        <v>-1.8681E-2</v>
      </c>
      <c r="CB457">
        <v>-2.4683500000000001E-2</v>
      </c>
      <c r="CC457">
        <v>-2.0190400000000001E-2</v>
      </c>
      <c r="CD457">
        <v>-1.3563800000000001E-2</v>
      </c>
      <c r="CE457">
        <v>-1.01674E-2</v>
      </c>
      <c r="CF457">
        <v>-3.4117000000000001E-2</v>
      </c>
      <c r="CG457">
        <v>-2.9569000000000002E-2</v>
      </c>
      <c r="CH457">
        <v>-3.3016700000000003E-2</v>
      </c>
      <c r="CI457">
        <v>-4.9317399999999997E-2</v>
      </c>
      <c r="CJ457">
        <v>-6.3469600000000001E-2</v>
      </c>
      <c r="CK457">
        <v>-4.9933E-3</v>
      </c>
      <c r="CL457">
        <v>1.37772E-2</v>
      </c>
      <c r="CM457">
        <v>1.2989E-3</v>
      </c>
      <c r="CN457">
        <v>-5.2421000000000004E-3</v>
      </c>
      <c r="CO457">
        <v>-2.0527000000000002E-3</v>
      </c>
      <c r="CP457">
        <v>-5.2230999999999996E-3</v>
      </c>
      <c r="CQ457">
        <v>-8.6799999999999996E-4</v>
      </c>
      <c r="CR457">
        <v>5.3230899999999998E-2</v>
      </c>
      <c r="CS457">
        <v>1.73343E-2</v>
      </c>
      <c r="CT457">
        <v>6.7345E-3</v>
      </c>
      <c r="CU457">
        <v>-4.1919199999999997E-2</v>
      </c>
      <c r="CV457">
        <v>-3.4702700000000003E-2</v>
      </c>
      <c r="CW457">
        <v>-1.64E-3</v>
      </c>
      <c r="CX457">
        <v>2.3086700000000002E-2</v>
      </c>
      <c r="CY457">
        <v>-4.3921999999999998E-3</v>
      </c>
      <c r="CZ457">
        <v>-1.0331099999999999E-2</v>
      </c>
      <c r="DA457">
        <v>-7.6816999999999996E-3</v>
      </c>
      <c r="DB457">
        <v>-2.1718000000000002E-3</v>
      </c>
      <c r="DC457">
        <v>1.9062E-3</v>
      </c>
      <c r="DD457">
        <v>-2.1315899999999999E-2</v>
      </c>
      <c r="DE457">
        <v>-1.73823E-2</v>
      </c>
      <c r="DF457">
        <v>-1.8437100000000001E-2</v>
      </c>
      <c r="DG457">
        <v>-3.3510999999999999E-2</v>
      </c>
      <c r="DH457">
        <v>-4.3680099999999999E-2</v>
      </c>
      <c r="DI457">
        <v>2.0034699999999999E-2</v>
      </c>
      <c r="DJ457">
        <v>4.1772999999999998E-2</v>
      </c>
      <c r="DK457">
        <v>2.8130700000000002E-2</v>
      </c>
      <c r="DL457">
        <v>2.32622E-2</v>
      </c>
      <c r="DM457">
        <v>2.29672E-2</v>
      </c>
      <c r="DN457">
        <v>1.7816800000000001E-2</v>
      </c>
      <c r="DO457">
        <v>2.3698299999999999E-2</v>
      </c>
      <c r="DP457">
        <v>7.8586699999999995E-2</v>
      </c>
      <c r="DQ457">
        <v>4.3879899999999999E-2</v>
      </c>
      <c r="DR457">
        <v>2.9988000000000001E-2</v>
      </c>
      <c r="DS457">
        <v>-2.0542399999999999E-2</v>
      </c>
      <c r="DT457">
        <v>-1.3392299999999999E-2</v>
      </c>
      <c r="DU457">
        <v>1.6112899999999999E-2</v>
      </c>
      <c r="DV457">
        <v>3.9443899999999997E-2</v>
      </c>
      <c r="DW457">
        <v>1.6238499999999999E-2</v>
      </c>
      <c r="DX457">
        <v>1.03915E-2</v>
      </c>
      <c r="DY457">
        <v>1.03789E-2</v>
      </c>
      <c r="DZ457">
        <v>1.42764E-2</v>
      </c>
      <c r="EA457">
        <v>1.93387E-2</v>
      </c>
      <c r="EB457">
        <v>-2.8332000000000001E-3</v>
      </c>
      <c r="EC457">
        <v>2.1340000000000001E-4</v>
      </c>
      <c r="ED457">
        <v>2.6137000000000001E-3</v>
      </c>
      <c r="EE457">
        <v>-1.0688899999999999E-2</v>
      </c>
      <c r="EF457">
        <v>-1.51071E-2</v>
      </c>
      <c r="EG457">
        <v>5.6171100000000002E-2</v>
      </c>
      <c r="EH457">
        <v>8.2194400000000001E-2</v>
      </c>
      <c r="EI457">
        <v>6.6871600000000003E-2</v>
      </c>
      <c r="EJ457">
        <v>6.4417799999999997E-2</v>
      </c>
      <c r="EK457">
        <v>5.9091999999999999E-2</v>
      </c>
      <c r="EL457">
        <v>5.1082700000000002E-2</v>
      </c>
      <c r="EM457">
        <v>5.9167999999999998E-2</v>
      </c>
      <c r="EN457">
        <v>0.11519649999999999</v>
      </c>
      <c r="EO457">
        <v>8.2207699999999995E-2</v>
      </c>
      <c r="EP457">
        <v>6.3562400000000005E-2</v>
      </c>
      <c r="EQ457">
        <v>1.03223E-2</v>
      </c>
      <c r="ER457">
        <v>1.7376599999999999E-2</v>
      </c>
      <c r="ES457">
        <v>4.1745200000000003E-2</v>
      </c>
      <c r="ET457">
        <v>6.3061000000000006E-2</v>
      </c>
      <c r="EU457">
        <v>77.079539999999994</v>
      </c>
      <c r="EV457">
        <v>75.284090000000006</v>
      </c>
      <c r="EW457">
        <v>73.977270000000004</v>
      </c>
      <c r="EX457">
        <v>73.484849999999994</v>
      </c>
      <c r="EY457">
        <v>73.375</v>
      </c>
      <c r="EZ457">
        <v>71.727270000000004</v>
      </c>
      <c r="FA457">
        <v>72.166659999999993</v>
      </c>
      <c r="FB457">
        <v>72.640150000000006</v>
      </c>
      <c r="FC457">
        <v>78.185609999999997</v>
      </c>
      <c r="FD457">
        <v>83.651510000000002</v>
      </c>
      <c r="FE457">
        <v>89.856059999999999</v>
      </c>
      <c r="FF457">
        <v>92.875</v>
      </c>
      <c r="FG457">
        <v>93.988640000000004</v>
      </c>
      <c r="FH457">
        <v>94.375</v>
      </c>
      <c r="FI457">
        <v>92.746219999999994</v>
      </c>
      <c r="FJ457">
        <v>91.685609999999997</v>
      </c>
      <c r="FK457">
        <v>90.670460000000006</v>
      </c>
      <c r="FL457">
        <v>89.738640000000004</v>
      </c>
      <c r="FM457">
        <v>88</v>
      </c>
      <c r="FN457">
        <v>86.333340000000007</v>
      </c>
      <c r="FO457">
        <v>83.875</v>
      </c>
      <c r="FP457">
        <v>82.280299999999997</v>
      </c>
      <c r="FQ457">
        <v>81.075760000000002</v>
      </c>
      <c r="FR457">
        <v>80.473489999999998</v>
      </c>
      <c r="FS457">
        <v>0.44676969999999999</v>
      </c>
      <c r="FT457">
        <v>2.13817E-2</v>
      </c>
      <c r="FU457">
        <v>3.1040100000000001E-2</v>
      </c>
    </row>
    <row r="458" spans="1:177" x14ac:dyDescent="0.2">
      <c r="A458" t="s">
        <v>226</v>
      </c>
      <c r="B458" t="s">
        <v>0</v>
      </c>
      <c r="C458" t="s">
        <v>274</v>
      </c>
      <c r="D458" s="32" t="s">
        <v>245</v>
      </c>
      <c r="E458" t="s">
        <v>219</v>
      </c>
      <c r="F458">
        <v>474</v>
      </c>
      <c r="G458">
        <v>0.36457230000000002</v>
      </c>
      <c r="H458">
        <v>0.1652382</v>
      </c>
      <c r="I458">
        <v>0.23022629999999999</v>
      </c>
      <c r="J458">
        <v>0.36576249999999999</v>
      </c>
      <c r="K458">
        <v>0.39830290000000002</v>
      </c>
      <c r="L458">
        <v>0.42992849999999999</v>
      </c>
      <c r="M458">
        <v>0.56507649999999998</v>
      </c>
      <c r="N458">
        <v>0.31635210000000002</v>
      </c>
      <c r="O458">
        <v>-9.69695E-2</v>
      </c>
      <c r="P458">
        <v>-0.52564659999999996</v>
      </c>
      <c r="Q458">
        <v>-0.69854369999999999</v>
      </c>
      <c r="R458">
        <v>-0.78548499999999999</v>
      </c>
      <c r="S458">
        <v>-0.60609409999999997</v>
      </c>
      <c r="T458">
        <v>-0.52882240000000003</v>
      </c>
      <c r="U458">
        <v>-0.18137780000000001</v>
      </c>
      <c r="V458">
        <v>0.17922850000000001</v>
      </c>
      <c r="W458">
        <v>0.51859330000000003</v>
      </c>
      <c r="X458">
        <v>0.80178340000000003</v>
      </c>
      <c r="Y458">
        <v>0.88903659999999995</v>
      </c>
      <c r="Z458">
        <v>0.97686220000000001</v>
      </c>
      <c r="AA458">
        <v>0.9317704</v>
      </c>
      <c r="AB458">
        <v>0.84948159999999995</v>
      </c>
      <c r="AC458">
        <v>0.60491349999999999</v>
      </c>
      <c r="AD458">
        <v>0.54423739999999998</v>
      </c>
      <c r="AE458">
        <v>-0.24308859999999999</v>
      </c>
      <c r="AF458">
        <v>-0.55833149999999998</v>
      </c>
      <c r="AG458">
        <v>-0.3085695</v>
      </c>
      <c r="AH458">
        <v>-0.10685790000000001</v>
      </c>
      <c r="AI458">
        <v>-6.2267599999999999E-2</v>
      </c>
      <c r="AJ458">
        <v>-0.1210073</v>
      </c>
      <c r="AK458">
        <v>-3.7221499999999998E-2</v>
      </c>
      <c r="AL458">
        <v>-0.1789917</v>
      </c>
      <c r="AM458">
        <v>-0.1020546</v>
      </c>
      <c r="AN458">
        <v>-9.4347100000000003E-2</v>
      </c>
      <c r="AO458">
        <v>-2.0512E-3</v>
      </c>
      <c r="AP458">
        <v>7.0770299999999994E-2</v>
      </c>
      <c r="AQ458">
        <v>0.1360576</v>
      </c>
      <c r="AR458">
        <v>7.5987799999999994E-2</v>
      </c>
      <c r="AS458">
        <v>6.1257100000000002E-2</v>
      </c>
      <c r="AT458">
        <v>-2.7349200000000001E-2</v>
      </c>
      <c r="AU458">
        <v>-0.1220662</v>
      </c>
      <c r="AV458">
        <v>-0.1156124</v>
      </c>
      <c r="AW458">
        <v>-0.12167799999999999</v>
      </c>
      <c r="AX458">
        <v>1.7181200000000001E-2</v>
      </c>
      <c r="AY458">
        <v>4.1667999999999997E-2</v>
      </c>
      <c r="AZ458">
        <v>3.9181000000000001E-2</v>
      </c>
      <c r="BA458">
        <v>-0.18035490000000001</v>
      </c>
      <c r="BB458">
        <v>-8.5264000000000006E-2</v>
      </c>
      <c r="BC458">
        <v>-0.16758790000000001</v>
      </c>
      <c r="BD458">
        <v>-0.39297789999999999</v>
      </c>
      <c r="BE458">
        <v>-0.23123920000000001</v>
      </c>
      <c r="BF458">
        <v>-6.1693199999999997E-2</v>
      </c>
      <c r="BG458">
        <v>-2.1767100000000001E-2</v>
      </c>
      <c r="BH458">
        <v>-5.3349599999999997E-2</v>
      </c>
      <c r="BI458">
        <v>2.0266099999999999E-2</v>
      </c>
      <c r="BJ458">
        <v>-9.0767E-2</v>
      </c>
      <c r="BK458">
        <v>-4.8087900000000003E-2</v>
      </c>
      <c r="BL458">
        <v>-4.1008900000000001E-2</v>
      </c>
      <c r="BM458">
        <v>5.53699E-2</v>
      </c>
      <c r="BN458">
        <v>0.11161119999999999</v>
      </c>
      <c r="BO458">
        <v>0.20856379999999999</v>
      </c>
      <c r="BP458">
        <v>0.1223807</v>
      </c>
      <c r="BQ458">
        <v>0.1011316</v>
      </c>
      <c r="BR458">
        <v>1.9917399999999998E-2</v>
      </c>
      <c r="BS458">
        <v>-6.2468999999999997E-2</v>
      </c>
      <c r="BT458">
        <v>-4.2467499999999998E-2</v>
      </c>
      <c r="BU458">
        <v>-2.3219299999999998E-2</v>
      </c>
      <c r="BV458">
        <v>9.4196199999999994E-2</v>
      </c>
      <c r="BW458">
        <v>0.1089257</v>
      </c>
      <c r="BX458">
        <v>0.1002762</v>
      </c>
      <c r="BY458">
        <v>-8.7168999999999996E-2</v>
      </c>
      <c r="BZ458">
        <v>-1.71749E-2</v>
      </c>
      <c r="CA458">
        <v>-0.1152963</v>
      </c>
      <c r="CB458">
        <v>-0.27845449999999999</v>
      </c>
      <c r="CC458">
        <v>-0.17768039999999999</v>
      </c>
      <c r="CD458">
        <v>-3.04122E-2</v>
      </c>
      <c r="CE458">
        <v>6.2833999999999997E-3</v>
      </c>
      <c r="CF458">
        <v>-6.4901000000000004E-3</v>
      </c>
      <c r="CG458">
        <v>6.0081900000000001E-2</v>
      </c>
      <c r="CH458">
        <v>-2.96628E-2</v>
      </c>
      <c r="CI458">
        <v>-1.0710799999999999E-2</v>
      </c>
      <c r="CJ458">
        <v>-4.0670000000000003E-3</v>
      </c>
      <c r="CK458">
        <v>9.5139600000000005E-2</v>
      </c>
      <c r="CL458">
        <v>0.13989740000000001</v>
      </c>
      <c r="CM458">
        <v>0.2587815</v>
      </c>
      <c r="CN458">
        <v>0.15451219999999999</v>
      </c>
      <c r="CO458">
        <v>0.12874849999999999</v>
      </c>
      <c r="CP458">
        <v>5.2654100000000002E-2</v>
      </c>
      <c r="CQ458">
        <v>-2.1192200000000001E-2</v>
      </c>
      <c r="CR458">
        <v>8.1925000000000001E-3</v>
      </c>
      <c r="CS458">
        <v>4.4972900000000003E-2</v>
      </c>
      <c r="CT458">
        <v>0.14753659999999999</v>
      </c>
      <c r="CU458">
        <v>0.15550820000000001</v>
      </c>
      <c r="CV458">
        <v>0.14259060000000001</v>
      </c>
      <c r="CW458">
        <v>-2.2628700000000002E-2</v>
      </c>
      <c r="CX458">
        <v>2.99834E-2</v>
      </c>
      <c r="CY458">
        <v>-6.30048E-2</v>
      </c>
      <c r="CZ458">
        <v>-0.1639311</v>
      </c>
      <c r="DA458">
        <v>-0.1241217</v>
      </c>
      <c r="DB458">
        <v>8.6870000000000003E-4</v>
      </c>
      <c r="DC458">
        <v>3.4333900000000001E-2</v>
      </c>
      <c r="DD458">
        <v>4.03694E-2</v>
      </c>
      <c r="DE458">
        <v>9.9897600000000003E-2</v>
      </c>
      <c r="DF458">
        <v>3.1441400000000001E-2</v>
      </c>
      <c r="DG458">
        <v>2.66664E-2</v>
      </c>
      <c r="DH458">
        <v>3.2874899999999999E-2</v>
      </c>
      <c r="DI458">
        <v>0.13490920000000001</v>
      </c>
      <c r="DJ458">
        <v>0.16818359999999999</v>
      </c>
      <c r="DK458">
        <v>0.30899910000000003</v>
      </c>
      <c r="DL458">
        <v>0.1866438</v>
      </c>
      <c r="DM458">
        <v>0.15636549999999999</v>
      </c>
      <c r="DN458">
        <v>8.5390800000000003E-2</v>
      </c>
      <c r="DO458">
        <v>2.00847E-2</v>
      </c>
      <c r="DP458">
        <v>5.8852500000000002E-2</v>
      </c>
      <c r="DQ458">
        <v>0.1131651</v>
      </c>
      <c r="DR458">
        <v>0.200877</v>
      </c>
      <c r="DS458">
        <v>0.20209079999999999</v>
      </c>
      <c r="DT458">
        <v>0.18490500000000001</v>
      </c>
      <c r="DU458">
        <v>4.19116E-2</v>
      </c>
      <c r="DV458">
        <v>7.7141600000000005E-2</v>
      </c>
      <c r="DW458">
        <v>1.2496E-2</v>
      </c>
      <c r="DX458">
        <v>1.4224999999999999E-3</v>
      </c>
      <c r="DY458">
        <v>-4.6791399999999997E-2</v>
      </c>
      <c r="DZ458">
        <v>4.6033400000000002E-2</v>
      </c>
      <c r="EA458">
        <v>7.4834399999999995E-2</v>
      </c>
      <c r="EB458">
        <v>0.1080272</v>
      </c>
      <c r="EC458">
        <v>0.1573852</v>
      </c>
      <c r="ED458">
        <v>0.1196662</v>
      </c>
      <c r="EE458">
        <v>8.0633099999999999E-2</v>
      </c>
      <c r="EF458">
        <v>8.6213100000000001E-2</v>
      </c>
      <c r="EG458">
        <v>0.19233030000000001</v>
      </c>
      <c r="EH458">
        <v>0.2090245</v>
      </c>
      <c r="EI458">
        <v>0.38150539999999999</v>
      </c>
      <c r="EJ458">
        <v>0.23303670000000001</v>
      </c>
      <c r="EK458">
        <v>0.19624</v>
      </c>
      <c r="EL458">
        <v>0.13265740000000001</v>
      </c>
      <c r="EM458">
        <v>7.9681799999999997E-2</v>
      </c>
      <c r="EN458">
        <v>0.13199739999999999</v>
      </c>
      <c r="EO458">
        <v>0.2116238</v>
      </c>
      <c r="EP458">
        <v>0.27789209999999998</v>
      </c>
      <c r="EQ458">
        <v>0.26934849999999999</v>
      </c>
      <c r="ER458">
        <v>0.2460002</v>
      </c>
      <c r="ES458">
        <v>0.13509750000000001</v>
      </c>
      <c r="ET458">
        <v>0.14523069999999999</v>
      </c>
      <c r="EU458">
        <v>57.335500000000003</v>
      </c>
      <c r="EV458">
        <v>57.02814</v>
      </c>
      <c r="EW458">
        <v>56.417749999999998</v>
      </c>
      <c r="EX458">
        <v>55.246749999999999</v>
      </c>
      <c r="EY458">
        <v>55.108229999999999</v>
      </c>
      <c r="EZ458">
        <v>54.071429999999999</v>
      </c>
      <c r="FA458">
        <v>53.792209999999997</v>
      </c>
      <c r="FB458">
        <v>52.177489999999999</v>
      </c>
      <c r="FC458">
        <v>60.495669999999997</v>
      </c>
      <c r="FD458">
        <v>69.419910000000002</v>
      </c>
      <c r="FE458">
        <v>74.352810000000005</v>
      </c>
      <c r="FF458">
        <v>78.705629999999999</v>
      </c>
      <c r="FG458">
        <v>81.541120000000006</v>
      </c>
      <c r="FH458">
        <v>81.16883</v>
      </c>
      <c r="FI458">
        <v>80.326840000000004</v>
      </c>
      <c r="FJ458">
        <v>79.696969999999993</v>
      </c>
      <c r="FK458">
        <v>76.790049999999994</v>
      </c>
      <c r="FL458">
        <v>71.166659999999993</v>
      </c>
      <c r="FM458">
        <v>65.487009999999998</v>
      </c>
      <c r="FN458">
        <v>61.961039999999997</v>
      </c>
      <c r="FO458">
        <v>61.567100000000003</v>
      </c>
      <c r="FP458">
        <v>59.136360000000003</v>
      </c>
      <c r="FQ458">
        <v>57.075760000000002</v>
      </c>
      <c r="FR458">
        <v>55.694809999999997</v>
      </c>
      <c r="FS458">
        <v>0.96547150000000004</v>
      </c>
      <c r="FT458">
        <v>3.7569699999999998E-2</v>
      </c>
      <c r="FU458">
        <v>0.1012922</v>
      </c>
    </row>
    <row r="459" spans="1:177" x14ac:dyDescent="0.2">
      <c r="A459" t="s">
        <v>226</v>
      </c>
      <c r="B459" t="s">
        <v>0</v>
      </c>
      <c r="C459" t="s">
        <v>274</v>
      </c>
      <c r="D459" s="32" t="s">
        <v>245</v>
      </c>
      <c r="E459" t="s">
        <v>220</v>
      </c>
      <c r="F459">
        <v>209</v>
      </c>
      <c r="G459">
        <v>0.22356529999999999</v>
      </c>
      <c r="H459">
        <v>0.17214769999999999</v>
      </c>
      <c r="I459">
        <v>0.15879119999999999</v>
      </c>
      <c r="J459">
        <v>0.1582472</v>
      </c>
      <c r="K459">
        <v>0.19300059999999999</v>
      </c>
      <c r="L459">
        <v>0.1417272</v>
      </c>
      <c r="M459">
        <v>0.27805170000000001</v>
      </c>
      <c r="N459">
        <v>0.22164929999999999</v>
      </c>
      <c r="O459">
        <v>-6.9045400000000007E-2</v>
      </c>
      <c r="P459">
        <v>-0.2457898</v>
      </c>
      <c r="Q459">
        <v>-0.33207819999999999</v>
      </c>
      <c r="R459">
        <v>-0.39772750000000001</v>
      </c>
      <c r="S459">
        <v>-0.34844760000000002</v>
      </c>
      <c r="T459">
        <v>-0.27138679999999998</v>
      </c>
      <c r="U459">
        <v>-0.13410639999999999</v>
      </c>
      <c r="V459">
        <v>4.8922599999999997E-2</v>
      </c>
      <c r="W459">
        <v>0.15020349999999999</v>
      </c>
      <c r="X459">
        <v>0.34771800000000003</v>
      </c>
      <c r="Y459">
        <v>0.43917469999999997</v>
      </c>
      <c r="Z459">
        <v>0.43841930000000001</v>
      </c>
      <c r="AA459">
        <v>0.3952079</v>
      </c>
      <c r="AB459">
        <v>0.34969440000000002</v>
      </c>
      <c r="AC459">
        <v>0.16517399999999999</v>
      </c>
      <c r="AD459">
        <v>0.1953464</v>
      </c>
      <c r="AE459">
        <v>-3.7270900000000003E-2</v>
      </c>
      <c r="AF459">
        <v>-8.7690199999999996E-2</v>
      </c>
      <c r="AG459">
        <v>-7.7902700000000005E-2</v>
      </c>
      <c r="AH459">
        <v>-5.9093300000000001E-2</v>
      </c>
      <c r="AI459">
        <v>-1.11345E-2</v>
      </c>
      <c r="AJ459">
        <v>-8.1493099999999999E-2</v>
      </c>
      <c r="AK459" s="74">
        <v>-1.34257E-2</v>
      </c>
      <c r="AL459">
        <v>-1.0877599999999999E-2</v>
      </c>
      <c r="AM459">
        <v>-7.9110399999999997E-2</v>
      </c>
      <c r="AN459">
        <v>-6.1009800000000003E-2</v>
      </c>
      <c r="AO459">
        <v>-3.1541E-2</v>
      </c>
      <c r="AP459">
        <v>-4.5858599999999999E-2</v>
      </c>
      <c r="AQ459">
        <v>-2.73061E-2</v>
      </c>
      <c r="AR459">
        <v>-6.5426E-3</v>
      </c>
      <c r="AS459">
        <v>-4.1123E-2</v>
      </c>
      <c r="AT459">
        <v>-5.4242400000000003E-2</v>
      </c>
      <c r="AU459">
        <v>-0.1470738</v>
      </c>
      <c r="AV459">
        <v>-8.3277000000000004E-2</v>
      </c>
      <c r="AW459">
        <v>-6.1411800000000002E-2</v>
      </c>
      <c r="AX459">
        <v>-4.59204E-2</v>
      </c>
      <c r="AY459">
        <v>-2.3518899999999999E-2</v>
      </c>
      <c r="AZ459">
        <v>-2.7127100000000001E-2</v>
      </c>
      <c r="BA459">
        <v>-0.2530522</v>
      </c>
      <c r="BB459">
        <v>-0.12894739999999999</v>
      </c>
      <c r="BC459">
        <v>-1.4367700000000001E-2</v>
      </c>
      <c r="BD459">
        <v>-5.64845E-2</v>
      </c>
      <c r="BE459">
        <v>-5.0848600000000001E-2</v>
      </c>
      <c r="BF459">
        <v>-3.7210399999999998E-2</v>
      </c>
      <c r="BG459">
        <v>8.2083E-3</v>
      </c>
      <c r="BH459">
        <v>-5.6461900000000002E-2</v>
      </c>
      <c r="BI459">
        <v>3.4636100000000003E-2</v>
      </c>
      <c r="BJ459">
        <v>3.9516099999999998E-2</v>
      </c>
      <c r="BK459">
        <v>-5.40063E-2</v>
      </c>
      <c r="BL459">
        <v>-3.6518099999999998E-2</v>
      </c>
      <c r="BM459">
        <v>-1.1903199999999999E-2</v>
      </c>
      <c r="BN459">
        <v>-2.2941400000000001E-2</v>
      </c>
      <c r="BO459">
        <v>3.7239999999999999E-3</v>
      </c>
      <c r="BP459">
        <v>1.67209E-2</v>
      </c>
      <c r="BQ459">
        <v>-2.49658E-2</v>
      </c>
      <c r="BR459">
        <v>-2.71132E-2</v>
      </c>
      <c r="BS459">
        <v>-0.122892</v>
      </c>
      <c r="BT459">
        <v>-4.2555000000000003E-2</v>
      </c>
      <c r="BU459">
        <v>6.6461000000000003E-3</v>
      </c>
      <c r="BV459">
        <v>1.3027199999999999E-2</v>
      </c>
      <c r="BW459">
        <v>8.1764999999999997E-3</v>
      </c>
      <c r="BX459">
        <v>3.2220999999999999E-3</v>
      </c>
      <c r="BY459">
        <v>-0.17623269999999999</v>
      </c>
      <c r="BZ459">
        <v>-7.8262300000000007E-2</v>
      </c>
      <c r="CA459">
        <v>1.495E-3</v>
      </c>
      <c r="CB459">
        <v>-3.4871399999999997E-2</v>
      </c>
      <c r="CC459">
        <v>-3.2111000000000001E-2</v>
      </c>
      <c r="CD459" s="74">
        <v>-2.2054299999999999E-2</v>
      </c>
      <c r="CE459">
        <v>2.1604999999999999E-2</v>
      </c>
      <c r="CF459">
        <v>-3.9125399999999998E-2</v>
      </c>
      <c r="CG459">
        <v>6.7923499999999998E-2</v>
      </c>
      <c r="CH459">
        <v>7.4418600000000001E-2</v>
      </c>
      <c r="CI459">
        <v>-3.6619199999999998E-2</v>
      </c>
      <c r="CJ459">
        <v>-1.9555099999999999E-2</v>
      </c>
      <c r="CK459">
        <v>1.6979E-3</v>
      </c>
      <c r="CL459">
        <v>-7.0689999999999998E-3</v>
      </c>
      <c r="CM459" s="74">
        <v>2.52153E-2</v>
      </c>
      <c r="CN459">
        <v>3.2833000000000001E-2</v>
      </c>
      <c r="CO459">
        <v>-1.37754E-2</v>
      </c>
      <c r="CP459">
        <v>-8.3236000000000004E-3</v>
      </c>
      <c r="CQ459">
        <v>-0.1061439</v>
      </c>
      <c r="CR459">
        <v>-1.43511E-2</v>
      </c>
      <c r="CS459">
        <v>5.3782799999999999E-2</v>
      </c>
      <c r="CT459">
        <v>5.3854100000000002E-2</v>
      </c>
      <c r="CU459">
        <v>3.0128599999999998E-2</v>
      </c>
      <c r="CV459">
        <v>2.42419E-2</v>
      </c>
      <c r="CW459">
        <v>-0.1230277</v>
      </c>
      <c r="CX459">
        <v>-4.3157899999999999E-2</v>
      </c>
      <c r="CY459">
        <v>1.73577E-2</v>
      </c>
      <c r="CZ459">
        <v>-1.32584E-2</v>
      </c>
      <c r="DA459">
        <v>-1.33735E-2</v>
      </c>
      <c r="DB459">
        <v>-6.8982999999999996E-3</v>
      </c>
      <c r="DC459">
        <v>3.50018E-2</v>
      </c>
      <c r="DD459">
        <v>-2.17889E-2</v>
      </c>
      <c r="DE459">
        <v>0.101211</v>
      </c>
      <c r="DF459">
        <v>0.10932119999999999</v>
      </c>
      <c r="DG459">
        <v>-1.9232099999999999E-2</v>
      </c>
      <c r="DH459">
        <v>-2.5921999999999998E-3</v>
      </c>
      <c r="DI459">
        <v>1.5298900000000001E-2</v>
      </c>
      <c r="DJ459">
        <v>8.8033E-3</v>
      </c>
      <c r="DK459">
        <v>4.6706699999999997E-2</v>
      </c>
      <c r="DL459">
        <v>4.8945200000000001E-2</v>
      </c>
      <c r="DM459">
        <v>-2.5850000000000001E-3</v>
      </c>
      <c r="DN459">
        <v>1.0466E-2</v>
      </c>
      <c r="DO459">
        <v>-8.9395699999999995E-2</v>
      </c>
      <c r="DP459">
        <v>1.38529E-2</v>
      </c>
      <c r="DQ459">
        <v>0.1009195</v>
      </c>
      <c r="DR459">
        <v>9.4681000000000001E-2</v>
      </c>
      <c r="DS459">
        <v>5.2080700000000001E-2</v>
      </c>
      <c r="DT459">
        <v>4.5261700000000002E-2</v>
      </c>
      <c r="DU459">
        <v>-6.9822700000000001E-2</v>
      </c>
      <c r="DV459">
        <v>-8.0534999999999999E-3</v>
      </c>
      <c r="DW459">
        <v>4.0260999999999998E-2</v>
      </c>
      <c r="DX459" s="74">
        <v>1.7947299999999999E-2</v>
      </c>
      <c r="DY459">
        <v>1.36807E-2</v>
      </c>
      <c r="DZ459">
        <v>1.4984600000000001E-2</v>
      </c>
      <c r="EA459">
        <v>5.4344499999999997E-2</v>
      </c>
      <c r="EB459">
        <v>3.2423E-3</v>
      </c>
      <c r="EC459">
        <v>0.14927280000000001</v>
      </c>
      <c r="ED459">
        <v>0.15971489999999999</v>
      </c>
      <c r="EE459">
        <v>5.8719999999999996E-3</v>
      </c>
      <c r="EF459">
        <v>2.1899600000000002E-2</v>
      </c>
      <c r="EG459">
        <v>3.4936700000000001E-2</v>
      </c>
      <c r="EH459">
        <v>3.1720499999999999E-2</v>
      </c>
      <c r="EI459">
        <v>7.7736799999999995E-2</v>
      </c>
      <c r="EJ459">
        <v>7.2208599999999998E-2</v>
      </c>
      <c r="EK459">
        <v>1.35722E-2</v>
      </c>
      <c r="EL459">
        <v>3.7595099999999999E-2</v>
      </c>
      <c r="EM459">
        <v>-6.5213999999999994E-2</v>
      </c>
      <c r="EN459">
        <v>5.4574900000000003E-2</v>
      </c>
      <c r="EO459">
        <v>0.1689774</v>
      </c>
      <c r="EP459">
        <v>0.1536286</v>
      </c>
      <c r="EQ459">
        <v>8.3776100000000006E-2</v>
      </c>
      <c r="ER459">
        <v>7.5610800000000006E-2</v>
      </c>
      <c r="ES459">
        <v>6.9969000000000003E-3</v>
      </c>
      <c r="ET459">
        <v>4.2631599999999999E-2</v>
      </c>
      <c r="EU459">
        <v>59.203980000000001</v>
      </c>
      <c r="EV459">
        <v>59.61692</v>
      </c>
      <c r="EW459">
        <v>59.492539999999998</v>
      </c>
      <c r="EX459">
        <v>58.263680000000001</v>
      </c>
      <c r="EY459">
        <v>57.766170000000002</v>
      </c>
      <c r="EZ459">
        <v>56.218910000000001</v>
      </c>
      <c r="FA459">
        <v>57.134329999999999</v>
      </c>
      <c r="FB459">
        <v>55.651739999999997</v>
      </c>
      <c r="FC459">
        <v>64.711439999999996</v>
      </c>
      <c r="FD459">
        <v>73.398009999999999</v>
      </c>
      <c r="FE459">
        <v>77.67662</v>
      </c>
      <c r="FF459">
        <v>80.850750000000005</v>
      </c>
      <c r="FG459">
        <v>82.213930000000005</v>
      </c>
      <c r="FH459">
        <v>81.044780000000003</v>
      </c>
      <c r="FI459">
        <v>80.970150000000004</v>
      </c>
      <c r="FJ459">
        <v>80.064670000000007</v>
      </c>
      <c r="FK459">
        <v>77.129360000000005</v>
      </c>
      <c r="FL459">
        <v>71.746269999999996</v>
      </c>
      <c r="FM459">
        <v>67.114429999999999</v>
      </c>
      <c r="FN459">
        <v>64.895520000000005</v>
      </c>
      <c r="FO459">
        <v>64.686570000000003</v>
      </c>
      <c r="FP459">
        <v>60.945270000000001</v>
      </c>
      <c r="FQ459">
        <v>57.61692</v>
      </c>
      <c r="FR459">
        <v>55.885570000000001</v>
      </c>
      <c r="FS459">
        <v>0.42570370000000002</v>
      </c>
      <c r="FT459">
        <v>1.65655E-2</v>
      </c>
      <c r="FU459">
        <v>4.4662599999999997E-2</v>
      </c>
    </row>
    <row r="460" spans="1:177" x14ac:dyDescent="0.2">
      <c r="A460" t="s">
        <v>226</v>
      </c>
      <c r="B460" t="s">
        <v>0</v>
      </c>
      <c r="C460" t="s">
        <v>274</v>
      </c>
      <c r="D460" s="32" t="s">
        <v>245</v>
      </c>
      <c r="E460" t="s">
        <v>221</v>
      </c>
      <c r="F460">
        <v>265</v>
      </c>
      <c r="G460">
        <v>0.14931700000000001</v>
      </c>
      <c r="H460">
        <v>6.9264000000000001E-3</v>
      </c>
      <c r="I460">
        <v>8.0299700000000002E-2</v>
      </c>
      <c r="J460">
        <v>0.20788970000000001</v>
      </c>
      <c r="K460">
        <v>0.20924209999999999</v>
      </c>
      <c r="L460">
        <v>0.2831089</v>
      </c>
      <c r="M460">
        <v>0.29353109999999999</v>
      </c>
      <c r="N460">
        <v>0.1084638</v>
      </c>
      <c r="O460">
        <v>-3.41534E-2</v>
      </c>
      <c r="P460">
        <v>-0.28201130000000002</v>
      </c>
      <c r="Q460">
        <v>-0.37281789999999998</v>
      </c>
      <c r="R460">
        <v>-0.39786050000000001</v>
      </c>
      <c r="S460">
        <v>-0.27485470000000001</v>
      </c>
      <c r="T460">
        <v>-0.26593450000000002</v>
      </c>
      <c r="U460">
        <v>-5.9318500000000003E-2</v>
      </c>
      <c r="V460">
        <v>0.12592130000000001</v>
      </c>
      <c r="W460">
        <v>0.35406929999999998</v>
      </c>
      <c r="X460">
        <v>0.45023220000000003</v>
      </c>
      <c r="Y460">
        <v>0.45295930000000001</v>
      </c>
      <c r="Z460">
        <v>0.5356765</v>
      </c>
      <c r="AA460">
        <v>0.52985130000000003</v>
      </c>
      <c r="AB460">
        <v>0.49411139999999998</v>
      </c>
      <c r="AC460">
        <v>0.42348599999999997</v>
      </c>
      <c r="AD460">
        <v>0.34105730000000001</v>
      </c>
      <c r="AE460">
        <v>-0.21974730000000001</v>
      </c>
      <c r="AF460">
        <v>-0.4815256</v>
      </c>
      <c r="AG460">
        <v>-0.24985470000000001</v>
      </c>
      <c r="AH460">
        <v>-7.2461700000000004E-2</v>
      </c>
      <c r="AI460">
        <v>-6.8536600000000003E-2</v>
      </c>
      <c r="AJ460">
        <v>-7.06064E-2</v>
      </c>
      <c r="AK460">
        <v>-5.61824E-2</v>
      </c>
      <c r="AL460">
        <v>-0.1982265</v>
      </c>
      <c r="AM460">
        <v>-5.44824E-2</v>
      </c>
      <c r="AN460">
        <v>-6.2608700000000003E-2</v>
      </c>
      <c r="AO460">
        <v>3.6489999999999999E-3</v>
      </c>
      <c r="AP460">
        <v>9.0028999999999998E-2</v>
      </c>
      <c r="AQ460">
        <v>0.1230975</v>
      </c>
      <c r="AR460">
        <v>4.8435800000000001E-2</v>
      </c>
      <c r="AS460">
        <v>7.8582100000000002E-2</v>
      </c>
      <c r="AT460">
        <v>-7.2432E-3</v>
      </c>
      <c r="AU460">
        <v>-2.0171E-3</v>
      </c>
      <c r="AV460">
        <v>-8.4011000000000002E-2</v>
      </c>
      <c r="AW460">
        <v>-0.12664069999999999</v>
      </c>
      <c r="AX460">
        <v>2.6191000000000001E-3</v>
      </c>
      <c r="AY460">
        <v>2.2488500000000002E-2</v>
      </c>
      <c r="AZ460">
        <v>2.86994E-2</v>
      </c>
      <c r="BA460">
        <v>2.4522599999999999E-2</v>
      </c>
      <c r="BB460">
        <v>-3.8760000000000001E-3</v>
      </c>
      <c r="BC460">
        <v>-0.15415619999999999</v>
      </c>
      <c r="BD460">
        <v>-0.33293119999999998</v>
      </c>
      <c r="BE460">
        <v>-0.1831584</v>
      </c>
      <c r="BF460">
        <v>-3.44456E-2</v>
      </c>
      <c r="BG460">
        <v>-3.4748800000000003E-2</v>
      </c>
      <c r="BH460">
        <v>-1.2458E-2</v>
      </c>
      <c r="BI460">
        <v>-2.3603900000000001E-2</v>
      </c>
      <c r="BJ460">
        <v>-0.13440050000000001</v>
      </c>
      <c r="BK460">
        <v>-1.07451E-2</v>
      </c>
      <c r="BL460">
        <v>-1.77935E-2</v>
      </c>
      <c r="BM460">
        <v>5.2721200000000003E-2</v>
      </c>
      <c r="BN460">
        <v>0.1174577</v>
      </c>
      <c r="BO460">
        <v>0.17808969999999999</v>
      </c>
      <c r="BP460">
        <v>8.6728E-2</v>
      </c>
      <c r="BQ460">
        <v>0.10901370000000001</v>
      </c>
      <c r="BR460">
        <v>3.04519E-2</v>
      </c>
      <c r="BS460">
        <v>4.0649100000000001E-2</v>
      </c>
      <c r="BT460">
        <v>-2.34913E-2</v>
      </c>
      <c r="BU460">
        <v>-5.5379200000000003E-2</v>
      </c>
      <c r="BV460">
        <v>5.4523000000000002E-2</v>
      </c>
      <c r="BW460">
        <v>7.8995200000000002E-2</v>
      </c>
      <c r="BX460">
        <v>7.8120200000000001E-2</v>
      </c>
      <c r="BY460">
        <v>5.95884E-2</v>
      </c>
      <c r="BZ460">
        <v>3.6834699999999998E-2</v>
      </c>
      <c r="CA460">
        <v>-0.10872800000000001</v>
      </c>
      <c r="CB460">
        <v>-0.2300151</v>
      </c>
      <c r="CC460">
        <v>-0.13696469999999999</v>
      </c>
      <c r="CD460">
        <v>-8.1157E-3</v>
      </c>
      <c r="CE460">
        <v>-1.1347599999999999E-2</v>
      </c>
      <c r="CF460">
        <v>2.7815400000000001E-2</v>
      </c>
      <c r="CG460">
        <v>-1.0402E-3</v>
      </c>
      <c r="CH460">
        <v>-9.0194800000000006E-2</v>
      </c>
      <c r="CI460">
        <v>1.9547200000000001E-2</v>
      </c>
      <c r="CJ460">
        <v>1.3245399999999999E-2</v>
      </c>
      <c r="CK460">
        <v>8.6708400000000005E-2</v>
      </c>
      <c r="CL460">
        <v>0.13645470000000001</v>
      </c>
      <c r="CM460">
        <v>0.21617710000000001</v>
      </c>
      <c r="CN460">
        <v>0.113249</v>
      </c>
      <c r="CO460">
        <v>0.1300905</v>
      </c>
      <c r="CP460">
        <v>5.65593E-2</v>
      </c>
      <c r="CQ460">
        <v>7.0199499999999998E-2</v>
      </c>
      <c r="CR460">
        <v>1.84244E-2</v>
      </c>
      <c r="CS460">
        <v>-6.0238000000000002E-3</v>
      </c>
      <c r="CT460">
        <v>9.0471399999999993E-2</v>
      </c>
      <c r="CU460">
        <v>0.1181316</v>
      </c>
      <c r="CV460">
        <v>0.1123489</v>
      </c>
      <c r="CW460">
        <v>8.3874799999999999E-2</v>
      </c>
      <c r="CX460">
        <v>6.5030900000000003E-2</v>
      </c>
      <c r="CY460">
        <v>-6.3299800000000003E-2</v>
      </c>
      <c r="CZ460">
        <v>-0.12709899999999999</v>
      </c>
      <c r="DA460">
        <v>-9.0771099999999993E-2</v>
      </c>
      <c r="DB460">
        <v>1.82141E-2</v>
      </c>
      <c r="DC460">
        <v>1.2053700000000001E-2</v>
      </c>
      <c r="DD460">
        <v>6.8088800000000005E-2</v>
      </c>
      <c r="DE460">
        <v>2.1523500000000001E-2</v>
      </c>
      <c r="DF460">
        <v>-4.5989099999999998E-2</v>
      </c>
      <c r="DG460">
        <v>4.9839500000000002E-2</v>
      </c>
      <c r="DH460">
        <v>4.4284299999999999E-2</v>
      </c>
      <c r="DI460">
        <v>0.1206956</v>
      </c>
      <c r="DJ460">
        <v>0.1554517</v>
      </c>
      <c r="DK460">
        <v>0.2542645</v>
      </c>
      <c r="DL460">
        <v>0.13977000000000001</v>
      </c>
      <c r="DM460">
        <v>0.1511673</v>
      </c>
      <c r="DN460">
        <v>8.2666799999999999E-2</v>
      </c>
      <c r="DO460">
        <v>9.9749900000000002E-2</v>
      </c>
      <c r="DP460">
        <v>6.0340199999999997E-2</v>
      </c>
      <c r="DQ460">
        <v>4.3331700000000001E-2</v>
      </c>
      <c r="DR460">
        <v>0.1264199</v>
      </c>
      <c r="DS460">
        <v>0.15726799999999999</v>
      </c>
      <c r="DT460">
        <v>0.1465776</v>
      </c>
      <c r="DU460">
        <v>0.1081613</v>
      </c>
      <c r="DV460">
        <v>9.3227099999999993E-2</v>
      </c>
      <c r="DW460">
        <v>2.2913E-3</v>
      </c>
      <c r="DX460">
        <v>2.1495500000000001E-2</v>
      </c>
      <c r="DY460">
        <v>-2.4074700000000001E-2</v>
      </c>
      <c r="DZ460">
        <v>5.6230200000000001E-2</v>
      </c>
      <c r="EA460">
        <v>4.5841399999999997E-2</v>
      </c>
      <c r="EB460">
        <v>0.1262373</v>
      </c>
      <c r="EC460">
        <v>5.4101900000000001E-2</v>
      </c>
      <c r="ED460">
        <v>1.7836899999999999E-2</v>
      </c>
      <c r="EE460">
        <v>9.3576800000000002E-2</v>
      </c>
      <c r="EF460">
        <v>8.9099499999999998E-2</v>
      </c>
      <c r="EG460">
        <v>0.1697678</v>
      </c>
      <c r="EH460">
        <v>0.1828803</v>
      </c>
      <c r="EI460">
        <v>0.3092567</v>
      </c>
      <c r="EJ460">
        <v>0.1780622</v>
      </c>
      <c r="EK460">
        <v>0.18159890000000001</v>
      </c>
      <c r="EL460">
        <v>0.1203618</v>
      </c>
      <c r="EM460">
        <v>0.14241599999999999</v>
      </c>
      <c r="EN460">
        <v>0.1208598</v>
      </c>
      <c r="EO460">
        <v>0.11459320000000001</v>
      </c>
      <c r="EP460">
        <v>0.1783237</v>
      </c>
      <c r="EQ460">
        <v>0.21377479999999999</v>
      </c>
      <c r="ER460">
        <v>0.19599839999999999</v>
      </c>
      <c r="ES460">
        <v>0.1432271</v>
      </c>
      <c r="ET460">
        <v>0.1339378</v>
      </c>
      <c r="EU460">
        <v>55.896549999999998</v>
      </c>
      <c r="EV460">
        <v>55.034480000000002</v>
      </c>
      <c r="EW460">
        <v>54.049810000000001</v>
      </c>
      <c r="EX460">
        <v>52.923369999999998</v>
      </c>
      <c r="EY460">
        <v>53.061300000000003</v>
      </c>
      <c r="EZ460">
        <v>52.417630000000003</v>
      </c>
      <c r="FA460">
        <v>51.218389999999999</v>
      </c>
      <c r="FB460">
        <v>49.501910000000002</v>
      </c>
      <c r="FC460">
        <v>57.249040000000001</v>
      </c>
      <c r="FD460">
        <v>66.356319999999997</v>
      </c>
      <c r="FE460">
        <v>71.793109999999999</v>
      </c>
      <c r="FF460">
        <v>77.053640000000001</v>
      </c>
      <c r="FG460">
        <v>81.022989999999993</v>
      </c>
      <c r="FH460">
        <v>81.26437</v>
      </c>
      <c r="FI460">
        <v>79.831419999999994</v>
      </c>
      <c r="FJ460">
        <v>79.413799999999995</v>
      </c>
      <c r="FK460">
        <v>76.528729999999996</v>
      </c>
      <c r="FL460">
        <v>70.720309999999998</v>
      </c>
      <c r="FM460">
        <v>64.233720000000005</v>
      </c>
      <c r="FN460">
        <v>59.701149999999998</v>
      </c>
      <c r="FO460">
        <v>59.164749999999998</v>
      </c>
      <c r="FP460">
        <v>57.743290000000002</v>
      </c>
      <c r="FQ460">
        <v>56.658999999999999</v>
      </c>
      <c r="FR460">
        <v>55.547890000000002</v>
      </c>
      <c r="FS460">
        <v>0.53976780000000002</v>
      </c>
      <c r="FT460">
        <v>2.1004200000000001E-2</v>
      </c>
      <c r="FU460">
        <v>5.6629600000000002E-2</v>
      </c>
    </row>
    <row r="461" spans="1:177" x14ac:dyDescent="0.2">
      <c r="A461" t="s">
        <v>226</v>
      </c>
      <c r="B461" t="s">
        <v>0</v>
      </c>
      <c r="C461" t="s">
        <v>274</v>
      </c>
      <c r="D461" s="32" t="s">
        <v>246</v>
      </c>
      <c r="E461" t="s">
        <v>219</v>
      </c>
      <c r="F461">
        <v>460</v>
      </c>
      <c r="G461">
        <v>0.42946289999999998</v>
      </c>
      <c r="H461">
        <v>0.26406089999999999</v>
      </c>
      <c r="I461">
        <v>0.33633150000000001</v>
      </c>
      <c r="J461">
        <v>0.4429534</v>
      </c>
      <c r="K461">
        <v>0.4849617</v>
      </c>
      <c r="L461">
        <v>0.52385649999999995</v>
      </c>
      <c r="M461">
        <v>0.65366670000000004</v>
      </c>
      <c r="N461">
        <v>0.36708970000000002</v>
      </c>
      <c r="O461">
        <v>-9.9305000000000001E-3</v>
      </c>
      <c r="P461">
        <v>-0.18612570000000001</v>
      </c>
      <c r="Q461">
        <v>-0.1718546</v>
      </c>
      <c r="R461">
        <v>-0.25840819999999998</v>
      </c>
      <c r="S461">
        <v>-0.4188924</v>
      </c>
      <c r="T461">
        <v>-0.78621549999999996</v>
      </c>
      <c r="U461">
        <v>-0.46369129999999997</v>
      </c>
      <c r="V461">
        <v>-0.25247150000000002</v>
      </c>
      <c r="W461">
        <v>0.1118861</v>
      </c>
      <c r="X461">
        <v>0.62933059999999996</v>
      </c>
      <c r="Y461">
        <v>0.84687270000000003</v>
      </c>
      <c r="Z461">
        <v>0.95899789999999996</v>
      </c>
      <c r="AA461">
        <v>0.93442550000000002</v>
      </c>
      <c r="AB461">
        <v>0.85971039999999999</v>
      </c>
      <c r="AC461">
        <v>0.60635919999999999</v>
      </c>
      <c r="AD461">
        <v>0.57033319999999998</v>
      </c>
      <c r="AE461">
        <v>-0.2359088</v>
      </c>
      <c r="AF461">
        <v>-0.54184069999999995</v>
      </c>
      <c r="AG461">
        <v>-0.29945559999999999</v>
      </c>
      <c r="AH461">
        <v>-0.10370169999999999</v>
      </c>
      <c r="AI461" s="74">
        <v>-6.0428500000000003E-2</v>
      </c>
      <c r="AJ461">
        <v>-0.1174333</v>
      </c>
      <c r="AK461">
        <v>-3.6122099999999997E-2</v>
      </c>
      <c r="AL461">
        <v>-0.173705</v>
      </c>
      <c r="AM461">
        <v>-9.9040299999999998E-2</v>
      </c>
      <c r="AN461">
        <v>-9.1560500000000003E-2</v>
      </c>
      <c r="AO461">
        <v>-1.9907000000000002E-3</v>
      </c>
      <c r="AP461">
        <v>6.8680099999999994E-2</v>
      </c>
      <c r="AQ461">
        <v>0.13203899999999999</v>
      </c>
      <c r="AR461">
        <v>7.3743500000000003E-2</v>
      </c>
      <c r="AS461">
        <v>5.9447800000000002E-2</v>
      </c>
      <c r="AT461">
        <v>-2.6541499999999999E-2</v>
      </c>
      <c r="AU461">
        <v>-0.1184608</v>
      </c>
      <c r="AV461">
        <v>-0.1121977</v>
      </c>
      <c r="AW461">
        <v>-0.1180841</v>
      </c>
      <c r="AX461">
        <v>1.66737E-2</v>
      </c>
      <c r="AY461">
        <v>4.04372E-2</v>
      </c>
      <c r="AZ461">
        <v>3.8023700000000001E-2</v>
      </c>
      <c r="BA461">
        <v>-0.17502799999999999</v>
      </c>
      <c r="BB461">
        <v>-8.2745600000000002E-2</v>
      </c>
      <c r="BC461">
        <v>-0.16263810000000001</v>
      </c>
      <c r="BD461">
        <v>-0.38137100000000002</v>
      </c>
      <c r="BE461">
        <v>-0.22440930000000001</v>
      </c>
      <c r="BF461">
        <v>-5.9871000000000001E-2</v>
      </c>
      <c r="BG461">
        <v>-2.1124199999999999E-2</v>
      </c>
      <c r="BH461">
        <v>-5.1773899999999998E-2</v>
      </c>
      <c r="BI461">
        <v>1.9667500000000001E-2</v>
      </c>
      <c r="BJ461">
        <v>-8.8086100000000001E-2</v>
      </c>
      <c r="BK461">
        <v>-4.6667599999999997E-2</v>
      </c>
      <c r="BL461">
        <v>-3.9797699999999998E-2</v>
      </c>
      <c r="BM461">
        <v>5.3734499999999998E-2</v>
      </c>
      <c r="BN461">
        <v>0.1083147</v>
      </c>
      <c r="BO461">
        <v>0.20240369999999999</v>
      </c>
      <c r="BP461">
        <v>0.1187661</v>
      </c>
      <c r="BQ461">
        <v>9.8144599999999999E-2</v>
      </c>
      <c r="BR461">
        <v>1.9329099999999998E-2</v>
      </c>
      <c r="BS461">
        <v>-6.0623900000000001E-2</v>
      </c>
      <c r="BT461">
        <v>-4.1213100000000003E-2</v>
      </c>
      <c r="BU461" s="74">
        <v>-2.2533500000000001E-2</v>
      </c>
      <c r="BV461">
        <v>9.1414099999999998E-2</v>
      </c>
      <c r="BW461">
        <v>0.1057085</v>
      </c>
      <c r="BX461">
        <v>9.7314499999999998E-2</v>
      </c>
      <c r="BY461">
        <v>-8.45944E-2</v>
      </c>
      <c r="BZ461">
        <v>-1.6667600000000001E-2</v>
      </c>
      <c r="CA461">
        <v>-0.111891</v>
      </c>
      <c r="CB461">
        <v>-0.27023009999999997</v>
      </c>
      <c r="CC461">
        <v>-0.17243249999999999</v>
      </c>
      <c r="CD461">
        <v>-2.9513999999999999E-2</v>
      </c>
      <c r="CE461">
        <v>6.0977999999999996E-3</v>
      </c>
      <c r="CF461">
        <v>-6.2984E-3</v>
      </c>
      <c r="CG461">
        <v>5.8307299999999999E-2</v>
      </c>
      <c r="CH461">
        <v>-2.8786599999999999E-2</v>
      </c>
      <c r="CI461">
        <v>-1.03944E-2</v>
      </c>
      <c r="CJ461">
        <v>-3.9468999999999997E-3</v>
      </c>
      <c r="CK461">
        <v>9.2329499999999995E-2</v>
      </c>
      <c r="CL461">
        <v>0.13576540000000001</v>
      </c>
      <c r="CM461">
        <v>0.25113809999999998</v>
      </c>
      <c r="CN461">
        <v>0.14994859999999999</v>
      </c>
      <c r="CO461">
        <v>0.1249458</v>
      </c>
      <c r="CP461">
        <v>5.1098900000000003E-2</v>
      </c>
      <c r="CQ461">
        <v>-2.05662E-2</v>
      </c>
      <c r="CR461">
        <v>7.9504999999999992E-3</v>
      </c>
      <c r="CS461">
        <v>4.3644599999999999E-2</v>
      </c>
      <c r="CT461">
        <v>0.143179</v>
      </c>
      <c r="CU461">
        <v>0.1509151</v>
      </c>
      <c r="CV461">
        <v>0.1383791</v>
      </c>
      <c r="CW461">
        <v>-2.1960299999999999E-2</v>
      </c>
      <c r="CX461">
        <v>2.90978E-2</v>
      </c>
      <c r="CY461">
        <v>-6.1143900000000001E-2</v>
      </c>
      <c r="CZ461">
        <v>-0.15908929999999999</v>
      </c>
      <c r="DA461">
        <v>-0.1204556</v>
      </c>
      <c r="DB461">
        <v>8.4309999999999995E-4</v>
      </c>
      <c r="DC461">
        <v>3.3319799999999997E-2</v>
      </c>
      <c r="DD461">
        <v>3.9176999999999997E-2</v>
      </c>
      <c r="DE461">
        <v>9.6947099999999994E-2</v>
      </c>
      <c r="DF461">
        <v>3.05128E-2</v>
      </c>
      <c r="DG461">
        <v>2.58788E-2</v>
      </c>
      <c r="DH461">
        <v>3.1903899999999999E-2</v>
      </c>
      <c r="DI461">
        <v>0.1309245</v>
      </c>
      <c r="DJ461">
        <v>0.16321620000000001</v>
      </c>
      <c r="DK461">
        <v>0.29987249999999999</v>
      </c>
      <c r="DL461">
        <v>0.18113119999999999</v>
      </c>
      <c r="DM461">
        <v>0.1517471</v>
      </c>
      <c r="DN461">
        <v>8.2868700000000003E-2</v>
      </c>
      <c r="DO461">
        <v>1.9491399999999999E-2</v>
      </c>
      <c r="DP461">
        <v>5.7114199999999997E-2</v>
      </c>
      <c r="DQ461">
        <v>0.1098227</v>
      </c>
      <c r="DR461">
        <v>0.19494400000000001</v>
      </c>
      <c r="DS461">
        <v>0.19612180000000001</v>
      </c>
      <c r="DT461">
        <v>0.17944370000000001</v>
      </c>
      <c r="DU461">
        <v>4.06737E-2</v>
      </c>
      <c r="DV461">
        <v>7.4863299999999994E-2</v>
      </c>
      <c r="DW461">
        <v>1.2126899999999999E-2</v>
      </c>
      <c r="DX461">
        <v>1.3805E-3</v>
      </c>
      <c r="DY461">
        <v>-4.54093E-2</v>
      </c>
      <c r="DZ461">
        <v>4.46738E-2</v>
      </c>
      <c r="EA461">
        <v>7.2624099999999997E-2</v>
      </c>
      <c r="EB461">
        <v>0.1048364</v>
      </c>
      <c r="EC461">
        <v>0.1527367</v>
      </c>
      <c r="ED461">
        <v>0.11613179999999999</v>
      </c>
      <c r="EE461">
        <v>7.8251500000000002E-2</v>
      </c>
      <c r="EF461">
        <v>8.3666699999999997E-2</v>
      </c>
      <c r="EG461">
        <v>0.1866497</v>
      </c>
      <c r="EH461">
        <v>0.2028508</v>
      </c>
      <c r="EI461">
        <v>0.37023729999999999</v>
      </c>
      <c r="EJ461">
        <v>0.22615379999999999</v>
      </c>
      <c r="EK461">
        <v>0.1904439</v>
      </c>
      <c r="EL461">
        <v>0.1287392</v>
      </c>
      <c r="EM461">
        <v>7.7328400000000005E-2</v>
      </c>
      <c r="EN461">
        <v>0.12809880000000001</v>
      </c>
      <c r="EO461">
        <v>0.20537330000000001</v>
      </c>
      <c r="EP461">
        <v>0.26968429999999999</v>
      </c>
      <c r="EQ461">
        <v>0.26139299999999999</v>
      </c>
      <c r="ER461">
        <v>0.23873440000000001</v>
      </c>
      <c r="ES461">
        <v>0.13110730000000001</v>
      </c>
      <c r="ET461">
        <v>0.14094129999999999</v>
      </c>
      <c r="EU461">
        <v>38.58155</v>
      </c>
      <c r="EV461">
        <v>38.276820000000001</v>
      </c>
      <c r="EW461">
        <v>38.371250000000003</v>
      </c>
      <c r="EX461">
        <v>37.341200000000001</v>
      </c>
      <c r="EY461">
        <v>39.334760000000003</v>
      </c>
      <c r="EZ461">
        <v>39.347639999999998</v>
      </c>
      <c r="FA461">
        <v>40.358370000000001</v>
      </c>
      <c r="FB461">
        <v>40.916310000000003</v>
      </c>
      <c r="FC461">
        <v>46.120170000000002</v>
      </c>
      <c r="FD461">
        <v>50.210299999999997</v>
      </c>
      <c r="FE461">
        <v>52.991419999999998</v>
      </c>
      <c r="FF461">
        <v>54.158799999999999</v>
      </c>
      <c r="FG461">
        <v>52.755360000000003</v>
      </c>
      <c r="FH461">
        <v>54.283259999999999</v>
      </c>
      <c r="FI461">
        <v>55.675960000000003</v>
      </c>
      <c r="FJ461">
        <v>56.167380000000001</v>
      </c>
      <c r="FK461">
        <v>56.090130000000002</v>
      </c>
      <c r="FL461">
        <v>55.06438</v>
      </c>
      <c r="FM461">
        <v>52.128749999999997</v>
      </c>
      <c r="FN461">
        <v>50.004289999999997</v>
      </c>
      <c r="FO461">
        <v>47.087980000000002</v>
      </c>
      <c r="FP461">
        <v>45.193129999999996</v>
      </c>
      <c r="FQ461">
        <v>43.671669999999999</v>
      </c>
      <c r="FR461">
        <v>42.909869999999998</v>
      </c>
      <c r="FS461">
        <v>0.93695550000000005</v>
      </c>
      <c r="FT461">
        <v>3.6459999999999999E-2</v>
      </c>
      <c r="FU461">
        <v>9.8300399999999996E-2</v>
      </c>
    </row>
    <row r="462" spans="1:177" x14ac:dyDescent="0.2">
      <c r="A462" t="s">
        <v>226</v>
      </c>
      <c r="B462" t="s">
        <v>0</v>
      </c>
      <c r="C462" t="s">
        <v>274</v>
      </c>
      <c r="D462" s="32" t="s">
        <v>246</v>
      </c>
      <c r="E462" t="s">
        <v>220</v>
      </c>
      <c r="F462">
        <v>203</v>
      </c>
      <c r="G462">
        <v>0.22541059999999999</v>
      </c>
      <c r="H462">
        <v>0.18267120000000001</v>
      </c>
      <c r="I462">
        <v>0.16515640000000001</v>
      </c>
      <c r="J462">
        <v>0.16241259999999999</v>
      </c>
      <c r="K462">
        <v>0.20856669999999999</v>
      </c>
      <c r="L462">
        <v>0.1653791</v>
      </c>
      <c r="M462">
        <v>0.30966270000000001</v>
      </c>
      <c r="N462">
        <v>0.25344240000000001</v>
      </c>
      <c r="O462">
        <v>4.2596999999999999E-3</v>
      </c>
      <c r="P462">
        <v>-1.4334599999999999E-2</v>
      </c>
      <c r="Q462">
        <v>-0.1176406</v>
      </c>
      <c r="R462">
        <v>-0.2752618</v>
      </c>
      <c r="S462">
        <v>-0.33190229999999998</v>
      </c>
      <c r="T462">
        <v>-0.42235919999999999</v>
      </c>
      <c r="U462">
        <v>-0.36498580000000003</v>
      </c>
      <c r="V462">
        <v>-0.1919729</v>
      </c>
      <c r="W462">
        <v>-5.3861800000000001E-2</v>
      </c>
      <c r="X462">
        <v>0.2352706</v>
      </c>
      <c r="Y462">
        <v>0.40061649999999999</v>
      </c>
      <c r="Z462">
        <v>0.40075499999999997</v>
      </c>
      <c r="AA462">
        <v>0.36617430000000001</v>
      </c>
      <c r="AB462">
        <v>0.32499600000000001</v>
      </c>
      <c r="AC462">
        <v>0.15850529999999999</v>
      </c>
      <c r="AD462">
        <v>0.1915162</v>
      </c>
      <c r="AE462">
        <v>-3.6200999999999997E-2</v>
      </c>
      <c r="AF462">
        <v>-8.5172800000000007E-2</v>
      </c>
      <c r="AG462">
        <v>-7.5666300000000006E-2</v>
      </c>
      <c r="AH462">
        <v>-5.7396799999999998E-2</v>
      </c>
      <c r="AI462">
        <v>-1.0814900000000001E-2</v>
      </c>
      <c r="AJ462">
        <v>-7.9153600000000005E-2</v>
      </c>
      <c r="AK462">
        <v>-1.30402E-2</v>
      </c>
      <c r="AL462">
        <v>-1.05653E-2</v>
      </c>
      <c r="AM462">
        <v>-7.6839299999999999E-2</v>
      </c>
      <c r="AN462">
        <v>-5.9258400000000003E-2</v>
      </c>
      <c r="AO462">
        <v>-3.06355E-2</v>
      </c>
      <c r="AP462">
        <v>-4.4542100000000001E-2</v>
      </c>
      <c r="AQ462">
        <v>-2.6522199999999999E-2</v>
      </c>
      <c r="AR462">
        <v>-6.3547999999999999E-3</v>
      </c>
      <c r="AS462">
        <v>-3.9942499999999999E-2</v>
      </c>
      <c r="AT462">
        <v>-5.2685200000000001E-2</v>
      </c>
      <c r="AU462">
        <v>-0.1428516</v>
      </c>
      <c r="AV462">
        <v>-8.0886299999999994E-2</v>
      </c>
      <c r="AW462">
        <v>-5.9648800000000002E-2</v>
      </c>
      <c r="AX462">
        <v>-4.4602099999999999E-2</v>
      </c>
      <c r="AY462">
        <v>-2.2843700000000002E-2</v>
      </c>
      <c r="AZ462">
        <v>-2.6348300000000002E-2</v>
      </c>
      <c r="BA462">
        <v>-0.24578749999999999</v>
      </c>
      <c r="BB462">
        <v>-0.12524550000000001</v>
      </c>
      <c r="BC462">
        <v>-1.3955199999999999E-2</v>
      </c>
      <c r="BD462">
        <v>-5.4862899999999999E-2</v>
      </c>
      <c r="BE462">
        <v>-4.9388899999999999E-2</v>
      </c>
      <c r="BF462">
        <v>-3.6142100000000003E-2</v>
      </c>
      <c r="BG462">
        <v>7.9725999999999998E-3</v>
      </c>
      <c r="BH462">
        <v>-5.4841000000000001E-2</v>
      </c>
      <c r="BI462">
        <v>3.3641799999999999E-2</v>
      </c>
      <c r="BJ462">
        <v>3.8381699999999998E-2</v>
      </c>
      <c r="BK462">
        <v>-5.2455799999999997E-2</v>
      </c>
      <c r="BL462">
        <v>-3.54697E-2</v>
      </c>
      <c r="BM462">
        <v>-1.1561500000000001E-2</v>
      </c>
      <c r="BN462">
        <v>-2.2282799999999998E-2</v>
      </c>
      <c r="BO462">
        <v>3.6170999999999998E-3</v>
      </c>
      <c r="BP462">
        <v>1.62408E-2</v>
      </c>
      <c r="BQ462">
        <v>-2.4249099999999999E-2</v>
      </c>
      <c r="BR462">
        <v>-2.6334799999999998E-2</v>
      </c>
      <c r="BS462">
        <v>-0.1193641</v>
      </c>
      <c r="BT462">
        <v>-4.1333399999999999E-2</v>
      </c>
      <c r="BU462">
        <v>6.4552999999999998E-3</v>
      </c>
      <c r="BV462">
        <v>1.26532E-2</v>
      </c>
      <c r="BW462">
        <v>7.9416999999999995E-3</v>
      </c>
      <c r="BX462">
        <v>3.1297E-3</v>
      </c>
      <c r="BY462">
        <v>-0.1711733</v>
      </c>
      <c r="BZ462">
        <v>-7.60155E-2</v>
      </c>
      <c r="CA462">
        <v>1.4521E-3</v>
      </c>
      <c r="CB462">
        <v>-3.3870400000000002E-2</v>
      </c>
      <c r="CC462">
        <v>-3.11892E-2</v>
      </c>
      <c r="CD462">
        <v>-2.1421200000000001E-2</v>
      </c>
      <c r="CE462">
        <v>2.0984800000000001E-2</v>
      </c>
      <c r="CF462">
        <v>-3.80022E-2</v>
      </c>
      <c r="CG462">
        <v>6.5973599999999993E-2</v>
      </c>
      <c r="CH462">
        <v>7.2282200000000005E-2</v>
      </c>
      <c r="CI462">
        <v>-3.55679E-2</v>
      </c>
      <c r="CJ462">
        <v>-1.8993699999999999E-2</v>
      </c>
      <c r="CK462">
        <v>1.6490999999999999E-3</v>
      </c>
      <c r="CL462">
        <v>-6.8661E-3</v>
      </c>
      <c r="CM462">
        <v>2.44914E-2</v>
      </c>
      <c r="CN462">
        <v>3.1890399999999999E-2</v>
      </c>
      <c r="CO462">
        <v>-1.33799E-2</v>
      </c>
      <c r="CP462">
        <v>-8.0846000000000008E-3</v>
      </c>
      <c r="CQ462">
        <v>-0.1030967</v>
      </c>
      <c r="CR462">
        <v>-1.3939099999999999E-2</v>
      </c>
      <c r="CS462">
        <v>5.2238800000000002E-2</v>
      </c>
      <c r="CT462">
        <v>5.2308E-2</v>
      </c>
      <c r="CU462">
        <v>2.92637E-2</v>
      </c>
      <c r="CV462">
        <v>2.3546000000000001E-2</v>
      </c>
      <c r="CW462">
        <v>-0.1194958</v>
      </c>
      <c r="CX462">
        <v>-4.1918900000000002E-2</v>
      </c>
      <c r="CY462">
        <v>1.68594E-2</v>
      </c>
      <c r="CZ462">
        <v>-1.28778E-2</v>
      </c>
      <c r="DA462">
        <v>-1.2989499999999999E-2</v>
      </c>
      <c r="DB462">
        <v>-6.7003000000000002E-3</v>
      </c>
      <c r="DC462">
        <v>3.3996899999999997E-2</v>
      </c>
      <c r="DD462">
        <v>-2.1163299999999999E-2</v>
      </c>
      <c r="DE462">
        <v>9.8305400000000001E-2</v>
      </c>
      <c r="DF462">
        <v>0.10618279999999999</v>
      </c>
      <c r="DG462">
        <v>-1.8679999999999999E-2</v>
      </c>
      <c r="DH462">
        <v>-2.5178000000000002E-3</v>
      </c>
      <c r="DI462">
        <v>1.48597E-2</v>
      </c>
      <c r="DJ462">
        <v>8.5506000000000002E-3</v>
      </c>
      <c r="DK462">
        <v>4.5365799999999998E-2</v>
      </c>
      <c r="DL462">
        <v>4.7539999999999999E-2</v>
      </c>
      <c r="DM462">
        <v>-2.5106999999999998E-3</v>
      </c>
      <c r="DN462">
        <v>1.0165499999999999E-2</v>
      </c>
      <c r="DO462">
        <v>-8.6829299999999998E-2</v>
      </c>
      <c r="DP462">
        <v>1.34552E-2</v>
      </c>
      <c r="DQ462">
        <v>9.8022300000000007E-2</v>
      </c>
      <c r="DR462">
        <v>9.19629E-2</v>
      </c>
      <c r="DS462">
        <v>5.0585600000000001E-2</v>
      </c>
      <c r="DT462">
        <v>4.3962300000000003E-2</v>
      </c>
      <c r="DU462">
        <v>-6.7818199999999995E-2</v>
      </c>
      <c r="DV462">
        <v>-7.8223000000000008E-3</v>
      </c>
      <c r="DW462">
        <v>3.9105099999999997E-2</v>
      </c>
      <c r="DX462">
        <v>1.7432099999999999E-2</v>
      </c>
      <c r="DY462">
        <v>1.32879E-2</v>
      </c>
      <c r="DZ462">
        <v>1.45544E-2</v>
      </c>
      <c r="EA462">
        <v>5.2784400000000002E-2</v>
      </c>
      <c r="EB462">
        <v>3.1492E-3</v>
      </c>
      <c r="EC462">
        <v>0.14498739999999999</v>
      </c>
      <c r="ED462">
        <v>0.15512980000000001</v>
      </c>
      <c r="EE462">
        <v>5.7035000000000002E-3</v>
      </c>
      <c r="EF462">
        <v>2.1270899999999999E-2</v>
      </c>
      <c r="EG462">
        <v>3.3933699999999997E-2</v>
      </c>
      <c r="EH462">
        <v>3.0809900000000001E-2</v>
      </c>
      <c r="EI462">
        <v>7.5505100000000006E-2</v>
      </c>
      <c r="EJ462">
        <v>7.0135600000000006E-2</v>
      </c>
      <c r="EK462">
        <v>1.3182599999999999E-2</v>
      </c>
      <c r="EL462">
        <v>3.6515899999999997E-2</v>
      </c>
      <c r="EM462">
        <v>-6.3341800000000004E-2</v>
      </c>
      <c r="EN462">
        <v>5.3008100000000002E-2</v>
      </c>
      <c r="EO462">
        <v>0.16412640000000001</v>
      </c>
      <c r="EP462">
        <v>0.1492182</v>
      </c>
      <c r="EQ462">
        <v>8.1370999999999999E-2</v>
      </c>
      <c r="ER462">
        <v>7.3440199999999997E-2</v>
      </c>
      <c r="ES462">
        <v>6.796E-3</v>
      </c>
      <c r="ET462">
        <v>4.1407699999999999E-2</v>
      </c>
      <c r="EU462">
        <v>41.546340000000001</v>
      </c>
      <c r="EV462">
        <v>41.180489999999999</v>
      </c>
      <c r="EW462">
        <v>40.99512</v>
      </c>
      <c r="EX462">
        <v>40.087809999999998</v>
      </c>
      <c r="EY462">
        <v>42.887810000000002</v>
      </c>
      <c r="EZ462">
        <v>42.092680000000001</v>
      </c>
      <c r="FA462">
        <v>43.136589999999998</v>
      </c>
      <c r="FB462">
        <v>44.814630000000001</v>
      </c>
      <c r="FC462">
        <v>48.687809999999999</v>
      </c>
      <c r="FD462">
        <v>52.4</v>
      </c>
      <c r="FE462">
        <v>53.346339999999998</v>
      </c>
      <c r="FF462">
        <v>54.107320000000001</v>
      </c>
      <c r="FG462">
        <v>53.195120000000003</v>
      </c>
      <c r="FH462">
        <v>56.868290000000002</v>
      </c>
      <c r="FI462">
        <v>57.307319999999997</v>
      </c>
      <c r="FJ462">
        <v>57.873170000000002</v>
      </c>
      <c r="FK462">
        <v>57.141460000000002</v>
      </c>
      <c r="FL462">
        <v>55.71707</v>
      </c>
      <c r="FM462">
        <v>53.195120000000003</v>
      </c>
      <c r="FN462">
        <v>50.746339999999996</v>
      </c>
      <c r="FO462">
        <v>48.5122</v>
      </c>
      <c r="FP462">
        <v>47.429270000000002</v>
      </c>
      <c r="FQ462">
        <v>45.72683</v>
      </c>
      <c r="FR462">
        <v>45.146340000000002</v>
      </c>
      <c r="FS462">
        <v>0.41348249999999998</v>
      </c>
      <c r="FT462">
        <v>1.609E-2</v>
      </c>
      <c r="FU462">
        <v>4.33804E-2</v>
      </c>
    </row>
    <row r="463" spans="1:177" x14ac:dyDescent="0.2">
      <c r="A463" t="s">
        <v>226</v>
      </c>
      <c r="B463" t="s">
        <v>0</v>
      </c>
      <c r="C463" t="s">
        <v>274</v>
      </c>
      <c r="D463" s="32" t="s">
        <v>246</v>
      </c>
      <c r="E463" t="s">
        <v>221</v>
      </c>
      <c r="F463">
        <v>257</v>
      </c>
      <c r="G463">
        <v>0.21186559999999999</v>
      </c>
      <c r="H463">
        <v>9.4570000000000001E-2</v>
      </c>
      <c r="I463">
        <v>0.17943000000000001</v>
      </c>
      <c r="J463">
        <v>0.28062409999999999</v>
      </c>
      <c r="K463">
        <v>0.28014349999999999</v>
      </c>
      <c r="L463">
        <v>0.35357739999999999</v>
      </c>
      <c r="M463">
        <v>0.35055429999999999</v>
      </c>
      <c r="N463">
        <v>0.12728059999999999</v>
      </c>
      <c r="O463">
        <v>-2.0183699999999999E-2</v>
      </c>
      <c r="P463">
        <v>-0.173514</v>
      </c>
      <c r="Q463">
        <v>-6.0818799999999999E-2</v>
      </c>
      <c r="R463">
        <v>6.0261999999999998E-3</v>
      </c>
      <c r="S463">
        <v>-0.10432719999999999</v>
      </c>
      <c r="T463">
        <v>-0.37231560000000002</v>
      </c>
      <c r="U463">
        <v>-0.1113845</v>
      </c>
      <c r="V463">
        <v>-6.5111000000000002E-2</v>
      </c>
      <c r="W463">
        <v>0.15124580000000001</v>
      </c>
      <c r="X463">
        <v>0.38989780000000002</v>
      </c>
      <c r="Y463">
        <v>0.44897419999999999</v>
      </c>
      <c r="Z463">
        <v>0.55504690000000001</v>
      </c>
      <c r="AA463">
        <v>0.56111509999999998</v>
      </c>
      <c r="AB463">
        <v>0.52874359999999998</v>
      </c>
      <c r="AC463">
        <v>0.43166529999999997</v>
      </c>
      <c r="AD463">
        <v>0.37083749999999999</v>
      </c>
      <c r="AE463">
        <v>-0.21311350000000001</v>
      </c>
      <c r="AF463">
        <v>-0.46698899999999999</v>
      </c>
      <c r="AG463">
        <v>-0.242312</v>
      </c>
      <c r="AH463">
        <v>-7.0274100000000006E-2</v>
      </c>
      <c r="AI463">
        <v>-6.6467499999999999E-2</v>
      </c>
      <c r="AJ463">
        <v>-6.8474900000000005E-2</v>
      </c>
      <c r="AK463">
        <v>-5.4486300000000001E-2</v>
      </c>
      <c r="AL463">
        <v>-0.1922423</v>
      </c>
      <c r="AM463">
        <v>-5.2837599999999998E-2</v>
      </c>
      <c r="AN463">
        <v>-6.07187E-2</v>
      </c>
      <c r="AO463">
        <v>3.5389000000000002E-3</v>
      </c>
      <c r="AP463">
        <v>8.7311100000000003E-2</v>
      </c>
      <c r="AQ463">
        <v>0.1193813</v>
      </c>
      <c r="AR463">
        <v>4.6973599999999997E-2</v>
      </c>
      <c r="AS463">
        <v>7.6209799999999994E-2</v>
      </c>
      <c r="AT463">
        <v>-7.0245000000000004E-3</v>
      </c>
      <c r="AU463">
        <v>-1.9562E-3</v>
      </c>
      <c r="AV463">
        <v>-8.1474900000000003E-2</v>
      </c>
      <c r="AW463">
        <v>-0.1228176</v>
      </c>
      <c r="AX463">
        <v>2.5400000000000002E-3</v>
      </c>
      <c r="AY463">
        <v>2.1809599999999998E-2</v>
      </c>
      <c r="AZ463">
        <v>2.7833E-2</v>
      </c>
      <c r="BA463">
        <v>2.3782299999999999E-2</v>
      </c>
      <c r="BB463">
        <v>-3.7590000000000002E-3</v>
      </c>
      <c r="BC463">
        <v>-0.14950250000000001</v>
      </c>
      <c r="BD463">
        <v>-0.32288040000000001</v>
      </c>
      <c r="BE463">
        <v>-0.17762910000000001</v>
      </c>
      <c r="BF463">
        <v>-3.3405700000000003E-2</v>
      </c>
      <c r="BG463">
        <v>-3.3699800000000002E-2</v>
      </c>
      <c r="BH463">
        <v>-1.20819E-2</v>
      </c>
      <c r="BI463">
        <v>-2.2891399999999999E-2</v>
      </c>
      <c r="BJ463">
        <v>-0.13034309999999999</v>
      </c>
      <c r="BK463">
        <v>-1.04207E-2</v>
      </c>
      <c r="BL463">
        <v>-1.7256400000000002E-2</v>
      </c>
      <c r="BM463">
        <v>5.1129599999999997E-2</v>
      </c>
      <c r="BN463">
        <v>0.11391179999999999</v>
      </c>
      <c r="BO463">
        <v>0.17271339999999999</v>
      </c>
      <c r="BP463">
        <v>8.4109799999999998E-2</v>
      </c>
      <c r="BQ463">
        <v>0.1057227</v>
      </c>
      <c r="BR463">
        <v>2.9532599999999999E-2</v>
      </c>
      <c r="BS463">
        <v>3.9421900000000003E-2</v>
      </c>
      <c r="BT463">
        <v>-2.2782199999999999E-2</v>
      </c>
      <c r="BU463">
        <v>-5.3707400000000002E-2</v>
      </c>
      <c r="BV463">
        <v>5.2877E-2</v>
      </c>
      <c r="BW463">
        <v>7.6610399999999995E-2</v>
      </c>
      <c r="BX463">
        <v>7.5761899999999993E-2</v>
      </c>
      <c r="BY463">
        <v>5.7789500000000001E-2</v>
      </c>
      <c r="BZ463">
        <v>3.5722700000000003E-2</v>
      </c>
      <c r="CA463">
        <v>-0.1054457</v>
      </c>
      <c r="CB463">
        <v>-0.2230712</v>
      </c>
      <c r="CC463">
        <v>-0.1328299</v>
      </c>
      <c r="CD463">
        <v>-7.8706999999999996E-3</v>
      </c>
      <c r="CE463">
        <v>-1.1004999999999999E-2</v>
      </c>
      <c r="CF463">
        <v>2.6975800000000001E-2</v>
      </c>
      <c r="CG463">
        <v>-1.0089000000000001E-3</v>
      </c>
      <c r="CH463" s="74">
        <v>-8.7471900000000005E-2</v>
      </c>
      <c r="CI463">
        <v>1.8957100000000001E-2</v>
      </c>
      <c r="CJ463" s="74">
        <v>1.2845499999999999E-2</v>
      </c>
      <c r="CK463">
        <v>8.4090799999999993E-2</v>
      </c>
      <c r="CL463">
        <v>0.13233529999999999</v>
      </c>
      <c r="CM463">
        <v>0.209651</v>
      </c>
      <c r="CN463">
        <v>0.1098302</v>
      </c>
      <c r="CO463">
        <v>0.1261632</v>
      </c>
      <c r="CP463">
        <v>5.4851900000000002E-2</v>
      </c>
      <c r="CQ463">
        <v>6.8080299999999996E-2</v>
      </c>
      <c r="CR463" s="74">
        <v>1.7868200000000001E-2</v>
      </c>
      <c r="CS463">
        <v>-5.8418999999999997E-3</v>
      </c>
      <c r="CT463">
        <v>8.7740200000000004E-2</v>
      </c>
      <c r="CU463">
        <v>0.1145654</v>
      </c>
      <c r="CV463">
        <v>0.1089572</v>
      </c>
      <c r="CW463">
        <v>8.1342800000000007E-2</v>
      </c>
      <c r="CX463">
        <v>6.3067700000000004E-2</v>
      </c>
      <c r="CY463">
        <v>-6.1388900000000003E-2</v>
      </c>
      <c r="CZ463">
        <v>-0.123262</v>
      </c>
      <c r="DA463">
        <v>-8.8030800000000006E-2</v>
      </c>
      <c r="DB463">
        <v>1.7664200000000001E-2</v>
      </c>
      <c r="DC463">
        <v>1.16898E-2</v>
      </c>
      <c r="DD463">
        <v>6.6033400000000006E-2</v>
      </c>
      <c r="DE463">
        <v>2.0873699999999999E-2</v>
      </c>
      <c r="DF463">
        <v>-4.4600800000000003E-2</v>
      </c>
      <c r="DG463">
        <v>4.83349E-2</v>
      </c>
      <c r="DH463">
        <v>4.2947399999999997E-2</v>
      </c>
      <c r="DI463">
        <v>0.117052</v>
      </c>
      <c r="DJ463">
        <v>0.1507588</v>
      </c>
      <c r="DK463">
        <v>0.24658859999999999</v>
      </c>
      <c r="DL463">
        <v>0.13555049999999999</v>
      </c>
      <c r="DM463">
        <v>0.14660380000000001</v>
      </c>
      <c r="DN463">
        <v>8.0171199999999998E-2</v>
      </c>
      <c r="DO463">
        <v>9.6738599999999994E-2</v>
      </c>
      <c r="DP463">
        <v>5.8518500000000001E-2</v>
      </c>
      <c r="DQ463">
        <v>4.2023600000000001E-2</v>
      </c>
      <c r="DR463">
        <v>0.1226034</v>
      </c>
      <c r="DS463">
        <v>0.1525203</v>
      </c>
      <c r="DT463">
        <v>0.14215259999999999</v>
      </c>
      <c r="DU463">
        <v>0.104896</v>
      </c>
      <c r="DV463">
        <v>9.0412699999999999E-2</v>
      </c>
      <c r="DW463">
        <v>2.2220999999999999E-3</v>
      </c>
      <c r="DX463">
        <v>2.08466E-2</v>
      </c>
      <c r="DY463">
        <v>-2.3347900000000001E-2</v>
      </c>
      <c r="DZ463">
        <v>5.4532700000000003E-2</v>
      </c>
      <c r="EA463">
        <v>4.44576E-2</v>
      </c>
      <c r="EB463">
        <v>0.1224264</v>
      </c>
      <c r="EC463">
        <v>5.2468599999999997E-2</v>
      </c>
      <c r="ED463">
        <v>1.7298399999999998E-2</v>
      </c>
      <c r="EE463">
        <v>9.0751799999999994E-2</v>
      </c>
      <c r="EF463">
        <v>8.6409700000000006E-2</v>
      </c>
      <c r="EG463">
        <v>0.1646427</v>
      </c>
      <c r="EH463">
        <v>0.1773594</v>
      </c>
      <c r="EI463">
        <v>0.29992059999999998</v>
      </c>
      <c r="EJ463">
        <v>0.1726867</v>
      </c>
      <c r="EK463">
        <v>0.17611669999999999</v>
      </c>
      <c r="EL463">
        <v>0.11672829999999999</v>
      </c>
      <c r="EM463">
        <v>0.13811670000000001</v>
      </c>
      <c r="EN463">
        <v>0.1172112</v>
      </c>
      <c r="EO463">
        <v>0.1111337</v>
      </c>
      <c r="EP463">
        <v>0.17294029999999999</v>
      </c>
      <c r="EQ463">
        <v>0.20732120000000001</v>
      </c>
      <c r="ER463">
        <v>0.19008140000000001</v>
      </c>
      <c r="ES463">
        <v>0.1389032</v>
      </c>
      <c r="ET463">
        <v>0.12989439999999999</v>
      </c>
      <c r="EU463">
        <v>36.252870000000001</v>
      </c>
      <c r="EV463">
        <v>35.996169999999999</v>
      </c>
      <c r="EW463">
        <v>36.310339999999997</v>
      </c>
      <c r="EX463">
        <v>35.183909999999997</v>
      </c>
      <c r="EY463">
        <v>36.544060000000002</v>
      </c>
      <c r="EZ463">
        <v>37.191569999999999</v>
      </c>
      <c r="FA463">
        <v>38.176250000000003</v>
      </c>
      <c r="FB463">
        <v>37.854399999999998</v>
      </c>
      <c r="FC463">
        <v>44.103450000000002</v>
      </c>
      <c r="FD463">
        <v>48.49042</v>
      </c>
      <c r="FE463">
        <v>52.71264</v>
      </c>
      <c r="FF463">
        <v>54.19923</v>
      </c>
      <c r="FG463">
        <v>52.409959999999998</v>
      </c>
      <c r="FH463">
        <v>52.252870000000001</v>
      </c>
      <c r="FI463">
        <v>54.394629999999999</v>
      </c>
      <c r="FJ463">
        <v>54.827590000000001</v>
      </c>
      <c r="FK463">
        <v>55.26437</v>
      </c>
      <c r="FL463">
        <v>54.551720000000003</v>
      </c>
      <c r="FM463">
        <v>51.29119</v>
      </c>
      <c r="FN463">
        <v>49.421460000000003</v>
      </c>
      <c r="FO463">
        <v>45.969349999999999</v>
      </c>
      <c r="FP463">
        <v>43.436779999999999</v>
      </c>
      <c r="FQ463">
        <v>42.057470000000002</v>
      </c>
      <c r="FR463">
        <v>41.153260000000003</v>
      </c>
      <c r="FS463">
        <v>0.52347299999999997</v>
      </c>
      <c r="FT463">
        <v>2.0370099999999999E-2</v>
      </c>
      <c r="FU463">
        <v>5.4919999999999997E-2</v>
      </c>
    </row>
    <row r="464" spans="1:177" x14ac:dyDescent="0.2">
      <c r="A464" t="s">
        <v>226</v>
      </c>
      <c r="B464" t="s">
        <v>0</v>
      </c>
      <c r="C464" t="s">
        <v>274</v>
      </c>
      <c r="D464" s="32" t="s">
        <v>247</v>
      </c>
      <c r="E464" t="s">
        <v>219</v>
      </c>
      <c r="F464">
        <v>469</v>
      </c>
      <c r="G464">
        <v>0.34469949999999999</v>
      </c>
      <c r="H464">
        <v>0.17258409999999999</v>
      </c>
      <c r="I464">
        <v>0.2454887</v>
      </c>
      <c r="J464">
        <v>0.36233369999999998</v>
      </c>
      <c r="K464">
        <v>0.38560889999999998</v>
      </c>
      <c r="L464">
        <v>0.39907720000000002</v>
      </c>
      <c r="M464">
        <v>0.54031399999999996</v>
      </c>
      <c r="N464">
        <v>0.48136699999999999</v>
      </c>
      <c r="O464">
        <v>0.44408059999999999</v>
      </c>
      <c r="P464">
        <v>0.3750909</v>
      </c>
      <c r="Q464">
        <v>0.27001599999999998</v>
      </c>
      <c r="R464">
        <v>-0.16839080000000001</v>
      </c>
      <c r="S464">
        <v>-0.1310645</v>
      </c>
      <c r="T464">
        <v>-0.114508</v>
      </c>
      <c r="U464">
        <v>0.36688739999999997</v>
      </c>
      <c r="V464">
        <v>0.55992200000000003</v>
      </c>
      <c r="W464">
        <v>0.61382190000000003</v>
      </c>
      <c r="X464">
        <v>0.76880190000000004</v>
      </c>
      <c r="Y464">
        <v>0.84509959999999995</v>
      </c>
      <c r="Z464">
        <v>0.93314549999999996</v>
      </c>
      <c r="AA464">
        <v>0.87497550000000002</v>
      </c>
      <c r="AB464">
        <v>0.81811210000000001</v>
      </c>
      <c r="AC464">
        <v>0.56521869999999996</v>
      </c>
      <c r="AD464">
        <v>0.53786279999999997</v>
      </c>
      <c r="AE464">
        <v>-0.2405244</v>
      </c>
      <c r="AF464">
        <v>-0.55244199999999999</v>
      </c>
      <c r="AG464">
        <v>-0.30531449999999999</v>
      </c>
      <c r="AH464">
        <v>-0.1057307</v>
      </c>
      <c r="AI464">
        <v>-6.16108E-2</v>
      </c>
      <c r="AJ464">
        <v>-0.1197309</v>
      </c>
      <c r="AK464" s="74">
        <v>-3.6828800000000002E-2</v>
      </c>
      <c r="AL464">
        <v>-0.1771036</v>
      </c>
      <c r="AM464">
        <v>-0.1009781</v>
      </c>
      <c r="AN464">
        <v>-9.3351900000000002E-2</v>
      </c>
      <c r="AO464">
        <v>-2.0295999999999999E-3</v>
      </c>
      <c r="AP464">
        <v>7.0023799999999997E-2</v>
      </c>
      <c r="AQ464">
        <v>0.1346224</v>
      </c>
      <c r="AR464">
        <v>7.5186299999999998E-2</v>
      </c>
      <c r="AS464">
        <v>6.0610900000000002E-2</v>
      </c>
      <c r="AT464">
        <v>-2.70607E-2</v>
      </c>
      <c r="AU464">
        <v>-0.1207786</v>
      </c>
      <c r="AV464">
        <v>-0.11439290000000001</v>
      </c>
      <c r="AW464">
        <v>-0.1203945</v>
      </c>
      <c r="AX464">
        <v>1.6999899999999998E-2</v>
      </c>
      <c r="AY464">
        <v>4.1228399999999998E-2</v>
      </c>
      <c r="AZ464">
        <v>3.8767700000000002E-2</v>
      </c>
      <c r="BA464">
        <v>-0.17845240000000001</v>
      </c>
      <c r="BB464">
        <v>-8.4364599999999998E-2</v>
      </c>
      <c r="BC464">
        <v>-0.1658201</v>
      </c>
      <c r="BD464">
        <v>-0.38883259999999997</v>
      </c>
      <c r="BE464">
        <v>-0.2287999</v>
      </c>
      <c r="BF464">
        <v>-6.1042399999999997E-2</v>
      </c>
      <c r="BG464">
        <v>-2.1537500000000001E-2</v>
      </c>
      <c r="BH464">
        <v>-5.2786800000000002E-2</v>
      </c>
      <c r="BI464">
        <v>2.0052400000000001E-2</v>
      </c>
      <c r="BJ464">
        <v>-8.98095E-2</v>
      </c>
      <c r="BK464">
        <v>-4.7580699999999997E-2</v>
      </c>
      <c r="BL464">
        <v>-4.0576300000000003E-2</v>
      </c>
      <c r="BM464">
        <v>5.4785800000000003E-2</v>
      </c>
      <c r="BN464">
        <v>0.1104339</v>
      </c>
      <c r="BO464">
        <v>0.20636379999999999</v>
      </c>
      <c r="BP464">
        <v>0.12108969999999999</v>
      </c>
      <c r="BQ464">
        <v>0.1000648</v>
      </c>
      <c r="BR464">
        <v>1.9707300000000001E-2</v>
      </c>
      <c r="BS464">
        <v>-6.1809999999999997E-2</v>
      </c>
      <c r="BT464">
        <v>-4.2019500000000001E-2</v>
      </c>
      <c r="BU464">
        <v>-2.2974399999999999E-2</v>
      </c>
      <c r="BV464">
        <v>9.3202599999999997E-2</v>
      </c>
      <c r="BW464">
        <v>0.1077767</v>
      </c>
      <c r="BX464">
        <v>9.9218500000000001E-2</v>
      </c>
      <c r="BY464">
        <v>-8.6249500000000007E-2</v>
      </c>
      <c r="BZ464">
        <v>-1.69938E-2</v>
      </c>
      <c r="CA464">
        <v>-0.1140801</v>
      </c>
      <c r="CB464">
        <v>-0.27551720000000002</v>
      </c>
      <c r="CC464">
        <v>-0.17580609999999999</v>
      </c>
      <c r="CD464" s="74">
        <v>-3.0091400000000001E-2</v>
      </c>
      <c r="CE464">
        <v>6.2170999999999997E-3</v>
      </c>
      <c r="CF464">
        <v>-6.4216000000000004E-3</v>
      </c>
      <c r="CG464">
        <v>5.9448099999999997E-2</v>
      </c>
      <c r="CH464">
        <v>-2.9349799999999999E-2</v>
      </c>
      <c r="CI464">
        <v>-1.0597799999999999E-2</v>
      </c>
      <c r="CJ464">
        <v>-4.0241000000000001E-3</v>
      </c>
      <c r="CK464">
        <v>9.4135999999999997E-2</v>
      </c>
      <c r="CL464">
        <v>0.13842170000000001</v>
      </c>
      <c r="CM464" s="74">
        <v>0.25605169999999999</v>
      </c>
      <c r="CN464">
        <v>0.1528824</v>
      </c>
      <c r="CO464">
        <v>0.12739039999999999</v>
      </c>
      <c r="CP464">
        <v>5.2098699999999998E-2</v>
      </c>
      <c r="CQ464">
        <v>-2.09686E-2</v>
      </c>
      <c r="CR464">
        <v>8.1060000000000004E-3</v>
      </c>
      <c r="CS464">
        <v>4.4498500000000003E-2</v>
      </c>
      <c r="CT464">
        <v>0.14598030000000001</v>
      </c>
      <c r="CU464">
        <v>0.1538679</v>
      </c>
      <c r="CV464">
        <v>0.1410865</v>
      </c>
      <c r="CW464">
        <v>-2.239E-2</v>
      </c>
      <c r="CX464">
        <v>2.9667099999999998E-2</v>
      </c>
      <c r="CY464">
        <v>-6.2340100000000002E-2</v>
      </c>
      <c r="CZ464">
        <v>-0.16220190000000001</v>
      </c>
      <c r="DA464">
        <v>-0.1228124</v>
      </c>
      <c r="DB464">
        <v>8.5959999999999997E-4</v>
      </c>
      <c r="DC464">
        <v>3.3971700000000001E-2</v>
      </c>
      <c r="DD464">
        <v>3.9943600000000003E-2</v>
      </c>
      <c r="DE464">
        <v>9.8843899999999998E-2</v>
      </c>
      <c r="DF464">
        <v>3.11098E-2</v>
      </c>
      <c r="DG464">
        <v>2.6385100000000002E-2</v>
      </c>
      <c r="DH464">
        <v>3.2528099999999997E-2</v>
      </c>
      <c r="DI464">
        <v>0.1334861</v>
      </c>
      <c r="DJ464">
        <v>0.16640959999999999</v>
      </c>
      <c r="DK464">
        <v>0.3057396</v>
      </c>
      <c r="DL464">
        <v>0.18467500000000001</v>
      </c>
      <c r="DM464">
        <v>0.1547161</v>
      </c>
      <c r="DN464">
        <v>8.4489999999999996E-2</v>
      </c>
      <c r="DO464">
        <v>1.9872799999999999E-2</v>
      </c>
      <c r="DP464">
        <v>5.8231600000000001E-2</v>
      </c>
      <c r="DQ464">
        <v>0.1119714</v>
      </c>
      <c r="DR464">
        <v>0.19875809999999999</v>
      </c>
      <c r="DS464">
        <v>0.199959</v>
      </c>
      <c r="DT464">
        <v>0.18295449999999999</v>
      </c>
      <c r="DU464">
        <v>4.1469499999999999E-2</v>
      </c>
      <c r="DV464">
        <v>7.6327900000000004E-2</v>
      </c>
      <c r="DW464">
        <v>1.2364200000000001E-2</v>
      </c>
      <c r="DX464" s="74">
        <v>1.4074999999999999E-3</v>
      </c>
      <c r="DY464">
        <v>-4.62978E-2</v>
      </c>
      <c r="DZ464">
        <v>4.5547900000000002E-2</v>
      </c>
      <c r="EA464">
        <v>7.4045E-2</v>
      </c>
      <c r="EB464">
        <v>0.1068876</v>
      </c>
      <c r="EC464">
        <v>0.15572510000000001</v>
      </c>
      <c r="ED464">
        <v>0.11840390000000001</v>
      </c>
      <c r="EE464">
        <v>7.9782500000000006E-2</v>
      </c>
      <c r="EF464">
        <v>8.5303699999999996E-2</v>
      </c>
      <c r="EG464">
        <v>0.19030150000000001</v>
      </c>
      <c r="EH464">
        <v>0.20681959999999999</v>
      </c>
      <c r="EI464">
        <v>0.37748100000000001</v>
      </c>
      <c r="EJ464">
        <v>0.23057839999999999</v>
      </c>
      <c r="EK464">
        <v>0.19416990000000001</v>
      </c>
      <c r="EL464">
        <v>0.13125809999999999</v>
      </c>
      <c r="EM464">
        <v>7.8841300000000003E-2</v>
      </c>
      <c r="EN464">
        <v>0.130605</v>
      </c>
      <c r="EO464">
        <v>0.20939150000000001</v>
      </c>
      <c r="EP464">
        <v>0.2749607</v>
      </c>
      <c r="EQ464">
        <v>0.2665073</v>
      </c>
      <c r="ER464">
        <v>0.24340529999999999</v>
      </c>
      <c r="ES464">
        <v>0.1336724</v>
      </c>
      <c r="ET464">
        <v>0.14369879999999999</v>
      </c>
      <c r="EU464">
        <v>61.525750000000002</v>
      </c>
      <c r="EV464">
        <v>59.83905</v>
      </c>
      <c r="EW464">
        <v>59.66095</v>
      </c>
      <c r="EX464">
        <v>59.628749999999997</v>
      </c>
      <c r="EY464">
        <v>60.800429999999999</v>
      </c>
      <c r="EZ464">
        <v>60.459229999999998</v>
      </c>
      <c r="FA464">
        <v>62.424889999999998</v>
      </c>
      <c r="FB464">
        <v>60</v>
      </c>
      <c r="FC464">
        <v>56.912019999999998</v>
      </c>
      <c r="FD464">
        <v>56.56223</v>
      </c>
      <c r="FE464">
        <v>57.412019999999998</v>
      </c>
      <c r="FF464">
        <v>58.912019999999998</v>
      </c>
      <c r="FG464">
        <v>60.53434</v>
      </c>
      <c r="FH464">
        <v>61.206009999999999</v>
      </c>
      <c r="FI464">
        <v>61</v>
      </c>
      <c r="FJ464">
        <v>58.476390000000002</v>
      </c>
      <c r="FK464">
        <v>57.289700000000003</v>
      </c>
      <c r="FL464">
        <v>56.11374</v>
      </c>
      <c r="FM464">
        <v>55.772530000000003</v>
      </c>
      <c r="FN464">
        <v>55.901290000000003</v>
      </c>
      <c r="FO464">
        <v>56.124459999999999</v>
      </c>
      <c r="FP464">
        <v>56.298279999999998</v>
      </c>
      <c r="FQ464">
        <v>55.976390000000002</v>
      </c>
      <c r="FR464">
        <v>56.46566</v>
      </c>
      <c r="FS464">
        <v>0.9552872</v>
      </c>
      <c r="FT464">
        <v>3.7173400000000002E-2</v>
      </c>
      <c r="FU464">
        <v>0.1002237</v>
      </c>
    </row>
    <row r="465" spans="1:177" x14ac:dyDescent="0.2">
      <c r="A465" t="s">
        <v>226</v>
      </c>
      <c r="B465" t="s">
        <v>0</v>
      </c>
      <c r="C465" t="s">
        <v>274</v>
      </c>
      <c r="D465" s="32" t="s">
        <v>247</v>
      </c>
      <c r="E465" t="s">
        <v>220</v>
      </c>
      <c r="F465">
        <v>209</v>
      </c>
      <c r="G465">
        <v>0.23643649999999999</v>
      </c>
      <c r="H465">
        <v>0.18782570000000001</v>
      </c>
      <c r="I465">
        <v>0.1773528</v>
      </c>
      <c r="J465">
        <v>0.15622269999999999</v>
      </c>
      <c r="K465">
        <v>0.18031759999999999</v>
      </c>
      <c r="L465">
        <v>0.1255462</v>
      </c>
      <c r="M465">
        <v>0.27420149999999999</v>
      </c>
      <c r="N465">
        <v>0.30985970000000002</v>
      </c>
      <c r="O465">
        <v>0.16841490000000001</v>
      </c>
      <c r="P465">
        <v>0.1336572</v>
      </c>
      <c r="Q465">
        <v>1.60679E-2</v>
      </c>
      <c r="R465">
        <v>-0.22286410000000001</v>
      </c>
      <c r="S465">
        <v>-0.16723289999999999</v>
      </c>
      <c r="T465">
        <v>-5.8030999999999999E-2</v>
      </c>
      <c r="U465">
        <v>0.13445660000000001</v>
      </c>
      <c r="V465">
        <v>0.22350329999999999</v>
      </c>
      <c r="W465">
        <v>0.1773825</v>
      </c>
      <c r="X465">
        <v>0.33940429999999999</v>
      </c>
      <c r="Y465">
        <v>0.43583480000000002</v>
      </c>
      <c r="Z465">
        <v>0.42268810000000001</v>
      </c>
      <c r="AA465">
        <v>0.36563990000000002</v>
      </c>
      <c r="AB465">
        <v>0.33599859999999998</v>
      </c>
      <c r="AC465">
        <v>0.1433046</v>
      </c>
      <c r="AD465">
        <v>0.190968</v>
      </c>
      <c r="AE465">
        <v>-3.7270900000000003E-2</v>
      </c>
      <c r="AF465">
        <v>-8.7690199999999996E-2</v>
      </c>
      <c r="AG465">
        <v>-7.7902700000000005E-2</v>
      </c>
      <c r="AH465">
        <v>-5.9093199999999999E-2</v>
      </c>
      <c r="AI465">
        <v>-1.11345E-2</v>
      </c>
      <c r="AJ465">
        <v>-8.1493099999999999E-2</v>
      </c>
      <c r="AK465">
        <v>-1.34257E-2</v>
      </c>
      <c r="AL465">
        <v>-1.0877599999999999E-2</v>
      </c>
      <c r="AM465">
        <v>-7.9110399999999997E-2</v>
      </c>
      <c r="AN465">
        <v>-6.1009800000000003E-2</v>
      </c>
      <c r="AO465">
        <v>-3.1541E-2</v>
      </c>
      <c r="AP465">
        <v>-4.5858599999999999E-2</v>
      </c>
      <c r="AQ465">
        <v>-2.7306199999999999E-2</v>
      </c>
      <c r="AR465">
        <v>-6.5424999999999997E-3</v>
      </c>
      <c r="AS465">
        <v>-4.1123E-2</v>
      </c>
      <c r="AT465">
        <v>-5.4242400000000003E-2</v>
      </c>
      <c r="AU465">
        <v>-0.1470738</v>
      </c>
      <c r="AV465">
        <v>-8.3277000000000004E-2</v>
      </c>
      <c r="AW465">
        <v>-6.1411800000000002E-2</v>
      </c>
      <c r="AX465">
        <v>-4.59204E-2</v>
      </c>
      <c r="AY465">
        <v>-2.3518899999999999E-2</v>
      </c>
      <c r="AZ465">
        <v>-2.7126999999999998E-2</v>
      </c>
      <c r="BA465">
        <v>-0.2530522</v>
      </c>
      <c r="BB465">
        <v>-0.12894739999999999</v>
      </c>
      <c r="BC465">
        <v>-1.4367700000000001E-2</v>
      </c>
      <c r="BD465">
        <v>-5.64845E-2</v>
      </c>
      <c r="BE465">
        <v>-5.0848600000000001E-2</v>
      </c>
      <c r="BF465">
        <v>-3.7210300000000002E-2</v>
      </c>
      <c r="BG465">
        <v>8.2083E-3</v>
      </c>
      <c r="BH465">
        <v>-5.6461900000000002E-2</v>
      </c>
      <c r="BI465">
        <v>3.4636100000000003E-2</v>
      </c>
      <c r="BJ465">
        <v>3.9516099999999998E-2</v>
      </c>
      <c r="BK465">
        <v>-5.40063E-2</v>
      </c>
      <c r="BL465">
        <v>-3.6518099999999998E-2</v>
      </c>
      <c r="BM465">
        <v>-1.1903199999999999E-2</v>
      </c>
      <c r="BN465">
        <v>-2.2941400000000001E-2</v>
      </c>
      <c r="BO465">
        <v>3.7239E-3</v>
      </c>
      <c r="BP465">
        <v>1.67209E-2</v>
      </c>
      <c r="BQ465">
        <v>-2.49658E-2</v>
      </c>
      <c r="BR465">
        <v>-2.71132E-2</v>
      </c>
      <c r="BS465">
        <v>-0.1228921</v>
      </c>
      <c r="BT465">
        <v>-4.2555000000000003E-2</v>
      </c>
      <c r="BU465">
        <v>6.6461000000000003E-3</v>
      </c>
      <c r="BV465">
        <v>1.3027199999999999E-2</v>
      </c>
      <c r="BW465">
        <v>8.1764999999999997E-3</v>
      </c>
      <c r="BX465">
        <v>3.2222000000000002E-3</v>
      </c>
      <c r="BY465">
        <v>-0.17623259999999999</v>
      </c>
      <c r="BZ465">
        <v>-7.8262300000000007E-2</v>
      </c>
      <c r="CA465">
        <v>1.495E-3</v>
      </c>
      <c r="CB465">
        <v>-3.48715E-2</v>
      </c>
      <c r="CC465">
        <v>-3.2111099999999997E-2</v>
      </c>
      <c r="CD465">
        <v>-2.2054299999999999E-2</v>
      </c>
      <c r="CE465">
        <v>2.1604999999999999E-2</v>
      </c>
      <c r="CF465">
        <v>-3.9125399999999998E-2</v>
      </c>
      <c r="CG465">
        <v>6.7923600000000001E-2</v>
      </c>
      <c r="CH465">
        <v>7.4418600000000001E-2</v>
      </c>
      <c r="CI465">
        <v>-3.6619199999999998E-2</v>
      </c>
      <c r="CJ465">
        <v>-1.9555099999999999E-2</v>
      </c>
      <c r="CK465">
        <v>1.6979E-3</v>
      </c>
      <c r="CL465">
        <v>-7.0689999999999998E-3</v>
      </c>
      <c r="CM465">
        <v>2.52153E-2</v>
      </c>
      <c r="CN465">
        <v>3.2833000000000001E-2</v>
      </c>
      <c r="CO465">
        <v>-1.37754E-2</v>
      </c>
      <c r="CP465">
        <v>-8.3236000000000004E-3</v>
      </c>
      <c r="CQ465">
        <v>-0.1061439</v>
      </c>
      <c r="CR465">
        <v>-1.43511E-2</v>
      </c>
      <c r="CS465">
        <v>5.3782799999999999E-2</v>
      </c>
      <c r="CT465">
        <v>5.3854100000000002E-2</v>
      </c>
      <c r="CU465">
        <v>3.0128599999999998E-2</v>
      </c>
      <c r="CV465">
        <v>2.42419E-2</v>
      </c>
      <c r="CW465">
        <v>-0.1230276</v>
      </c>
      <c r="CX465">
        <v>-4.3157899999999999E-2</v>
      </c>
      <c r="CY465">
        <v>1.73577E-2</v>
      </c>
      <c r="CZ465">
        <v>-1.32584E-2</v>
      </c>
      <c r="DA465">
        <v>-1.33735E-2</v>
      </c>
      <c r="DB465">
        <v>-6.8982999999999996E-3</v>
      </c>
      <c r="DC465">
        <v>3.50018E-2</v>
      </c>
      <c r="DD465">
        <v>-2.17889E-2</v>
      </c>
      <c r="DE465">
        <v>0.101211</v>
      </c>
      <c r="DF465">
        <v>0.10932119999999999</v>
      </c>
      <c r="DG465">
        <v>-1.9232099999999999E-2</v>
      </c>
      <c r="DH465">
        <v>-2.5921999999999998E-3</v>
      </c>
      <c r="DI465">
        <v>1.5298900000000001E-2</v>
      </c>
      <c r="DJ465">
        <v>8.8033E-3</v>
      </c>
      <c r="DK465">
        <v>4.6706699999999997E-2</v>
      </c>
      <c r="DL465">
        <v>4.8945200000000001E-2</v>
      </c>
      <c r="DM465">
        <v>-2.5850000000000001E-3</v>
      </c>
      <c r="DN465">
        <v>1.0466E-2</v>
      </c>
      <c r="DO465">
        <v>-8.9395699999999995E-2</v>
      </c>
      <c r="DP465">
        <v>1.38528E-2</v>
      </c>
      <c r="DQ465">
        <v>0.1009195</v>
      </c>
      <c r="DR465">
        <v>9.4681000000000001E-2</v>
      </c>
      <c r="DS465">
        <v>5.2080700000000001E-2</v>
      </c>
      <c r="DT465">
        <v>4.5261700000000002E-2</v>
      </c>
      <c r="DU465">
        <v>-6.9822700000000001E-2</v>
      </c>
      <c r="DV465">
        <v>-8.0534999999999999E-3</v>
      </c>
      <c r="DW465">
        <v>4.0260999999999998E-2</v>
      </c>
      <c r="DX465">
        <v>1.7947299999999999E-2</v>
      </c>
      <c r="DY465">
        <v>1.3680599999999999E-2</v>
      </c>
      <c r="DZ465">
        <v>1.4984600000000001E-2</v>
      </c>
      <c r="EA465">
        <v>5.43446E-2</v>
      </c>
      <c r="EB465">
        <v>3.2423E-3</v>
      </c>
      <c r="EC465">
        <v>0.14927280000000001</v>
      </c>
      <c r="ED465">
        <v>0.15971489999999999</v>
      </c>
      <c r="EE465">
        <v>5.8719999999999996E-3</v>
      </c>
      <c r="EF465">
        <v>2.1899600000000002E-2</v>
      </c>
      <c r="EG465">
        <v>3.4936700000000001E-2</v>
      </c>
      <c r="EH465">
        <v>3.1720499999999999E-2</v>
      </c>
      <c r="EI465">
        <v>7.7736799999999995E-2</v>
      </c>
      <c r="EJ465">
        <v>7.2208599999999998E-2</v>
      </c>
      <c r="EK465">
        <v>1.3572300000000001E-2</v>
      </c>
      <c r="EL465">
        <v>3.7595099999999999E-2</v>
      </c>
      <c r="EM465">
        <v>-6.5213999999999994E-2</v>
      </c>
      <c r="EN465">
        <v>5.4574900000000003E-2</v>
      </c>
      <c r="EO465">
        <v>0.1689774</v>
      </c>
      <c r="EP465">
        <v>0.1536286</v>
      </c>
      <c r="EQ465">
        <v>8.3776100000000006E-2</v>
      </c>
      <c r="ER465">
        <v>7.5610899999999995E-2</v>
      </c>
      <c r="ES465">
        <v>6.9969000000000003E-3</v>
      </c>
      <c r="ET465">
        <v>4.2631599999999999E-2</v>
      </c>
      <c r="EU465">
        <v>62.985370000000003</v>
      </c>
      <c r="EV465">
        <v>61.082929999999998</v>
      </c>
      <c r="EW465">
        <v>60.848779999999998</v>
      </c>
      <c r="EX465">
        <v>60.663409999999999</v>
      </c>
      <c r="EY465">
        <v>61.634149999999998</v>
      </c>
      <c r="EZ465">
        <v>61.23903</v>
      </c>
      <c r="FA465">
        <v>64.160970000000006</v>
      </c>
      <c r="FB465">
        <v>59.77073</v>
      </c>
      <c r="FC465">
        <v>57.970730000000003</v>
      </c>
      <c r="FD465">
        <v>58.395119999999999</v>
      </c>
      <c r="FE465">
        <v>58.819510000000001</v>
      </c>
      <c r="FF465">
        <v>60.907319999999999</v>
      </c>
      <c r="FG465">
        <v>62.443899999999999</v>
      </c>
      <c r="FH465">
        <v>62.78049</v>
      </c>
      <c r="FI465">
        <v>62.287799999999997</v>
      </c>
      <c r="FJ465">
        <v>59.673169999999999</v>
      </c>
      <c r="FK465">
        <v>58.331710000000001</v>
      </c>
      <c r="FL465">
        <v>57.834139999999998</v>
      </c>
      <c r="FM465">
        <v>57.20975</v>
      </c>
      <c r="FN465">
        <v>57.341459999999998</v>
      </c>
      <c r="FO465">
        <v>57.819510000000001</v>
      </c>
      <c r="FP465">
        <v>58.117069999999998</v>
      </c>
      <c r="FQ465">
        <v>57.570729999999998</v>
      </c>
      <c r="FR465">
        <v>58.2</v>
      </c>
      <c r="FS465">
        <v>0.42570370000000002</v>
      </c>
      <c r="FT465">
        <v>1.65655E-2</v>
      </c>
      <c r="FU465">
        <v>4.4662599999999997E-2</v>
      </c>
    </row>
    <row r="466" spans="1:177" x14ac:dyDescent="0.2">
      <c r="A466" t="s">
        <v>226</v>
      </c>
      <c r="B466" t="s">
        <v>0</v>
      </c>
      <c r="C466" t="s">
        <v>274</v>
      </c>
      <c r="D466" s="32" t="s">
        <v>247</v>
      </c>
      <c r="E466" t="s">
        <v>221</v>
      </c>
      <c r="F466">
        <v>260</v>
      </c>
      <c r="G466">
        <v>0.1178598</v>
      </c>
      <c r="H466">
        <v>2.5589999999999999E-4</v>
      </c>
      <c r="I466">
        <v>7.7947799999999998E-2</v>
      </c>
      <c r="J466">
        <v>0.20626340000000001</v>
      </c>
      <c r="K466">
        <v>0.20930869999999999</v>
      </c>
      <c r="L466">
        <v>0.26775080000000001</v>
      </c>
      <c r="M466">
        <v>0.27338400000000002</v>
      </c>
      <c r="N466">
        <v>0.1869625</v>
      </c>
      <c r="O466">
        <v>0.26887800000000001</v>
      </c>
      <c r="P466">
        <v>0.238538</v>
      </c>
      <c r="Q466">
        <v>0.2451168</v>
      </c>
      <c r="R466">
        <v>4.1052100000000001E-2</v>
      </c>
      <c r="S466">
        <v>1.6973700000000001E-2</v>
      </c>
      <c r="T466">
        <v>-6.4766299999999999E-2</v>
      </c>
      <c r="U466">
        <v>0.2198513</v>
      </c>
      <c r="V466">
        <v>0.3316152</v>
      </c>
      <c r="W466">
        <v>0.42015390000000002</v>
      </c>
      <c r="X466">
        <v>0.42535529999999999</v>
      </c>
      <c r="Y466">
        <v>0.41321780000000002</v>
      </c>
      <c r="Z466">
        <v>0.50750890000000004</v>
      </c>
      <c r="AA466">
        <v>0.50182340000000003</v>
      </c>
      <c r="AB466">
        <v>0.4757284</v>
      </c>
      <c r="AC466">
        <v>0.40367120000000001</v>
      </c>
      <c r="AD466">
        <v>0.33804909999999999</v>
      </c>
      <c r="AE466">
        <v>-0.21560119999999999</v>
      </c>
      <c r="AF466">
        <v>-0.47244019999999998</v>
      </c>
      <c r="AG466">
        <v>-0.24514050000000001</v>
      </c>
      <c r="AH466">
        <v>-7.1094500000000005E-2</v>
      </c>
      <c r="AI466">
        <v>-6.7243399999999995E-2</v>
      </c>
      <c r="AJ466">
        <v>-6.9274199999999994E-2</v>
      </c>
      <c r="AK466">
        <v>-5.5122299999999999E-2</v>
      </c>
      <c r="AL466">
        <v>-0.1944864</v>
      </c>
      <c r="AM466">
        <v>-5.3454399999999999E-2</v>
      </c>
      <c r="AN466">
        <v>-6.1427500000000003E-2</v>
      </c>
      <c r="AO466">
        <v>3.5802E-3</v>
      </c>
      <c r="AP466">
        <v>8.8330400000000003E-2</v>
      </c>
      <c r="AQ466">
        <v>0.1207749</v>
      </c>
      <c r="AR466">
        <v>4.7522000000000002E-2</v>
      </c>
      <c r="AS466">
        <v>7.7099399999999998E-2</v>
      </c>
      <c r="AT466">
        <v>-7.1065E-3</v>
      </c>
      <c r="AU466">
        <v>-1.9789999999999999E-3</v>
      </c>
      <c r="AV466">
        <v>-8.2425999999999999E-2</v>
      </c>
      <c r="AW466">
        <v>-0.1242513</v>
      </c>
      <c r="AX466">
        <v>2.5696999999999998E-3</v>
      </c>
      <c r="AY466">
        <v>2.20641E-2</v>
      </c>
      <c r="AZ466">
        <v>2.81579E-2</v>
      </c>
      <c r="BA466">
        <v>2.4059899999999999E-2</v>
      </c>
      <c r="BB466">
        <v>-3.8029000000000001E-3</v>
      </c>
      <c r="BC466">
        <v>-0.15124760000000001</v>
      </c>
      <c r="BD466">
        <v>-0.32664939999999998</v>
      </c>
      <c r="BE466">
        <v>-0.17970259999999999</v>
      </c>
      <c r="BF466">
        <v>-3.3795699999999998E-2</v>
      </c>
      <c r="BG466">
        <v>-3.4093199999999997E-2</v>
      </c>
      <c r="BH466">
        <v>-1.22229E-2</v>
      </c>
      <c r="BI466">
        <v>-2.3158600000000001E-2</v>
      </c>
      <c r="BJ466">
        <v>-0.1318646</v>
      </c>
      <c r="BK466">
        <v>-1.0542299999999999E-2</v>
      </c>
      <c r="BL466">
        <v>-1.7457799999999999E-2</v>
      </c>
      <c r="BM466">
        <v>5.1726399999999999E-2</v>
      </c>
      <c r="BN466">
        <v>0.1152415</v>
      </c>
      <c r="BO466">
        <v>0.17472950000000001</v>
      </c>
      <c r="BP466">
        <v>8.5091600000000003E-2</v>
      </c>
      <c r="BQ466">
        <v>0.1069568</v>
      </c>
      <c r="BR466">
        <v>2.9877299999999999E-2</v>
      </c>
      <c r="BS466">
        <v>3.9882099999999997E-2</v>
      </c>
      <c r="BT466">
        <v>-2.3048099999999998E-2</v>
      </c>
      <c r="BU466">
        <v>-5.4334399999999998E-2</v>
      </c>
      <c r="BV466">
        <v>5.3494199999999999E-2</v>
      </c>
      <c r="BW466">
        <v>7.7504699999999996E-2</v>
      </c>
      <c r="BX466">
        <v>7.6646300000000001E-2</v>
      </c>
      <c r="BY466">
        <v>5.8464099999999998E-2</v>
      </c>
      <c r="BZ466">
        <v>3.6139699999999997E-2</v>
      </c>
      <c r="CA466">
        <v>-0.10667649999999999</v>
      </c>
      <c r="CB466">
        <v>-0.22567519999999999</v>
      </c>
      <c r="CC466">
        <v>-0.13438050000000001</v>
      </c>
      <c r="CD466">
        <v>-7.9626000000000002E-3</v>
      </c>
      <c r="CE466">
        <v>-1.1133499999999999E-2</v>
      </c>
      <c r="CF466">
        <v>2.7290600000000002E-2</v>
      </c>
      <c r="CG466">
        <v>-1.0206E-3</v>
      </c>
      <c r="CH466">
        <v>-8.8493000000000002E-2</v>
      </c>
      <c r="CI466">
        <v>1.9178400000000002E-2</v>
      </c>
      <c r="CJ466">
        <v>1.2995400000000001E-2</v>
      </c>
      <c r="CK466">
        <v>8.5072400000000006E-2</v>
      </c>
      <c r="CL466">
        <v>0.13388</v>
      </c>
      <c r="CM466">
        <v>0.21209829999999999</v>
      </c>
      <c r="CN466">
        <v>0.11111219999999999</v>
      </c>
      <c r="CO466">
        <v>0.127636</v>
      </c>
      <c r="CP466">
        <v>5.5492199999999998E-2</v>
      </c>
      <c r="CQ466">
        <v>6.8875000000000006E-2</v>
      </c>
      <c r="CR466">
        <v>1.8076700000000001E-2</v>
      </c>
      <c r="CS466">
        <v>-5.9100999999999997E-3</v>
      </c>
      <c r="CT466">
        <v>8.8764399999999993E-2</v>
      </c>
      <c r="CU466">
        <v>0.1159027</v>
      </c>
      <c r="CV466">
        <v>0.1102291</v>
      </c>
      <c r="CW466">
        <v>8.2292299999999999E-2</v>
      </c>
      <c r="CX466">
        <v>6.3803899999999997E-2</v>
      </c>
      <c r="CY466">
        <v>-6.2105500000000001E-2</v>
      </c>
      <c r="CZ466">
        <v>-0.1247009</v>
      </c>
      <c r="DA466">
        <v>-8.9058399999999996E-2</v>
      </c>
      <c r="DB466">
        <v>1.7870400000000002E-2</v>
      </c>
      <c r="DC466">
        <v>1.18263E-2</v>
      </c>
      <c r="DD466">
        <v>6.6804199999999994E-2</v>
      </c>
      <c r="DE466">
        <v>2.1117400000000001E-2</v>
      </c>
      <c r="DF466">
        <v>-4.5121399999999999E-2</v>
      </c>
      <c r="DG466">
        <v>4.8899100000000001E-2</v>
      </c>
      <c r="DH466">
        <v>4.34487E-2</v>
      </c>
      <c r="DI466">
        <v>0.1184183</v>
      </c>
      <c r="DJ466">
        <v>0.1525186</v>
      </c>
      <c r="DK466">
        <v>0.2494671</v>
      </c>
      <c r="DL466">
        <v>0.1371328</v>
      </c>
      <c r="DM466">
        <v>0.14831510000000001</v>
      </c>
      <c r="DN466">
        <v>8.1107100000000001E-2</v>
      </c>
      <c r="DO466">
        <v>9.7867800000000005E-2</v>
      </c>
      <c r="DP466">
        <v>5.92016E-2</v>
      </c>
      <c r="DQ466">
        <v>4.2514099999999999E-2</v>
      </c>
      <c r="DR466">
        <v>0.12403459999999999</v>
      </c>
      <c r="DS466">
        <v>0.15430070000000001</v>
      </c>
      <c r="DT466">
        <v>0.143812</v>
      </c>
      <c r="DU466">
        <v>0.10612050000000001</v>
      </c>
      <c r="DV466">
        <v>9.1468099999999997E-2</v>
      </c>
      <c r="DW466">
        <v>2.2480999999999998E-3</v>
      </c>
      <c r="DX466">
        <v>2.1089900000000002E-2</v>
      </c>
      <c r="DY466">
        <v>-2.3620499999999999E-2</v>
      </c>
      <c r="DZ466">
        <v>5.5169200000000002E-2</v>
      </c>
      <c r="EA466">
        <v>4.4976500000000003E-2</v>
      </c>
      <c r="EB466">
        <v>0.1238554</v>
      </c>
      <c r="EC466">
        <v>5.3081099999999999E-2</v>
      </c>
      <c r="ED466">
        <v>1.7500399999999999E-2</v>
      </c>
      <c r="EE466">
        <v>9.1811199999999996E-2</v>
      </c>
      <c r="EF466">
        <v>8.7418399999999993E-2</v>
      </c>
      <c r="EG466">
        <v>0.16656460000000001</v>
      </c>
      <c r="EH466">
        <v>0.1794298</v>
      </c>
      <c r="EI466">
        <v>0.30342160000000001</v>
      </c>
      <c r="EJ466">
        <v>0.17470250000000001</v>
      </c>
      <c r="EK466">
        <v>0.17817259999999999</v>
      </c>
      <c r="EL466">
        <v>0.1180909</v>
      </c>
      <c r="EM466">
        <v>0.13972889999999999</v>
      </c>
      <c r="EN466">
        <v>0.1185794</v>
      </c>
      <c r="EO466">
        <v>0.112431</v>
      </c>
      <c r="EP466">
        <v>0.17495910000000001</v>
      </c>
      <c r="EQ466">
        <v>0.20974119999999999</v>
      </c>
      <c r="ER466">
        <v>0.19230030000000001</v>
      </c>
      <c r="ES466">
        <v>0.1405247</v>
      </c>
      <c r="ET466">
        <v>0.13141069999999999</v>
      </c>
      <c r="EU466">
        <v>60.379309999999997</v>
      </c>
      <c r="EV466">
        <v>58.862070000000003</v>
      </c>
      <c r="EW466">
        <v>58.727969999999999</v>
      </c>
      <c r="EX466">
        <v>58.816090000000003</v>
      </c>
      <c r="EY466">
        <v>60.145600000000002</v>
      </c>
      <c r="EZ466">
        <v>59.846739999999997</v>
      </c>
      <c r="FA466">
        <v>61.061300000000003</v>
      </c>
      <c r="FB466">
        <v>60.180079999999997</v>
      </c>
      <c r="FC466">
        <v>56.080460000000002</v>
      </c>
      <c r="FD466">
        <v>55.122599999999998</v>
      </c>
      <c r="FE466">
        <v>56.306510000000003</v>
      </c>
      <c r="FF466">
        <v>57.344830000000002</v>
      </c>
      <c r="FG466">
        <v>59.034480000000002</v>
      </c>
      <c r="FH466">
        <v>59.969349999999999</v>
      </c>
      <c r="FI466">
        <v>59.988509999999998</v>
      </c>
      <c r="FJ466">
        <v>57.5364</v>
      </c>
      <c r="FK466">
        <v>56.471260000000001</v>
      </c>
      <c r="FL466">
        <v>54.762450000000001</v>
      </c>
      <c r="FM466">
        <v>54.643680000000003</v>
      </c>
      <c r="FN466">
        <v>54.770110000000003</v>
      </c>
      <c r="FO466">
        <v>54.793100000000003</v>
      </c>
      <c r="FP466">
        <v>54.869729999999997</v>
      </c>
      <c r="FQ466">
        <v>54.724139999999998</v>
      </c>
      <c r="FR466">
        <v>55.103450000000002</v>
      </c>
      <c r="FS466">
        <v>0.52958349999999998</v>
      </c>
      <c r="FT466">
        <v>2.0607899999999998E-2</v>
      </c>
      <c r="FU466">
        <v>5.5561100000000002E-2</v>
      </c>
    </row>
    <row r="467" spans="1:177" x14ac:dyDescent="0.2">
      <c r="A467" t="s">
        <v>226</v>
      </c>
      <c r="B467" t="s">
        <v>0</v>
      </c>
      <c r="C467" t="s">
        <v>274</v>
      </c>
      <c r="D467" s="32" t="s">
        <v>248</v>
      </c>
      <c r="E467" t="s">
        <v>219</v>
      </c>
      <c r="F467">
        <v>433</v>
      </c>
      <c r="G467">
        <v>0.59306239999999999</v>
      </c>
      <c r="H467">
        <v>0.48139199999999999</v>
      </c>
      <c r="I467">
        <v>0.45011010000000001</v>
      </c>
      <c r="J467">
        <v>0.41054849999999998</v>
      </c>
      <c r="K467">
        <v>0.41427009999999997</v>
      </c>
      <c r="L467">
        <v>0.389069</v>
      </c>
      <c r="M467">
        <v>0.35840640000000001</v>
      </c>
      <c r="N467">
        <v>0.1762505</v>
      </c>
      <c r="O467">
        <v>-0.24501410000000001</v>
      </c>
      <c r="P467">
        <v>-0.58773280000000006</v>
      </c>
      <c r="Q467">
        <v>-0.68561939999999999</v>
      </c>
      <c r="R467">
        <v>-0.66335770000000005</v>
      </c>
      <c r="S467">
        <v>-0.4348359</v>
      </c>
      <c r="T467">
        <v>-0.24610389999999999</v>
      </c>
      <c r="U467">
        <v>-3.4824000000000001E-2</v>
      </c>
      <c r="V467">
        <v>0.24363850000000001</v>
      </c>
      <c r="W467">
        <v>0.65724470000000002</v>
      </c>
      <c r="X467">
        <v>1.084524</v>
      </c>
      <c r="Y467">
        <v>1.3499939999999999</v>
      </c>
      <c r="Z467">
        <v>1.435829</v>
      </c>
      <c r="AA467">
        <v>1.301671</v>
      </c>
      <c r="AB467">
        <v>1.20536</v>
      </c>
      <c r="AC467">
        <v>1.1426069999999999</v>
      </c>
      <c r="AD467">
        <v>1.023466</v>
      </c>
      <c r="AE467">
        <v>-0.1191889</v>
      </c>
      <c r="AF467">
        <v>-0.137432</v>
      </c>
      <c r="AG467">
        <v>-0.11261350000000001</v>
      </c>
      <c r="AH467">
        <v>-8.5863900000000007E-2</v>
      </c>
      <c r="AI467">
        <v>-5.2415799999999999E-2</v>
      </c>
      <c r="AJ467">
        <v>-8.2110699999999995E-2</v>
      </c>
      <c r="AK467">
        <v>-7.2333599999999998E-2</v>
      </c>
      <c r="AL467">
        <v>-9.5531000000000005E-2</v>
      </c>
      <c r="AM467">
        <v>-0.1517664</v>
      </c>
      <c r="AN467">
        <v>-0.1781316</v>
      </c>
      <c r="AO467">
        <v>-0.1403527</v>
      </c>
      <c r="AP467">
        <v>-0.14243339999999999</v>
      </c>
      <c r="AQ467">
        <v>-0.1192373</v>
      </c>
      <c r="AR467">
        <v>-0.1062955</v>
      </c>
      <c r="AS467">
        <v>-0.1005457</v>
      </c>
      <c r="AT467">
        <v>-0.11117539999999999</v>
      </c>
      <c r="AU467">
        <v>-4.2576000000000003E-2</v>
      </c>
      <c r="AV467">
        <v>2.7774299999999998E-2</v>
      </c>
      <c r="AW467">
        <v>-4.9670300000000001E-2</v>
      </c>
      <c r="AX467">
        <v>-9.1431999999999999E-2</v>
      </c>
      <c r="AY467">
        <v>-0.2060292</v>
      </c>
      <c r="AZ467">
        <v>-0.19268460000000001</v>
      </c>
      <c r="BA467">
        <v>-0.1310114</v>
      </c>
      <c r="BB467">
        <v>-7.3083599999999999E-2</v>
      </c>
      <c r="BC467">
        <v>-7.4716400000000002E-2</v>
      </c>
      <c r="BD467">
        <v>-9.5535900000000007E-2</v>
      </c>
      <c r="BE467">
        <v>-7.3249900000000007E-2</v>
      </c>
      <c r="BF467">
        <v>-5.1066800000000002E-2</v>
      </c>
      <c r="BG467">
        <v>-2.4823600000000001E-2</v>
      </c>
      <c r="BH467">
        <v>-5.7209299999999998E-2</v>
      </c>
      <c r="BI467">
        <v>-4.9074300000000001E-2</v>
      </c>
      <c r="BJ467">
        <v>-5.9506799999999999E-2</v>
      </c>
      <c r="BK467">
        <v>-0.11556569999999999</v>
      </c>
      <c r="BL467">
        <v>-0.13825209999999999</v>
      </c>
      <c r="BM467">
        <v>-8.8662599999999994E-2</v>
      </c>
      <c r="BN467">
        <v>-8.67705E-2</v>
      </c>
      <c r="BO467">
        <v>-6.5291600000000005E-2</v>
      </c>
      <c r="BP467">
        <v>-5.2059000000000001E-2</v>
      </c>
      <c r="BQ467">
        <v>-5.0908099999999998E-2</v>
      </c>
      <c r="BR467">
        <v>-6.56384E-2</v>
      </c>
      <c r="BS467">
        <v>5.0324000000000002E-3</v>
      </c>
      <c r="BT467">
        <v>7.8992900000000005E-2</v>
      </c>
      <c r="BU467">
        <v>2.9358000000000001E-3</v>
      </c>
      <c r="BV467">
        <v>-4.38833E-2</v>
      </c>
      <c r="BW467">
        <v>-0.15933739999999999</v>
      </c>
      <c r="BX467">
        <v>-0.14798359999999999</v>
      </c>
      <c r="BY467">
        <v>-9.3148599999999998E-2</v>
      </c>
      <c r="BZ467">
        <v>-3.9742800000000002E-2</v>
      </c>
      <c r="CA467">
        <v>-4.3914799999999997E-2</v>
      </c>
      <c r="CB467">
        <v>-6.6518800000000003E-2</v>
      </c>
      <c r="CC467">
        <v>-4.5986899999999997E-2</v>
      </c>
      <c r="CD467">
        <v>-2.6966500000000001E-2</v>
      </c>
      <c r="CE467">
        <v>-5.7134000000000004E-3</v>
      </c>
      <c r="CF467">
        <v>-3.9962600000000001E-2</v>
      </c>
      <c r="CG467">
        <v>-3.2965000000000001E-2</v>
      </c>
      <c r="CH467">
        <v>-3.45566E-2</v>
      </c>
      <c r="CI467">
        <v>-9.0493299999999999E-2</v>
      </c>
      <c r="CJ467">
        <v>-0.1106316</v>
      </c>
      <c r="CK467">
        <v>-5.2862199999999998E-2</v>
      </c>
      <c r="CL467">
        <v>-4.8218499999999997E-2</v>
      </c>
      <c r="CM467">
        <v>-2.79289E-2</v>
      </c>
      <c r="CN467">
        <v>-1.44951E-2</v>
      </c>
      <c r="CO467">
        <v>-1.6529200000000001E-2</v>
      </c>
      <c r="CP467">
        <v>-3.4099499999999998E-2</v>
      </c>
      <c r="CQ467">
        <v>3.8005799999999999E-2</v>
      </c>
      <c r="CR467">
        <v>0.1144667</v>
      </c>
      <c r="CS467">
        <v>3.9370599999999999E-2</v>
      </c>
      <c r="CT467">
        <v>-1.0951199999999999E-2</v>
      </c>
      <c r="CU467">
        <v>-0.1269989</v>
      </c>
      <c r="CV467">
        <v>-0.1170238</v>
      </c>
      <c r="CW467">
        <v>-6.6924899999999996E-2</v>
      </c>
      <c r="CX467">
        <v>-1.6651099999999999E-2</v>
      </c>
      <c r="CY467">
        <v>-1.31133E-2</v>
      </c>
      <c r="CZ467">
        <v>-3.7501600000000003E-2</v>
      </c>
      <c r="DA467">
        <v>-1.8723799999999999E-2</v>
      </c>
      <c r="DB467">
        <v>-2.8662000000000002E-3</v>
      </c>
      <c r="DC467">
        <v>1.33968E-2</v>
      </c>
      <c r="DD467">
        <v>-2.2716E-2</v>
      </c>
      <c r="DE467">
        <v>-1.6855700000000001E-2</v>
      </c>
      <c r="DF467">
        <v>-9.6062999999999999E-3</v>
      </c>
      <c r="DG467">
        <v>-6.5420800000000001E-2</v>
      </c>
      <c r="DH467">
        <v>-8.3011199999999993E-2</v>
      </c>
      <c r="DI467">
        <v>-1.7061799999999998E-2</v>
      </c>
      <c r="DJ467">
        <v>-9.6664999999999997E-3</v>
      </c>
      <c r="DK467">
        <v>9.4338000000000009E-3</v>
      </c>
      <c r="DL467">
        <v>2.30689E-2</v>
      </c>
      <c r="DM467">
        <v>1.78497E-2</v>
      </c>
      <c r="DN467">
        <v>-2.5607E-3</v>
      </c>
      <c r="DO467">
        <v>7.0979200000000006E-2</v>
      </c>
      <c r="DP467">
        <v>0.14994060000000001</v>
      </c>
      <c r="DQ467">
        <v>7.5805399999999995E-2</v>
      </c>
      <c r="DR467">
        <v>2.1980900000000001E-2</v>
      </c>
      <c r="DS467">
        <v>-9.4660300000000003E-2</v>
      </c>
      <c r="DT467">
        <v>-8.6064000000000002E-2</v>
      </c>
      <c r="DU467">
        <v>-4.0701300000000003E-2</v>
      </c>
      <c r="DV467">
        <v>6.4406000000000003E-3</v>
      </c>
      <c r="DW467">
        <v>3.13593E-2</v>
      </c>
      <c r="DX467">
        <v>4.3945E-3</v>
      </c>
      <c r="DY467">
        <v>2.06397E-2</v>
      </c>
      <c r="DZ467">
        <v>3.1930899999999998E-2</v>
      </c>
      <c r="EA467">
        <v>4.0988900000000002E-2</v>
      </c>
      <c r="EB467">
        <v>2.1854000000000001E-3</v>
      </c>
      <c r="EC467">
        <v>6.4035999999999997E-3</v>
      </c>
      <c r="ED467">
        <v>2.6417900000000001E-2</v>
      </c>
      <c r="EE467">
        <v>-2.9220099999999999E-2</v>
      </c>
      <c r="EF467">
        <v>-4.3131700000000002E-2</v>
      </c>
      <c r="EG467">
        <v>3.4628399999999997E-2</v>
      </c>
      <c r="EH467">
        <v>4.59964E-2</v>
      </c>
      <c r="EI467">
        <v>6.3379599999999994E-2</v>
      </c>
      <c r="EJ467">
        <v>7.7305399999999996E-2</v>
      </c>
      <c r="EK467">
        <v>6.74873E-2</v>
      </c>
      <c r="EL467">
        <v>4.2976399999999998E-2</v>
      </c>
      <c r="EM467">
        <v>0.1185876</v>
      </c>
      <c r="EN467">
        <v>0.20115910000000001</v>
      </c>
      <c r="EO467">
        <v>0.12841150000000001</v>
      </c>
      <c r="EP467">
        <v>6.9529599999999997E-2</v>
      </c>
      <c r="EQ467">
        <v>-4.7968499999999997E-2</v>
      </c>
      <c r="ER467">
        <v>-4.1362900000000001E-2</v>
      </c>
      <c r="ES467">
        <v>-2.8384999999999999E-3</v>
      </c>
      <c r="ET467">
        <v>3.9781400000000001E-2</v>
      </c>
      <c r="EU467">
        <v>68.406850000000006</v>
      </c>
      <c r="EV467">
        <v>67.340469999999996</v>
      </c>
      <c r="EW467">
        <v>66.39828</v>
      </c>
      <c r="EX467">
        <v>65.867239999999995</v>
      </c>
      <c r="EY467">
        <v>65.880089999999996</v>
      </c>
      <c r="EZ467">
        <v>65.486080000000001</v>
      </c>
      <c r="FA467">
        <v>65.867239999999995</v>
      </c>
      <c r="FB467">
        <v>70.338329999999999</v>
      </c>
      <c r="FC467">
        <v>76.935760000000002</v>
      </c>
      <c r="FD467">
        <v>83.802999999999997</v>
      </c>
      <c r="FE467">
        <v>89.569599999999994</v>
      </c>
      <c r="FF467">
        <v>94.584580000000003</v>
      </c>
      <c r="FG467">
        <v>96.689509999999999</v>
      </c>
      <c r="FH467">
        <v>97.319059999999993</v>
      </c>
      <c r="FI467">
        <v>98.299790000000002</v>
      </c>
      <c r="FJ467">
        <v>100.54389999999999</v>
      </c>
      <c r="FK467">
        <v>100.5675</v>
      </c>
      <c r="FL467">
        <v>98.057820000000007</v>
      </c>
      <c r="FM467">
        <v>93.152029999999996</v>
      </c>
      <c r="FN467">
        <v>89.809430000000006</v>
      </c>
      <c r="FO467">
        <v>83.738749999999996</v>
      </c>
      <c r="FP467">
        <v>80.162739999999999</v>
      </c>
      <c r="FQ467">
        <v>77.828699999999998</v>
      </c>
      <c r="FR467">
        <v>76.259100000000004</v>
      </c>
      <c r="FS467">
        <v>0.78004549999999995</v>
      </c>
      <c r="FT467">
        <v>3.7331799999999998E-2</v>
      </c>
      <c r="FU467">
        <v>5.4195100000000003E-2</v>
      </c>
    </row>
    <row r="468" spans="1:177" x14ac:dyDescent="0.2">
      <c r="A468" t="s">
        <v>226</v>
      </c>
      <c r="B468" t="s">
        <v>0</v>
      </c>
      <c r="C468" t="s">
        <v>274</v>
      </c>
      <c r="D468" s="32" t="s">
        <v>248</v>
      </c>
      <c r="E468" t="s">
        <v>220</v>
      </c>
      <c r="F468">
        <v>187</v>
      </c>
      <c r="G468">
        <v>0.26766030000000002</v>
      </c>
      <c r="H468">
        <v>0.20778940000000001</v>
      </c>
      <c r="I468">
        <v>0.18782570000000001</v>
      </c>
      <c r="J468">
        <v>0.187691</v>
      </c>
      <c r="K468">
        <v>0.19637760000000001</v>
      </c>
      <c r="L468">
        <v>0.18542520000000001</v>
      </c>
      <c r="M468">
        <v>0.16455729999999999</v>
      </c>
      <c r="N468">
        <v>7.3493000000000003E-2</v>
      </c>
      <c r="O468">
        <v>-0.14249880000000001</v>
      </c>
      <c r="P468">
        <v>-0.28020270000000003</v>
      </c>
      <c r="Q468">
        <v>-0.38180710000000001</v>
      </c>
      <c r="R468">
        <v>-0.45243129999999998</v>
      </c>
      <c r="S468">
        <v>-0.40260380000000001</v>
      </c>
      <c r="T468">
        <v>-0.293605</v>
      </c>
      <c r="U468">
        <v>-0.13895779999999999</v>
      </c>
      <c r="V468">
        <v>-1.22956E-2</v>
      </c>
      <c r="W468">
        <v>0.24018439999999999</v>
      </c>
      <c r="X468">
        <v>0.38182250000000001</v>
      </c>
      <c r="Y468">
        <v>0.52806600000000004</v>
      </c>
      <c r="Z468">
        <v>0.56790799999999997</v>
      </c>
      <c r="AA468">
        <v>0.50379790000000002</v>
      </c>
      <c r="AB468">
        <v>0.47721809999999998</v>
      </c>
      <c r="AC468">
        <v>0.44482179999999999</v>
      </c>
      <c r="AD468">
        <v>0.38821260000000002</v>
      </c>
      <c r="AE468">
        <v>-0.1090444</v>
      </c>
      <c r="AF468">
        <v>-0.1216419</v>
      </c>
      <c r="AG468">
        <v>-0.1015817</v>
      </c>
      <c r="AH468">
        <v>-7.8866699999999998E-2</v>
      </c>
      <c r="AI468">
        <v>-3.4216499999999997E-2</v>
      </c>
      <c r="AJ468">
        <v>-2.9422199999999999E-2</v>
      </c>
      <c r="AK468">
        <v>-2.25857E-2</v>
      </c>
      <c r="AL468">
        <v>-5.10865E-2</v>
      </c>
      <c r="AM468">
        <v>-9.4727800000000001E-2</v>
      </c>
      <c r="AN468">
        <v>-9.3008099999999996E-2</v>
      </c>
      <c r="AO468">
        <v>-0.12030589999999999</v>
      </c>
      <c r="AP468">
        <v>-0.14052909999999999</v>
      </c>
      <c r="AQ468">
        <v>-0.1004164</v>
      </c>
      <c r="AR468">
        <v>-6.6358E-2</v>
      </c>
      <c r="AS468">
        <v>-7.3725200000000005E-2</v>
      </c>
      <c r="AT468">
        <v>-8.5276599999999994E-2</v>
      </c>
      <c r="AU468">
        <v>-1.3933000000000001E-3</v>
      </c>
      <c r="AV468">
        <v>8.4615999999999997E-3</v>
      </c>
      <c r="AW468">
        <v>-3.2025900000000003E-2</v>
      </c>
      <c r="AX468">
        <v>-7.7228000000000005E-2</v>
      </c>
      <c r="AY468">
        <v>-0.16058819999999999</v>
      </c>
      <c r="AZ468">
        <v>-0.1519856</v>
      </c>
      <c r="BA468">
        <v>-0.12816449999999999</v>
      </c>
      <c r="BB468">
        <v>-9.2295000000000002E-2</v>
      </c>
      <c r="BC468">
        <v>-6.1072000000000001E-2</v>
      </c>
      <c r="BD468">
        <v>-7.7756500000000006E-2</v>
      </c>
      <c r="BE468">
        <v>-5.8853900000000001E-2</v>
      </c>
      <c r="BF468">
        <v>-4.14565E-2</v>
      </c>
      <c r="BG468">
        <v>-9.6412000000000008E-3</v>
      </c>
      <c r="BH468">
        <v>-1.2474300000000001E-2</v>
      </c>
      <c r="BI468">
        <v>-8.2149000000000007E-3</v>
      </c>
      <c r="BJ468">
        <v>-1.7461000000000001E-2</v>
      </c>
      <c r="BK468">
        <v>-6.2911499999999995E-2</v>
      </c>
      <c r="BL468">
        <v>-6.4290399999999998E-2</v>
      </c>
      <c r="BM468">
        <v>-8.1192E-2</v>
      </c>
      <c r="BN468">
        <v>-0.1017472</v>
      </c>
      <c r="BO468">
        <v>-6.1653399999999997E-2</v>
      </c>
      <c r="BP468">
        <v>-3.1586299999999998E-2</v>
      </c>
      <c r="BQ468">
        <v>-3.8286300000000002E-2</v>
      </c>
      <c r="BR468">
        <v>-5.3201100000000001E-2</v>
      </c>
      <c r="BS468">
        <v>3.1346400000000003E-2</v>
      </c>
      <c r="BT468">
        <v>4.6592000000000001E-2</v>
      </c>
      <c r="BU468">
        <v>4.8618999999999997E-3</v>
      </c>
      <c r="BV468">
        <v>-4.2641800000000001E-2</v>
      </c>
      <c r="BW468">
        <v>-0.1231252</v>
      </c>
      <c r="BX468">
        <v>-0.1182115</v>
      </c>
      <c r="BY468">
        <v>-9.8912200000000006E-2</v>
      </c>
      <c r="BZ468">
        <v>-6.8276699999999996E-2</v>
      </c>
      <c r="CA468">
        <v>-2.78465E-2</v>
      </c>
      <c r="CB468">
        <v>-4.7361599999999997E-2</v>
      </c>
      <c r="CC468">
        <v>-2.92608E-2</v>
      </c>
      <c r="CD468">
        <v>-1.55464E-2</v>
      </c>
      <c r="CE468">
        <v>7.3797000000000003E-3</v>
      </c>
      <c r="CF468">
        <v>-7.3629999999999995E-4</v>
      </c>
      <c r="CG468">
        <v>1.7382000000000001E-3</v>
      </c>
      <c r="CH468">
        <v>5.8278999999999996E-3</v>
      </c>
      <c r="CI468">
        <v>-4.0875599999999998E-2</v>
      </c>
      <c r="CJ468">
        <v>-4.4400700000000001E-2</v>
      </c>
      <c r="CK468">
        <v>-5.4101900000000001E-2</v>
      </c>
      <c r="CL468">
        <v>-7.4886900000000006E-2</v>
      </c>
      <c r="CM468">
        <v>-3.4806299999999998E-2</v>
      </c>
      <c r="CN468">
        <v>-7.5036E-3</v>
      </c>
      <c r="CO468">
        <v>-1.3741400000000001E-2</v>
      </c>
      <c r="CP468">
        <v>-3.0985700000000001E-2</v>
      </c>
      <c r="CQ468">
        <v>5.4021699999999999E-2</v>
      </c>
      <c r="CR468">
        <v>7.3000999999999996E-2</v>
      </c>
      <c r="CS468">
        <v>3.0410400000000001E-2</v>
      </c>
      <c r="CT468">
        <v>-1.8687499999999999E-2</v>
      </c>
      <c r="CU468">
        <v>-9.7178500000000001E-2</v>
      </c>
      <c r="CV468">
        <v>-9.4819700000000007E-2</v>
      </c>
      <c r="CW468">
        <v>-7.8652200000000005E-2</v>
      </c>
      <c r="CX468">
        <v>-5.1641699999999999E-2</v>
      </c>
      <c r="CY468">
        <v>5.3790000000000001E-3</v>
      </c>
      <c r="CZ468">
        <v>-1.6966700000000001E-2</v>
      </c>
      <c r="DA468">
        <v>3.323E-4</v>
      </c>
      <c r="DB468">
        <v>1.0363799999999999E-2</v>
      </c>
      <c r="DC468">
        <v>2.4400499999999999E-2</v>
      </c>
      <c r="DD468">
        <v>1.1001800000000001E-2</v>
      </c>
      <c r="DE468">
        <v>1.1691399999999999E-2</v>
      </c>
      <c r="DF468">
        <v>2.9116900000000001E-2</v>
      </c>
      <c r="DG468">
        <v>-1.8839700000000001E-2</v>
      </c>
      <c r="DH468">
        <v>-2.4510899999999999E-2</v>
      </c>
      <c r="DI468">
        <v>-2.7011799999999999E-2</v>
      </c>
      <c r="DJ468">
        <v>-4.8026600000000003E-2</v>
      </c>
      <c r="DK468">
        <v>-7.9591999999999996E-3</v>
      </c>
      <c r="DL468">
        <v>1.6579199999999999E-2</v>
      </c>
      <c r="DM468">
        <v>1.0803500000000001E-2</v>
      </c>
      <c r="DN468">
        <v>-8.7703999999999994E-3</v>
      </c>
      <c r="DO468">
        <v>7.6697100000000004E-2</v>
      </c>
      <c r="DP468">
        <v>9.9409999999999998E-2</v>
      </c>
      <c r="DQ468">
        <v>5.5958800000000003E-2</v>
      </c>
      <c r="DR468">
        <v>5.2668000000000003E-3</v>
      </c>
      <c r="DS468">
        <v>-7.1231699999999995E-2</v>
      </c>
      <c r="DT468">
        <v>-7.1427900000000003E-2</v>
      </c>
      <c r="DU468">
        <v>-5.8392100000000002E-2</v>
      </c>
      <c r="DV468">
        <v>-3.5006700000000002E-2</v>
      </c>
      <c r="DW468">
        <v>5.3351299999999997E-2</v>
      </c>
      <c r="DX468">
        <v>2.69187E-2</v>
      </c>
      <c r="DY468">
        <v>4.3060099999999997E-2</v>
      </c>
      <c r="DZ468">
        <v>4.7773999999999997E-2</v>
      </c>
      <c r="EA468">
        <v>4.8975900000000003E-2</v>
      </c>
      <c r="EB468">
        <v>2.7949700000000001E-2</v>
      </c>
      <c r="EC468">
        <v>2.6062200000000001E-2</v>
      </c>
      <c r="ED468">
        <v>6.2742400000000004E-2</v>
      </c>
      <c r="EE468">
        <v>1.29766E-2</v>
      </c>
      <c r="EF468">
        <v>4.2068000000000001E-3</v>
      </c>
      <c r="EG468">
        <v>1.2102099999999999E-2</v>
      </c>
      <c r="EH468">
        <v>-9.2446999999999998E-3</v>
      </c>
      <c r="EI468">
        <v>3.08037E-2</v>
      </c>
      <c r="EJ468">
        <v>5.1350800000000002E-2</v>
      </c>
      <c r="EK468">
        <v>4.6242499999999999E-2</v>
      </c>
      <c r="EL468">
        <v>2.3305099999999999E-2</v>
      </c>
      <c r="EM468">
        <v>0.1094367</v>
      </c>
      <c r="EN468">
        <v>0.13754040000000001</v>
      </c>
      <c r="EO468">
        <v>9.2846700000000004E-2</v>
      </c>
      <c r="EP468">
        <v>3.9853E-2</v>
      </c>
      <c r="EQ468">
        <v>-3.3768800000000002E-2</v>
      </c>
      <c r="ER468">
        <v>-3.7653800000000001E-2</v>
      </c>
      <c r="ES468">
        <v>-2.91398E-2</v>
      </c>
      <c r="ET468">
        <v>-1.0988400000000001E-2</v>
      </c>
      <c r="EU468">
        <v>68.73039</v>
      </c>
      <c r="EV468">
        <v>66.803920000000005</v>
      </c>
      <c r="EW468">
        <v>66.362750000000005</v>
      </c>
      <c r="EX468">
        <v>66.593140000000005</v>
      </c>
      <c r="EY468">
        <v>66.75</v>
      </c>
      <c r="EZ468">
        <v>66.46078</v>
      </c>
      <c r="FA468">
        <v>66.818629999999999</v>
      </c>
      <c r="FB468">
        <v>70.642160000000004</v>
      </c>
      <c r="FC468">
        <v>76.191180000000003</v>
      </c>
      <c r="FD468">
        <v>81.083340000000007</v>
      </c>
      <c r="FE468">
        <v>85.848039999999997</v>
      </c>
      <c r="FF468">
        <v>91.514709999999994</v>
      </c>
      <c r="FG468">
        <v>91.892160000000004</v>
      </c>
      <c r="FH468">
        <v>92.181370000000001</v>
      </c>
      <c r="FI468">
        <v>94.76961</v>
      </c>
      <c r="FJ468">
        <v>97.524510000000006</v>
      </c>
      <c r="FK468">
        <v>97.75</v>
      </c>
      <c r="FL468">
        <v>93.985290000000006</v>
      </c>
      <c r="FM468">
        <v>89.338229999999996</v>
      </c>
      <c r="FN468">
        <v>86.651960000000003</v>
      </c>
      <c r="FO468">
        <v>80.784319999999994</v>
      </c>
      <c r="FP468">
        <v>75.950980000000001</v>
      </c>
      <c r="FQ468">
        <v>75.03922</v>
      </c>
      <c r="FR468">
        <v>74.132350000000002</v>
      </c>
      <c r="FS468">
        <v>0.33687879999999998</v>
      </c>
      <c r="FT468">
        <v>1.6122500000000001E-2</v>
      </c>
      <c r="FU468">
        <v>2.34053E-2</v>
      </c>
    </row>
    <row r="469" spans="1:177" x14ac:dyDescent="0.2">
      <c r="A469" t="s">
        <v>226</v>
      </c>
      <c r="B469" t="s">
        <v>0</v>
      </c>
      <c r="C469" t="s">
        <v>274</v>
      </c>
      <c r="D469" s="32" t="s">
        <v>248</v>
      </c>
      <c r="E469" t="s">
        <v>221</v>
      </c>
      <c r="F469">
        <v>246</v>
      </c>
      <c r="G469">
        <v>0.32238319999999998</v>
      </c>
      <c r="H469">
        <v>0.26607199999999998</v>
      </c>
      <c r="I469">
        <v>0.25583</v>
      </c>
      <c r="J469">
        <v>0.22059019999999999</v>
      </c>
      <c r="K469">
        <v>0.22080040000000001</v>
      </c>
      <c r="L469">
        <v>0.20833309999999999</v>
      </c>
      <c r="M469">
        <v>0.19767480000000001</v>
      </c>
      <c r="N469">
        <v>0.10682659999999999</v>
      </c>
      <c r="O469">
        <v>-0.1083663</v>
      </c>
      <c r="P469">
        <v>-0.31131370000000003</v>
      </c>
      <c r="Q469">
        <v>-0.3188107</v>
      </c>
      <c r="R469">
        <v>-0.241452</v>
      </c>
      <c r="S469">
        <v>-6.4868800000000004E-2</v>
      </c>
      <c r="T469">
        <v>2.8668099999999998E-2</v>
      </c>
      <c r="U469">
        <v>9.6809800000000001E-2</v>
      </c>
      <c r="V469">
        <v>0.24465619999999999</v>
      </c>
      <c r="W469">
        <v>0.42570799999999998</v>
      </c>
      <c r="X469">
        <v>0.70152119999999996</v>
      </c>
      <c r="Y469">
        <v>0.82319920000000002</v>
      </c>
      <c r="Z469">
        <v>0.86316789999999999</v>
      </c>
      <c r="AA469">
        <v>0.78242780000000001</v>
      </c>
      <c r="AB469">
        <v>0.71491150000000003</v>
      </c>
      <c r="AC469">
        <v>0.68051629999999996</v>
      </c>
      <c r="AD469">
        <v>0.61629590000000001</v>
      </c>
      <c r="AE469">
        <v>-5.3168199999999999E-2</v>
      </c>
      <c r="AF469">
        <v>-5.9276599999999999E-2</v>
      </c>
      <c r="AG469">
        <v>-5.0350300000000001E-2</v>
      </c>
      <c r="AH469">
        <v>-4.1070099999999998E-2</v>
      </c>
      <c r="AI469">
        <v>-3.9353699999999998E-2</v>
      </c>
      <c r="AJ469">
        <v>-6.4873200000000006E-2</v>
      </c>
      <c r="AK469">
        <v>-5.8872800000000003E-2</v>
      </c>
      <c r="AL469">
        <v>-6.8093500000000001E-2</v>
      </c>
      <c r="AM469">
        <v>-8.7236599999999997E-2</v>
      </c>
      <c r="AN469">
        <v>-0.1109304</v>
      </c>
      <c r="AO469">
        <v>-6.5624100000000005E-2</v>
      </c>
      <c r="AP469">
        <v>-5.4199299999999999E-2</v>
      </c>
      <c r="AQ469">
        <v>-6.3755400000000004E-2</v>
      </c>
      <c r="AR469">
        <v>-7.4298000000000003E-2</v>
      </c>
      <c r="AS469">
        <v>-6.2687800000000002E-2</v>
      </c>
      <c r="AT469">
        <v>-6.1032599999999999E-2</v>
      </c>
      <c r="AU469">
        <v>-6.0412800000000003E-2</v>
      </c>
      <c r="AV469">
        <v>-8.6642999999999998E-3</v>
      </c>
      <c r="AW469">
        <v>-4.7155799999999998E-2</v>
      </c>
      <c r="AX469">
        <v>-4.9689400000000002E-2</v>
      </c>
      <c r="AY469">
        <v>-9.3401300000000007E-2</v>
      </c>
      <c r="AZ469">
        <v>-8.6082199999999998E-2</v>
      </c>
      <c r="BA469">
        <v>-4.4662100000000003E-2</v>
      </c>
      <c r="BB469">
        <v>-1.67514E-2</v>
      </c>
      <c r="BC469">
        <v>-3.2703900000000001E-2</v>
      </c>
      <c r="BD469">
        <v>-3.8721100000000001E-2</v>
      </c>
      <c r="BE469">
        <v>-3.2435400000000003E-2</v>
      </c>
      <c r="BF469">
        <v>-2.4754600000000002E-2</v>
      </c>
      <c r="BG469">
        <v>-2.2061799999999999E-2</v>
      </c>
      <c r="BH469">
        <v>-4.65396E-2</v>
      </c>
      <c r="BI469">
        <v>-4.1418999999999997E-2</v>
      </c>
      <c r="BJ469">
        <v>-4.72126E-2</v>
      </c>
      <c r="BK469">
        <v>-6.4598699999999995E-2</v>
      </c>
      <c r="BL469">
        <v>-8.2587800000000003E-2</v>
      </c>
      <c r="BM469">
        <v>-2.9779199999999999E-2</v>
      </c>
      <c r="BN469">
        <v>-1.4103900000000001E-2</v>
      </c>
      <c r="BO469">
        <v>-2.5326999999999999E-2</v>
      </c>
      <c r="BP469">
        <v>-3.3474299999999999E-2</v>
      </c>
      <c r="BQ469">
        <v>-2.6854300000000001E-2</v>
      </c>
      <c r="BR469">
        <v>-2.8035000000000001E-2</v>
      </c>
      <c r="BS469">
        <v>-2.5229100000000001E-2</v>
      </c>
      <c r="BT469">
        <v>2.7650299999999999E-2</v>
      </c>
      <c r="BU469">
        <v>-9.1371000000000004E-3</v>
      </c>
      <c r="BV469">
        <v>-1.6385799999999999E-2</v>
      </c>
      <c r="BW469">
        <v>-6.2785499999999994E-2</v>
      </c>
      <c r="BX469">
        <v>-5.5561399999999997E-2</v>
      </c>
      <c r="BY469">
        <v>-1.92365E-2</v>
      </c>
      <c r="BZ469">
        <v>6.6753000000000003E-3</v>
      </c>
      <c r="CA469">
        <v>-1.8530399999999999E-2</v>
      </c>
      <c r="CB469">
        <v>-2.4484499999999999E-2</v>
      </c>
      <c r="CC469">
        <v>-2.00276E-2</v>
      </c>
      <c r="CD469">
        <v>-1.34544E-2</v>
      </c>
      <c r="CE469">
        <v>-1.0085500000000001E-2</v>
      </c>
      <c r="CF469">
        <v>-3.3841799999999998E-2</v>
      </c>
      <c r="CG469">
        <v>-2.9330599999999998E-2</v>
      </c>
      <c r="CH469">
        <v>-3.2750500000000002E-2</v>
      </c>
      <c r="CI469">
        <v>-4.8919700000000003E-2</v>
      </c>
      <c r="CJ469">
        <v>-6.2957799999999994E-2</v>
      </c>
      <c r="CK469">
        <v>-4.9529999999999999E-3</v>
      </c>
      <c r="CL469">
        <v>1.36661E-2</v>
      </c>
      <c r="CM469">
        <v>1.2884999999999999E-3</v>
      </c>
      <c r="CN469">
        <v>-5.1998000000000001E-3</v>
      </c>
      <c r="CO469">
        <v>-2.0362000000000002E-3</v>
      </c>
      <c r="CP469">
        <v>-5.1808999999999996E-3</v>
      </c>
      <c r="CQ469">
        <v>-8.61E-4</v>
      </c>
      <c r="CR469">
        <v>5.2801599999999997E-2</v>
      </c>
      <c r="CS469">
        <v>1.7194500000000001E-2</v>
      </c>
      <c r="CT469">
        <v>6.6801999999999999E-3</v>
      </c>
      <c r="CU469">
        <v>-4.1581100000000003E-2</v>
      </c>
      <c r="CV469">
        <v>-3.4422800000000003E-2</v>
      </c>
      <c r="CW469">
        <v>-1.6267E-3</v>
      </c>
      <c r="CX469">
        <v>2.29006E-2</v>
      </c>
      <c r="CY469">
        <v>-4.3568000000000001E-3</v>
      </c>
      <c r="CZ469">
        <v>-1.02478E-2</v>
      </c>
      <c r="DA469">
        <v>-7.6198000000000004E-3</v>
      </c>
      <c r="DB469">
        <v>-2.1543000000000001E-3</v>
      </c>
      <c r="DC469">
        <v>1.8909E-3</v>
      </c>
      <c r="DD469">
        <v>-2.1144E-2</v>
      </c>
      <c r="DE469">
        <v>-1.72421E-2</v>
      </c>
      <c r="DF469">
        <v>-1.82884E-2</v>
      </c>
      <c r="DG469">
        <v>-3.3240699999999998E-2</v>
      </c>
      <c r="DH469">
        <v>-4.33278E-2</v>
      </c>
      <c r="DI469">
        <v>1.9873100000000001E-2</v>
      </c>
      <c r="DJ469">
        <v>4.1436099999999997E-2</v>
      </c>
      <c r="DK469">
        <v>2.7903899999999999E-2</v>
      </c>
      <c r="DL469">
        <v>2.3074600000000001E-2</v>
      </c>
      <c r="DM469">
        <v>2.2782E-2</v>
      </c>
      <c r="DN469">
        <v>1.7673100000000001E-2</v>
      </c>
      <c r="DO469">
        <v>2.35071E-2</v>
      </c>
      <c r="DP469">
        <v>7.7952900000000006E-2</v>
      </c>
      <c r="DQ469">
        <v>4.3526099999999998E-2</v>
      </c>
      <c r="DR469">
        <v>2.97462E-2</v>
      </c>
      <c r="DS469">
        <v>-2.0376700000000001E-2</v>
      </c>
      <c r="DT469">
        <v>-1.3284300000000001E-2</v>
      </c>
      <c r="DU469">
        <v>1.5983000000000001E-2</v>
      </c>
      <c r="DV469">
        <v>3.9125800000000002E-2</v>
      </c>
      <c r="DW469">
        <v>1.61075E-2</v>
      </c>
      <c r="DX469">
        <v>1.03077E-2</v>
      </c>
      <c r="DY469">
        <v>1.0295199999999999E-2</v>
      </c>
      <c r="DZ469">
        <v>1.4161200000000001E-2</v>
      </c>
      <c r="EA469">
        <v>1.91828E-2</v>
      </c>
      <c r="EB469">
        <v>-2.8103999999999998E-3</v>
      </c>
      <c r="EC469">
        <v>2.1159999999999999E-4</v>
      </c>
      <c r="ED469">
        <v>2.5926E-3</v>
      </c>
      <c r="EE469">
        <v>-1.06027E-2</v>
      </c>
      <c r="EF469">
        <v>-1.4985200000000001E-2</v>
      </c>
      <c r="EG469">
        <v>5.57181E-2</v>
      </c>
      <c r="EH469">
        <v>8.1531599999999996E-2</v>
      </c>
      <c r="EI469">
        <v>6.6332299999999997E-2</v>
      </c>
      <c r="EJ469">
        <v>6.3898300000000005E-2</v>
      </c>
      <c r="EK469">
        <v>5.8615399999999998E-2</v>
      </c>
      <c r="EL469">
        <v>5.0670699999999999E-2</v>
      </c>
      <c r="EM469">
        <v>5.8690899999999997E-2</v>
      </c>
      <c r="EN469">
        <v>0.11426740000000001</v>
      </c>
      <c r="EO469">
        <v>8.1544699999999998E-2</v>
      </c>
      <c r="EP469">
        <v>6.3049800000000003E-2</v>
      </c>
      <c r="EQ469">
        <v>1.0239E-2</v>
      </c>
      <c r="ER469">
        <v>1.7236499999999998E-2</v>
      </c>
      <c r="ES469">
        <v>4.1408599999999997E-2</v>
      </c>
      <c r="ET469">
        <v>6.2552499999999997E-2</v>
      </c>
      <c r="EU469">
        <v>68.155889999999999</v>
      </c>
      <c r="EV469">
        <v>67.756649999999993</v>
      </c>
      <c r="EW469">
        <v>66.42586</v>
      </c>
      <c r="EX469">
        <v>65.304180000000002</v>
      </c>
      <c r="EY469">
        <v>65.20532</v>
      </c>
      <c r="EZ469">
        <v>64.730040000000002</v>
      </c>
      <c r="FA469">
        <v>65.129279999999994</v>
      </c>
      <c r="FB469">
        <v>70.10266</v>
      </c>
      <c r="FC469">
        <v>77.513310000000004</v>
      </c>
      <c r="FD469">
        <v>85.912540000000007</v>
      </c>
      <c r="FE469">
        <v>92.456280000000007</v>
      </c>
      <c r="FF469">
        <v>96.965779999999995</v>
      </c>
      <c r="FG469">
        <v>100.4106</v>
      </c>
      <c r="FH469">
        <v>101.30419999999999</v>
      </c>
      <c r="FI469">
        <v>101.038</v>
      </c>
      <c r="FJ469">
        <v>102.88590000000001</v>
      </c>
      <c r="FK469">
        <v>102.7529</v>
      </c>
      <c r="FL469">
        <v>101.2167</v>
      </c>
      <c r="FM469">
        <v>96.11027</v>
      </c>
      <c r="FN469">
        <v>92.25855</v>
      </c>
      <c r="FO469">
        <v>86.030420000000007</v>
      </c>
      <c r="FP469">
        <v>83.429659999999998</v>
      </c>
      <c r="FQ469">
        <v>79.99239</v>
      </c>
      <c r="FR469">
        <v>77.908739999999995</v>
      </c>
      <c r="FS469">
        <v>0.44316670000000002</v>
      </c>
      <c r="FT469">
        <v>2.12093E-2</v>
      </c>
      <c r="FU469">
        <v>3.0789799999999999E-2</v>
      </c>
    </row>
    <row r="470" spans="1:177" x14ac:dyDescent="0.2">
      <c r="A470" t="s">
        <v>226</v>
      </c>
      <c r="B470" t="s">
        <v>0</v>
      </c>
      <c r="C470" t="s">
        <v>274</v>
      </c>
      <c r="D470" s="32" t="s">
        <v>249</v>
      </c>
      <c r="E470" t="s">
        <v>219</v>
      </c>
      <c r="F470">
        <v>438</v>
      </c>
      <c r="G470">
        <v>0.46029819999999999</v>
      </c>
      <c r="H470">
        <v>0.39261309999999999</v>
      </c>
      <c r="I470">
        <v>0.37313849999999998</v>
      </c>
      <c r="J470">
        <v>0.37094640000000001</v>
      </c>
      <c r="K470">
        <v>0.3789727</v>
      </c>
      <c r="L470">
        <v>0.3444217</v>
      </c>
      <c r="M470">
        <v>0.3184536</v>
      </c>
      <c r="N470">
        <v>0.1191586</v>
      </c>
      <c r="O470">
        <v>-0.43312200000000001</v>
      </c>
      <c r="P470">
        <v>-0.9557658</v>
      </c>
      <c r="Q470">
        <v>-1.183344</v>
      </c>
      <c r="R470">
        <v>-1.3635189999999999</v>
      </c>
      <c r="S470">
        <v>-1.3898889999999999</v>
      </c>
      <c r="T470">
        <v>-1.311957</v>
      </c>
      <c r="U470">
        <v>-1.1424030000000001</v>
      </c>
      <c r="V470">
        <v>-0.86923430000000002</v>
      </c>
      <c r="W470">
        <v>-0.37468390000000001</v>
      </c>
      <c r="X470">
        <v>0.2012921</v>
      </c>
      <c r="Y470">
        <v>0.58939359999999996</v>
      </c>
      <c r="Z470">
        <v>0.77540379999999998</v>
      </c>
      <c r="AA470">
        <v>0.71812399999999998</v>
      </c>
      <c r="AB470">
        <v>0.6775215</v>
      </c>
      <c r="AC470">
        <v>0.62832440000000001</v>
      </c>
      <c r="AD470">
        <v>0.53510210000000002</v>
      </c>
      <c r="AE470">
        <v>-0.1205652</v>
      </c>
      <c r="AF470">
        <v>-0.1390189</v>
      </c>
      <c r="AG470">
        <v>-0.1139139</v>
      </c>
      <c r="AH470">
        <v>-8.6855399999999999E-2</v>
      </c>
      <c r="AI470">
        <v>-5.3020999999999999E-2</v>
      </c>
      <c r="AJ470">
        <v>-8.3058800000000002E-2</v>
      </c>
      <c r="AK470">
        <v>-7.3168800000000006E-2</v>
      </c>
      <c r="AL470">
        <v>-9.6634200000000003E-2</v>
      </c>
      <c r="AM470">
        <v>-0.15351890000000001</v>
      </c>
      <c r="AN470">
        <v>-0.1801886</v>
      </c>
      <c r="AO470">
        <v>-0.1419734</v>
      </c>
      <c r="AP470">
        <v>-0.14407819999999999</v>
      </c>
      <c r="AQ470">
        <v>-0.1206142</v>
      </c>
      <c r="AR470">
        <v>-0.1075229</v>
      </c>
      <c r="AS470">
        <v>-0.1017067</v>
      </c>
      <c r="AT470">
        <v>-0.1124592</v>
      </c>
      <c r="AU470">
        <v>-4.30677E-2</v>
      </c>
      <c r="AV470">
        <v>2.8094999999999998E-2</v>
      </c>
      <c r="AW470">
        <v>-5.0243900000000001E-2</v>
      </c>
      <c r="AX470">
        <v>-9.2487799999999995E-2</v>
      </c>
      <c r="AY470">
        <v>-0.20840829999999999</v>
      </c>
      <c r="AZ470">
        <v>-0.19490950000000001</v>
      </c>
      <c r="BA470">
        <v>-0.13252430000000001</v>
      </c>
      <c r="BB470">
        <v>-7.3927599999999996E-2</v>
      </c>
      <c r="BC470">
        <v>-7.5579199999999999E-2</v>
      </c>
      <c r="BD470">
        <v>-9.6639000000000003E-2</v>
      </c>
      <c r="BE470">
        <v>-7.4095800000000003E-2</v>
      </c>
      <c r="BF470">
        <v>-5.1656500000000001E-2</v>
      </c>
      <c r="BG470">
        <v>-2.5110299999999999E-2</v>
      </c>
      <c r="BH470">
        <v>-5.7869900000000002E-2</v>
      </c>
      <c r="BI470">
        <v>-4.9640999999999998E-2</v>
      </c>
      <c r="BJ470">
        <v>-6.0193999999999998E-2</v>
      </c>
      <c r="BK470">
        <v>-0.1169002</v>
      </c>
      <c r="BL470">
        <v>-0.13984859999999999</v>
      </c>
      <c r="BM470">
        <v>-8.9686399999999999E-2</v>
      </c>
      <c r="BN470">
        <v>-8.7772500000000003E-2</v>
      </c>
      <c r="BO470">
        <v>-6.6045499999999993E-2</v>
      </c>
      <c r="BP470">
        <v>-5.2660199999999997E-2</v>
      </c>
      <c r="BQ470">
        <v>-5.1495899999999997E-2</v>
      </c>
      <c r="BR470">
        <v>-6.6396300000000005E-2</v>
      </c>
      <c r="BS470">
        <v>5.0905000000000004E-3</v>
      </c>
      <c r="BT470">
        <v>7.9905000000000004E-2</v>
      </c>
      <c r="BU470">
        <v>2.9697E-3</v>
      </c>
      <c r="BV470">
        <v>-4.4389999999999999E-2</v>
      </c>
      <c r="BW470">
        <v>-0.1611774</v>
      </c>
      <c r="BX470">
        <v>-0.1496923</v>
      </c>
      <c r="BY470">
        <v>-9.4224299999999997E-2</v>
      </c>
      <c r="BZ470">
        <v>-4.0201800000000003E-2</v>
      </c>
      <c r="CA470">
        <v>-4.44219E-2</v>
      </c>
      <c r="CB470">
        <v>-6.7286799999999994E-2</v>
      </c>
      <c r="CC470">
        <v>-4.6517900000000001E-2</v>
      </c>
      <c r="CD470">
        <v>-2.7277900000000001E-2</v>
      </c>
      <c r="CE470">
        <v>-5.7793999999999996E-3</v>
      </c>
      <c r="CF470">
        <v>-4.0424099999999998E-2</v>
      </c>
      <c r="CG470">
        <v>-3.3345600000000003E-2</v>
      </c>
      <c r="CH470">
        <v>-3.4955600000000003E-2</v>
      </c>
      <c r="CI470">
        <v>-9.15382E-2</v>
      </c>
      <c r="CJ470">
        <v>-0.1119092</v>
      </c>
      <c r="CK470">
        <v>-5.3472499999999999E-2</v>
      </c>
      <c r="CL470">
        <v>-4.8775300000000001E-2</v>
      </c>
      <c r="CM470">
        <v>-2.8251399999999999E-2</v>
      </c>
      <c r="CN470">
        <v>-1.4662400000000001E-2</v>
      </c>
      <c r="CO470">
        <v>-1.6720100000000002E-2</v>
      </c>
      <c r="CP470">
        <v>-3.4493299999999998E-2</v>
      </c>
      <c r="CQ470">
        <v>3.8444699999999998E-2</v>
      </c>
      <c r="CR470">
        <v>0.1157885</v>
      </c>
      <c r="CS470">
        <v>3.9825199999999998E-2</v>
      </c>
      <c r="CT470">
        <v>-1.10776E-2</v>
      </c>
      <c r="CU470">
        <v>-0.12846540000000001</v>
      </c>
      <c r="CV470">
        <v>-0.11837499999999999</v>
      </c>
      <c r="CW470">
        <v>-6.7697800000000002E-2</v>
      </c>
      <c r="CX470">
        <v>-1.6843500000000001E-2</v>
      </c>
      <c r="CY470">
        <v>-1.3264700000000001E-2</v>
      </c>
      <c r="CZ470">
        <v>-3.7934599999999999E-2</v>
      </c>
      <c r="DA470">
        <v>-1.8939999999999999E-2</v>
      </c>
      <c r="DB470">
        <v>-2.8993000000000001E-3</v>
      </c>
      <c r="DC470">
        <v>1.3551499999999999E-2</v>
      </c>
      <c r="DD470">
        <v>-2.29783E-2</v>
      </c>
      <c r="DE470">
        <v>-1.7050300000000001E-2</v>
      </c>
      <c r="DF470">
        <v>-9.7172000000000005E-3</v>
      </c>
      <c r="DG470">
        <v>-6.6176200000000004E-2</v>
      </c>
      <c r="DH470">
        <v>-8.3969799999999997E-2</v>
      </c>
      <c r="DI470">
        <v>-1.7258699999999998E-2</v>
      </c>
      <c r="DJ470">
        <v>-9.7780999999999996E-3</v>
      </c>
      <c r="DK470">
        <v>9.5428000000000006E-3</v>
      </c>
      <c r="DL470">
        <v>2.33353E-2</v>
      </c>
      <c r="DM470">
        <v>1.80558E-2</v>
      </c>
      <c r="DN470">
        <v>-2.5902999999999998E-3</v>
      </c>
      <c r="DO470">
        <v>7.1798799999999996E-2</v>
      </c>
      <c r="DP470">
        <v>0.1516719</v>
      </c>
      <c r="DQ470">
        <v>7.6680799999999993E-2</v>
      </c>
      <c r="DR470">
        <v>2.2234799999999999E-2</v>
      </c>
      <c r="DS470">
        <v>-9.5753400000000002E-2</v>
      </c>
      <c r="DT470">
        <v>-8.7057700000000002E-2</v>
      </c>
      <c r="DU470">
        <v>-4.1171300000000001E-2</v>
      </c>
      <c r="DV470">
        <v>6.5148999999999997E-3</v>
      </c>
      <c r="DW470">
        <v>3.1721399999999997E-2</v>
      </c>
      <c r="DX470">
        <v>4.4453000000000001E-3</v>
      </c>
      <c r="DY470">
        <v>2.0878000000000001E-2</v>
      </c>
      <c r="DZ470">
        <v>3.2299599999999998E-2</v>
      </c>
      <c r="EA470">
        <v>4.1462199999999998E-2</v>
      </c>
      <c r="EB470">
        <v>2.2106999999999999E-3</v>
      </c>
      <c r="EC470">
        <v>6.4776E-3</v>
      </c>
      <c r="ED470">
        <v>2.6723E-2</v>
      </c>
      <c r="EE470">
        <v>-2.95575E-2</v>
      </c>
      <c r="EF470">
        <v>-4.3629800000000003E-2</v>
      </c>
      <c r="EG470">
        <v>3.5028299999999998E-2</v>
      </c>
      <c r="EH470">
        <v>4.6527600000000002E-2</v>
      </c>
      <c r="EI470">
        <v>6.4111500000000002E-2</v>
      </c>
      <c r="EJ470">
        <v>7.8198000000000004E-2</v>
      </c>
      <c r="EK470">
        <v>6.8266599999999997E-2</v>
      </c>
      <c r="EL470">
        <v>4.3472700000000003E-2</v>
      </c>
      <c r="EM470">
        <v>0.11995699999999999</v>
      </c>
      <c r="EN470">
        <v>0.20348189999999999</v>
      </c>
      <c r="EO470">
        <v>0.12989429999999999</v>
      </c>
      <c r="EP470">
        <v>7.0332599999999995E-2</v>
      </c>
      <c r="EQ470">
        <v>-4.8522500000000003E-2</v>
      </c>
      <c r="ER470">
        <v>-4.1840500000000003E-2</v>
      </c>
      <c r="ES470">
        <v>-2.8712999999999998E-3</v>
      </c>
      <c r="ET470">
        <v>4.0240699999999997E-2</v>
      </c>
      <c r="EU470">
        <v>61.69444</v>
      </c>
      <c r="EV470">
        <v>60.818370000000002</v>
      </c>
      <c r="EW470">
        <v>60.865380000000002</v>
      </c>
      <c r="EX470">
        <v>60.84402</v>
      </c>
      <c r="EY470">
        <v>60.423079999999999</v>
      </c>
      <c r="EZ470">
        <v>59.756410000000002</v>
      </c>
      <c r="FA470">
        <v>60.237180000000002</v>
      </c>
      <c r="FB470">
        <v>61.497860000000003</v>
      </c>
      <c r="FC470">
        <v>63.643160000000002</v>
      </c>
      <c r="FD470">
        <v>69.168800000000005</v>
      </c>
      <c r="FE470">
        <v>74.299149999999997</v>
      </c>
      <c r="FF470">
        <v>76.933760000000007</v>
      </c>
      <c r="FG470">
        <v>77.869659999999996</v>
      </c>
      <c r="FH470">
        <v>77.476489999999998</v>
      </c>
      <c r="FI470">
        <v>77.848290000000006</v>
      </c>
      <c r="FJ470">
        <v>77.685900000000004</v>
      </c>
      <c r="FK470">
        <v>78.553420000000003</v>
      </c>
      <c r="FL470">
        <v>77.972219999999993</v>
      </c>
      <c r="FM470">
        <v>76.833340000000007</v>
      </c>
      <c r="FN470">
        <v>73.459400000000002</v>
      </c>
      <c r="FO470">
        <v>69.837609999999998</v>
      </c>
      <c r="FP470">
        <v>67.021370000000005</v>
      </c>
      <c r="FQ470">
        <v>64.861109999999996</v>
      </c>
      <c r="FR470">
        <v>64.247860000000003</v>
      </c>
      <c r="FS470">
        <v>0.789053</v>
      </c>
      <c r="FT470">
        <v>3.7762900000000002E-2</v>
      </c>
      <c r="FU470">
        <v>5.4820899999999999E-2</v>
      </c>
    </row>
    <row r="471" spans="1:177" x14ac:dyDescent="0.2">
      <c r="A471" t="s">
        <v>226</v>
      </c>
      <c r="B471" t="s">
        <v>0</v>
      </c>
      <c r="C471" t="s">
        <v>274</v>
      </c>
      <c r="D471" s="32" t="s">
        <v>249</v>
      </c>
      <c r="E471" t="s">
        <v>220</v>
      </c>
      <c r="F471">
        <v>189</v>
      </c>
      <c r="G471">
        <v>0.2090921</v>
      </c>
      <c r="H471">
        <v>0.15728900000000001</v>
      </c>
      <c r="I471">
        <v>0.15683559999999999</v>
      </c>
      <c r="J471">
        <v>0.1583656</v>
      </c>
      <c r="K471">
        <v>0.1673664</v>
      </c>
      <c r="L471">
        <v>0.15948180000000001</v>
      </c>
      <c r="M471">
        <v>0.1600374</v>
      </c>
      <c r="N471">
        <v>0.1033589</v>
      </c>
      <c r="O471">
        <v>-0.14944840000000001</v>
      </c>
      <c r="P471">
        <v>-0.4036206</v>
      </c>
      <c r="Q471">
        <v>-0.53709609999999997</v>
      </c>
      <c r="R471">
        <v>-0.6388433</v>
      </c>
      <c r="S471">
        <v>-0.63003989999999999</v>
      </c>
      <c r="T471">
        <v>-0.59149240000000003</v>
      </c>
      <c r="U471">
        <v>-0.52433589999999997</v>
      </c>
      <c r="V471">
        <v>-0.4217727</v>
      </c>
      <c r="W471">
        <v>-0.1630317</v>
      </c>
      <c r="X471">
        <v>6.7152900000000001E-2</v>
      </c>
      <c r="Y471">
        <v>0.22972490000000001</v>
      </c>
      <c r="Z471">
        <v>0.28826990000000002</v>
      </c>
      <c r="AA471">
        <v>0.2472142</v>
      </c>
      <c r="AB471">
        <v>0.22878519999999999</v>
      </c>
      <c r="AC471">
        <v>0.2137194</v>
      </c>
      <c r="AD471">
        <v>0.18229509999999999</v>
      </c>
      <c r="AE471">
        <v>-0.11021060000000001</v>
      </c>
      <c r="AF471">
        <v>-0.12294289999999999</v>
      </c>
      <c r="AG471">
        <v>-0.1026681</v>
      </c>
      <c r="AH471">
        <v>-7.9710199999999995E-2</v>
      </c>
      <c r="AI471">
        <v>-3.4582500000000002E-2</v>
      </c>
      <c r="AJ471">
        <v>-2.97369E-2</v>
      </c>
      <c r="AK471">
        <v>-2.2827299999999998E-2</v>
      </c>
      <c r="AL471">
        <v>-5.1632900000000002E-2</v>
      </c>
      <c r="AM471">
        <v>-9.5740900000000004E-2</v>
      </c>
      <c r="AN471">
        <v>-9.4002799999999997E-2</v>
      </c>
      <c r="AO471">
        <v>-0.1215926</v>
      </c>
      <c r="AP471">
        <v>-0.14203209999999999</v>
      </c>
      <c r="AQ471">
        <v>-0.10149030000000001</v>
      </c>
      <c r="AR471">
        <v>-6.7067699999999994E-2</v>
      </c>
      <c r="AS471">
        <v>-7.4513700000000002E-2</v>
      </c>
      <c r="AT471">
        <v>-8.6188600000000004E-2</v>
      </c>
      <c r="AU471">
        <v>-1.4082000000000001E-3</v>
      </c>
      <c r="AV471">
        <v>8.5521E-3</v>
      </c>
      <c r="AW471">
        <v>-3.2368500000000001E-2</v>
      </c>
      <c r="AX471">
        <v>-7.8053899999999996E-2</v>
      </c>
      <c r="AY471">
        <v>-0.1623057</v>
      </c>
      <c r="AZ471">
        <v>-0.1536111</v>
      </c>
      <c r="BA471">
        <v>-0.12953529999999999</v>
      </c>
      <c r="BB471">
        <v>-9.3282100000000007E-2</v>
      </c>
      <c r="BC471">
        <v>-6.1725200000000001E-2</v>
      </c>
      <c r="BD471">
        <v>-7.8588099999999994E-2</v>
      </c>
      <c r="BE471">
        <v>-5.9483399999999999E-2</v>
      </c>
      <c r="BF471">
        <v>-4.1899899999999997E-2</v>
      </c>
      <c r="BG471">
        <v>-9.7442999999999991E-3</v>
      </c>
      <c r="BH471">
        <v>-1.2607699999999999E-2</v>
      </c>
      <c r="BI471">
        <v>-8.3028000000000008E-3</v>
      </c>
      <c r="BJ471">
        <v>-1.7647800000000002E-2</v>
      </c>
      <c r="BK471">
        <v>-6.3584299999999996E-2</v>
      </c>
      <c r="BL471">
        <v>-6.4977999999999994E-2</v>
      </c>
      <c r="BM471">
        <v>-8.2060400000000006E-2</v>
      </c>
      <c r="BN471">
        <v>-0.10283539999999999</v>
      </c>
      <c r="BO471">
        <v>-6.2312800000000002E-2</v>
      </c>
      <c r="BP471">
        <v>-3.1924099999999997E-2</v>
      </c>
      <c r="BQ471">
        <v>-3.8695800000000002E-2</v>
      </c>
      <c r="BR471">
        <v>-5.3770100000000001E-2</v>
      </c>
      <c r="BS471">
        <v>3.1681599999999997E-2</v>
      </c>
      <c r="BT471">
        <v>4.7090300000000002E-2</v>
      </c>
      <c r="BU471">
        <v>4.9138999999999997E-3</v>
      </c>
      <c r="BV471">
        <v>-4.3097799999999999E-2</v>
      </c>
      <c r="BW471">
        <v>-0.1244421</v>
      </c>
      <c r="BX471">
        <v>-0.11947579999999999</v>
      </c>
      <c r="BY471">
        <v>-9.9970199999999995E-2</v>
      </c>
      <c r="BZ471">
        <v>-6.9006899999999996E-2</v>
      </c>
      <c r="CA471">
        <v>-2.81444E-2</v>
      </c>
      <c r="CB471">
        <v>-4.78682E-2</v>
      </c>
      <c r="CC471">
        <v>-2.9573800000000001E-2</v>
      </c>
      <c r="CD471">
        <v>-1.57126E-2</v>
      </c>
      <c r="CE471">
        <v>7.4586000000000001E-3</v>
      </c>
      <c r="CF471">
        <v>-7.4410000000000003E-4</v>
      </c>
      <c r="CG471">
        <v>1.7568E-3</v>
      </c>
      <c r="CH471">
        <v>5.8903000000000002E-3</v>
      </c>
      <c r="CI471">
        <v>-4.1312799999999997E-2</v>
      </c>
      <c r="CJ471">
        <v>-4.4875499999999999E-2</v>
      </c>
      <c r="CK471">
        <v>-5.46805E-2</v>
      </c>
      <c r="CL471">
        <v>-7.56878E-2</v>
      </c>
      <c r="CM471">
        <v>-3.5178599999999997E-2</v>
      </c>
      <c r="CN471">
        <v>-7.5837999999999999E-3</v>
      </c>
      <c r="CO471">
        <v>-1.38884E-2</v>
      </c>
      <c r="CP471">
        <v>-3.13171E-2</v>
      </c>
      <c r="CQ471">
        <v>5.4599500000000002E-2</v>
      </c>
      <c r="CR471">
        <v>7.3781799999999995E-2</v>
      </c>
      <c r="CS471">
        <v>3.0735599999999998E-2</v>
      </c>
      <c r="CT471">
        <v>-1.8887399999999999E-2</v>
      </c>
      <c r="CU471">
        <v>-9.8217799999999994E-2</v>
      </c>
      <c r="CV471">
        <v>-9.5833799999999997E-2</v>
      </c>
      <c r="CW471">
        <v>-7.9493400000000006E-2</v>
      </c>
      <c r="CX471">
        <v>-5.2193999999999997E-2</v>
      </c>
      <c r="CY471">
        <v>5.4365000000000004E-3</v>
      </c>
      <c r="CZ471">
        <v>-1.7148199999999999E-2</v>
      </c>
      <c r="DA471">
        <v>3.3589999999999998E-4</v>
      </c>
      <c r="DB471" s="74">
        <v>1.04747E-2</v>
      </c>
      <c r="DC471">
        <v>2.4661499999999999E-2</v>
      </c>
      <c r="DD471">
        <v>1.1119499999999999E-2</v>
      </c>
      <c r="DE471">
        <v>1.1816399999999999E-2</v>
      </c>
      <c r="DF471">
        <v>2.9428300000000001E-2</v>
      </c>
      <c r="DG471">
        <v>-1.9041200000000001E-2</v>
      </c>
      <c r="DH471">
        <v>-2.4773E-2</v>
      </c>
      <c r="DI471">
        <v>-2.7300700000000001E-2</v>
      </c>
      <c r="DJ471">
        <v>-4.8540300000000002E-2</v>
      </c>
      <c r="DK471">
        <v>-8.0443000000000008E-3</v>
      </c>
      <c r="DL471">
        <v>1.6756500000000001E-2</v>
      </c>
      <c r="DM471">
        <v>1.0919E-2</v>
      </c>
      <c r="DN471">
        <v>-8.8641999999999992E-3</v>
      </c>
      <c r="DO471">
        <v>7.75174E-2</v>
      </c>
      <c r="DP471">
        <v>0.1004732</v>
      </c>
      <c r="DQ471">
        <v>5.6557200000000002E-2</v>
      </c>
      <c r="DR471">
        <v>5.3230999999999999E-3</v>
      </c>
      <c r="DS471">
        <v>-7.1993600000000005E-2</v>
      </c>
      <c r="DT471" s="74">
        <v>-7.21918E-2</v>
      </c>
      <c r="DU471">
        <v>-5.9016699999999998E-2</v>
      </c>
      <c r="DV471">
        <v>-3.5381099999999999E-2</v>
      </c>
      <c r="DW471">
        <v>5.3921900000000002E-2</v>
      </c>
      <c r="DX471">
        <v>2.7206600000000001E-2</v>
      </c>
      <c r="DY471">
        <v>4.35206E-2</v>
      </c>
      <c r="DZ471">
        <v>4.8285000000000002E-2</v>
      </c>
      <c r="EA471">
        <v>4.9499700000000001E-2</v>
      </c>
      <c r="EB471">
        <v>2.8248599999999999E-2</v>
      </c>
      <c r="EC471">
        <v>2.63409E-2</v>
      </c>
      <c r="ED471">
        <v>6.3413399999999995E-2</v>
      </c>
      <c r="EE471">
        <v>1.3115399999999999E-2</v>
      </c>
      <c r="EF471">
        <v>4.2518E-3</v>
      </c>
      <c r="EG471">
        <v>1.2231499999999999E-2</v>
      </c>
      <c r="EH471">
        <v>-9.3436000000000005E-3</v>
      </c>
      <c r="EI471">
        <v>3.11332E-2</v>
      </c>
      <c r="EJ471">
        <v>5.1900000000000002E-2</v>
      </c>
      <c r="EK471">
        <v>4.6737000000000001E-2</v>
      </c>
      <c r="EL471">
        <v>2.35544E-2</v>
      </c>
      <c r="EM471">
        <v>0.1106072</v>
      </c>
      <c r="EN471">
        <v>0.13901140000000001</v>
      </c>
      <c r="EO471">
        <v>9.3839599999999995E-2</v>
      </c>
      <c r="EP471">
        <v>4.0279200000000001E-2</v>
      </c>
      <c r="EQ471">
        <v>-3.4130000000000001E-2</v>
      </c>
      <c r="ER471">
        <v>-3.80565E-2</v>
      </c>
      <c r="ES471">
        <v>-2.9451499999999999E-2</v>
      </c>
      <c r="ET471">
        <v>-1.11059E-2</v>
      </c>
      <c r="EU471">
        <v>61.76097</v>
      </c>
      <c r="EV471">
        <v>61.453659999999999</v>
      </c>
      <c r="EW471">
        <v>61.50244</v>
      </c>
      <c r="EX471">
        <v>62.00976</v>
      </c>
      <c r="EY471">
        <v>61.917070000000002</v>
      </c>
      <c r="EZ471">
        <v>61.49756</v>
      </c>
      <c r="FA471">
        <v>61.5122</v>
      </c>
      <c r="FB471">
        <v>62.039020000000001</v>
      </c>
      <c r="FC471">
        <v>62.956099999999999</v>
      </c>
      <c r="FD471">
        <v>67.941460000000006</v>
      </c>
      <c r="FE471">
        <v>72.834140000000005</v>
      </c>
      <c r="FF471">
        <v>74.619510000000005</v>
      </c>
      <c r="FG471">
        <v>74.873170000000002</v>
      </c>
      <c r="FH471">
        <v>73.970730000000003</v>
      </c>
      <c r="FI471">
        <v>74.068290000000005</v>
      </c>
      <c r="FJ471">
        <v>74.190250000000006</v>
      </c>
      <c r="FK471">
        <v>75.273169999999993</v>
      </c>
      <c r="FL471">
        <v>74.721950000000007</v>
      </c>
      <c r="FM471">
        <v>73.258539999999996</v>
      </c>
      <c r="FN471">
        <v>70.663409999999999</v>
      </c>
      <c r="FO471">
        <v>67.726830000000007</v>
      </c>
      <c r="FP471">
        <v>65.951220000000006</v>
      </c>
      <c r="FQ471">
        <v>64.351219999999998</v>
      </c>
      <c r="FR471">
        <v>63.902439999999999</v>
      </c>
      <c r="FS471">
        <v>0.3404818</v>
      </c>
      <c r="FT471">
        <v>1.6295E-2</v>
      </c>
      <c r="FU471">
        <v>2.3655599999999999E-2</v>
      </c>
    </row>
    <row r="472" spans="1:177" x14ac:dyDescent="0.2">
      <c r="A472" t="s">
        <v>226</v>
      </c>
      <c r="B472" t="s">
        <v>0</v>
      </c>
      <c r="C472" t="s">
        <v>274</v>
      </c>
      <c r="D472" s="32" t="s">
        <v>249</v>
      </c>
      <c r="E472" t="s">
        <v>221</v>
      </c>
      <c r="F472">
        <v>249</v>
      </c>
      <c r="G472">
        <v>0.24820390000000001</v>
      </c>
      <c r="H472">
        <v>0.22977919999999999</v>
      </c>
      <c r="I472">
        <v>0.21283189999999999</v>
      </c>
      <c r="J472">
        <v>0.2104673</v>
      </c>
      <c r="K472">
        <v>0.2148004</v>
      </c>
      <c r="L472">
        <v>0.19052240000000001</v>
      </c>
      <c r="M472">
        <v>0.163656</v>
      </c>
      <c r="N472">
        <v>2.2662100000000001E-2</v>
      </c>
      <c r="O472">
        <v>-0.28402119999999997</v>
      </c>
      <c r="P472">
        <v>-0.54898199999999997</v>
      </c>
      <c r="Q472">
        <v>-0.65260750000000001</v>
      </c>
      <c r="R472">
        <v>-0.73786799999999997</v>
      </c>
      <c r="S472">
        <v>-0.76527500000000004</v>
      </c>
      <c r="T472">
        <v>-0.71799970000000002</v>
      </c>
      <c r="U472">
        <v>-0.61663179999999995</v>
      </c>
      <c r="V472">
        <v>-0.44871499999999997</v>
      </c>
      <c r="W472">
        <v>-0.19530929999999999</v>
      </c>
      <c r="X472">
        <v>0.1467495</v>
      </c>
      <c r="Y472">
        <v>0.36901020000000001</v>
      </c>
      <c r="Z472">
        <v>0.48695290000000002</v>
      </c>
      <c r="AA472">
        <v>0.45960420000000002</v>
      </c>
      <c r="AB472">
        <v>0.43694129999999998</v>
      </c>
      <c r="AC472">
        <v>0.40135470000000001</v>
      </c>
      <c r="AD472">
        <v>0.34073530000000002</v>
      </c>
      <c r="AE472">
        <v>-5.3816599999999999E-2</v>
      </c>
      <c r="AF472">
        <v>-5.9999499999999997E-2</v>
      </c>
      <c r="AG472">
        <v>-5.0964299999999997E-2</v>
      </c>
      <c r="AH472">
        <v>-4.1570999999999997E-2</v>
      </c>
      <c r="AI472">
        <v>-3.9833599999999997E-2</v>
      </c>
      <c r="AJ472">
        <v>-6.5664399999999998E-2</v>
      </c>
      <c r="AK472">
        <v>-5.9590700000000003E-2</v>
      </c>
      <c r="AL472">
        <v>-6.8923999999999999E-2</v>
      </c>
      <c r="AM472">
        <v>-8.8300500000000004E-2</v>
      </c>
      <c r="AN472">
        <v>-0.1122831</v>
      </c>
      <c r="AO472">
        <v>-6.6424399999999995E-2</v>
      </c>
      <c r="AP472">
        <v>-5.4860300000000001E-2</v>
      </c>
      <c r="AQ472">
        <v>-6.4532900000000004E-2</v>
      </c>
      <c r="AR472">
        <v>-7.5204099999999996E-2</v>
      </c>
      <c r="AS472">
        <v>-6.3452300000000003E-2</v>
      </c>
      <c r="AT472">
        <v>-6.1776900000000003E-2</v>
      </c>
      <c r="AU472">
        <v>-6.1149599999999998E-2</v>
      </c>
      <c r="AV472">
        <v>-8.7699000000000006E-3</v>
      </c>
      <c r="AW472">
        <v>-4.77309E-2</v>
      </c>
      <c r="AX472">
        <v>-5.0295399999999997E-2</v>
      </c>
      <c r="AY472">
        <v>-9.4540299999999994E-2</v>
      </c>
      <c r="AZ472">
        <v>-8.7132000000000001E-2</v>
      </c>
      <c r="BA472">
        <v>-4.5206700000000002E-2</v>
      </c>
      <c r="BB472">
        <v>-1.6955600000000001E-2</v>
      </c>
      <c r="BC472">
        <v>-3.3102699999999999E-2</v>
      </c>
      <c r="BD472">
        <v>-3.9193400000000003E-2</v>
      </c>
      <c r="BE472">
        <v>-3.2830900000000003E-2</v>
      </c>
      <c r="BF472">
        <v>-2.50564E-2</v>
      </c>
      <c r="BG472">
        <v>-2.2330800000000001E-2</v>
      </c>
      <c r="BH472">
        <v>-4.7107200000000002E-2</v>
      </c>
      <c r="BI472">
        <v>-4.1924099999999999E-2</v>
      </c>
      <c r="BJ472">
        <v>-4.7788299999999999E-2</v>
      </c>
      <c r="BK472">
        <v>-6.5386399999999997E-2</v>
      </c>
      <c r="BL472">
        <v>-8.35949E-2</v>
      </c>
      <c r="BM472">
        <v>-3.01423E-2</v>
      </c>
      <c r="BN472">
        <v>-1.4275899999999999E-2</v>
      </c>
      <c r="BO472">
        <v>-2.56358E-2</v>
      </c>
      <c r="BP472">
        <v>-3.38824E-2</v>
      </c>
      <c r="BQ472">
        <v>-2.7181799999999999E-2</v>
      </c>
      <c r="BR472">
        <v>-2.8376800000000001E-2</v>
      </c>
      <c r="BS472">
        <v>-2.5536799999999998E-2</v>
      </c>
      <c r="BT472">
        <v>2.7987499999999998E-2</v>
      </c>
      <c r="BU472">
        <v>-9.2485999999999992E-3</v>
      </c>
      <c r="BV472">
        <v>-1.6585599999999999E-2</v>
      </c>
      <c r="BW472">
        <v>-6.3551200000000002E-2</v>
      </c>
      <c r="BX472">
        <v>-5.6238999999999997E-2</v>
      </c>
      <c r="BY472">
        <v>-1.9470999999999999E-2</v>
      </c>
      <c r="BZ472">
        <v>6.7568000000000003E-3</v>
      </c>
      <c r="CA472">
        <v>-1.87563E-2</v>
      </c>
      <c r="CB472">
        <v>-2.4783099999999999E-2</v>
      </c>
      <c r="CC472">
        <v>-2.02718E-2</v>
      </c>
      <c r="CD472">
        <v>-1.36185E-2</v>
      </c>
      <c r="CE472">
        <v>-1.0208399999999999E-2</v>
      </c>
      <c r="CF472">
        <v>-3.42545E-2</v>
      </c>
      <c r="CG472">
        <v>-2.9688300000000001E-2</v>
      </c>
      <c r="CH472">
        <v>-3.3149900000000003E-2</v>
      </c>
      <c r="CI472">
        <v>-4.9516299999999999E-2</v>
      </c>
      <c r="CJ472">
        <v>-6.3725500000000004E-2</v>
      </c>
      <c r="CK472">
        <v>-5.0134000000000003E-3</v>
      </c>
      <c r="CL472">
        <v>1.38327E-2</v>
      </c>
      <c r="CM472">
        <v>1.3041999999999999E-3</v>
      </c>
      <c r="CN472">
        <v>-5.2632E-3</v>
      </c>
      <c r="CO472">
        <v>-2.0609999999999999E-3</v>
      </c>
      <c r="CP472">
        <v>-5.2440999999999998E-3</v>
      </c>
      <c r="CQ472">
        <v>-8.7149999999999999E-4</v>
      </c>
      <c r="CR472">
        <v>5.34455E-2</v>
      </c>
      <c r="CS472">
        <v>1.7404200000000002E-2</v>
      </c>
      <c r="CT472">
        <v>6.7616000000000004E-3</v>
      </c>
      <c r="CU472">
        <v>-4.2088199999999999E-2</v>
      </c>
      <c r="CV472">
        <v>-3.4842699999999997E-2</v>
      </c>
      <c r="CW472">
        <v>-1.6466E-3</v>
      </c>
      <c r="CX472">
        <v>2.31799E-2</v>
      </c>
      <c r="CY472">
        <v>-4.4098999999999996E-3</v>
      </c>
      <c r="CZ472">
        <v>-1.03728E-2</v>
      </c>
      <c r="DA472">
        <v>-7.7127000000000003E-3</v>
      </c>
      <c r="DB472">
        <v>-2.1806E-3</v>
      </c>
      <c r="DC472">
        <v>1.9139000000000001E-3</v>
      </c>
      <c r="DD472">
        <v>-2.1401799999999999E-2</v>
      </c>
      <c r="DE472">
        <v>-1.74524E-2</v>
      </c>
      <c r="DF472">
        <v>-1.8511400000000001E-2</v>
      </c>
      <c r="DG472">
        <v>-3.3646099999999998E-2</v>
      </c>
      <c r="DH472">
        <v>-4.3856199999999998E-2</v>
      </c>
      <c r="DI472">
        <v>2.0115500000000001E-2</v>
      </c>
      <c r="DJ472">
        <v>4.1941399999999997E-2</v>
      </c>
      <c r="DK472">
        <v>2.8244100000000001E-2</v>
      </c>
      <c r="DL472">
        <v>2.3355999999999998E-2</v>
      </c>
      <c r="DM472">
        <v>2.3059799999999998E-2</v>
      </c>
      <c r="DN472">
        <v>1.78887E-2</v>
      </c>
      <c r="DO472">
        <v>2.37938E-2</v>
      </c>
      <c r="DP472">
        <v>7.8903600000000004E-2</v>
      </c>
      <c r="DQ472">
        <v>4.4056900000000003E-2</v>
      </c>
      <c r="DR472">
        <v>3.0108900000000001E-2</v>
      </c>
      <c r="DS472">
        <v>-2.06252E-2</v>
      </c>
      <c r="DT472">
        <v>-1.34463E-2</v>
      </c>
      <c r="DU472">
        <v>1.6177899999999999E-2</v>
      </c>
      <c r="DV472">
        <v>3.9602999999999999E-2</v>
      </c>
      <c r="DW472">
        <v>1.6303999999999999E-2</v>
      </c>
      <c r="DX472">
        <v>1.0433400000000001E-2</v>
      </c>
      <c r="DY472">
        <v>1.04207E-2</v>
      </c>
      <c r="DZ472">
        <v>1.43339E-2</v>
      </c>
      <c r="EA472">
        <v>1.9416699999999999E-2</v>
      </c>
      <c r="EB472">
        <v>-2.8446000000000001E-3</v>
      </c>
      <c r="EC472">
        <v>2.142E-4</v>
      </c>
      <c r="ED472">
        <v>2.6242000000000001E-3</v>
      </c>
      <c r="EE472">
        <v>-1.0732E-2</v>
      </c>
      <c r="EF472">
        <v>-1.5167999999999999E-2</v>
      </c>
      <c r="EG472">
        <v>5.6397599999999999E-2</v>
      </c>
      <c r="EH472">
        <v>8.2525799999999996E-2</v>
      </c>
      <c r="EI472">
        <v>6.7141199999999998E-2</v>
      </c>
      <c r="EJ472">
        <v>6.4677600000000002E-2</v>
      </c>
      <c r="EK472">
        <v>5.9330300000000002E-2</v>
      </c>
      <c r="EL472">
        <v>5.12887E-2</v>
      </c>
      <c r="EM472">
        <v>5.9406599999999997E-2</v>
      </c>
      <c r="EN472">
        <v>0.115661</v>
      </c>
      <c r="EO472">
        <v>8.2539199999999993E-2</v>
      </c>
      <c r="EP472">
        <v>6.3818700000000006E-2</v>
      </c>
      <c r="EQ472">
        <v>1.0363900000000001E-2</v>
      </c>
      <c r="ER472">
        <v>1.74466E-2</v>
      </c>
      <c r="ES472">
        <v>4.1913600000000002E-2</v>
      </c>
      <c r="ET472">
        <v>6.3315399999999994E-2</v>
      </c>
      <c r="EU472">
        <v>61.642589999999998</v>
      </c>
      <c r="EV472">
        <v>60.323189999999997</v>
      </c>
      <c r="EW472">
        <v>60.368819999999999</v>
      </c>
      <c r="EX472">
        <v>59.935360000000003</v>
      </c>
      <c r="EY472">
        <v>59.258560000000003</v>
      </c>
      <c r="EZ472">
        <v>58.399239999999999</v>
      </c>
      <c r="FA472">
        <v>59.24335</v>
      </c>
      <c r="FB472">
        <v>61.076050000000002</v>
      </c>
      <c r="FC472">
        <v>64.178709999999995</v>
      </c>
      <c r="FD472">
        <v>70.125470000000007</v>
      </c>
      <c r="FE472">
        <v>75.441059999999993</v>
      </c>
      <c r="FF472">
        <v>78.737639999999999</v>
      </c>
      <c r="FG472">
        <v>80.20532</v>
      </c>
      <c r="FH472">
        <v>80.209119999999999</v>
      </c>
      <c r="FI472">
        <v>80.79468</v>
      </c>
      <c r="FJ472">
        <v>80.410640000000001</v>
      </c>
      <c r="FK472">
        <v>81.11027</v>
      </c>
      <c r="FL472">
        <v>80.505709999999993</v>
      </c>
      <c r="FM472">
        <v>79.619770000000003</v>
      </c>
      <c r="FN472">
        <v>75.63879</v>
      </c>
      <c r="FO472">
        <v>71.482889999999998</v>
      </c>
      <c r="FP472">
        <v>67.855509999999995</v>
      </c>
      <c r="FQ472">
        <v>65.25855</v>
      </c>
      <c r="FR472">
        <v>64.517110000000002</v>
      </c>
      <c r="FS472">
        <v>0.4485712</v>
      </c>
      <c r="FT472">
        <v>2.1468000000000001E-2</v>
      </c>
      <c r="FU472">
        <v>3.11653E-2</v>
      </c>
    </row>
    <row r="473" spans="1:177" x14ac:dyDescent="0.2">
      <c r="A473" t="s">
        <v>226</v>
      </c>
      <c r="B473" t="s">
        <v>0</v>
      </c>
      <c r="C473" t="s">
        <v>274</v>
      </c>
      <c r="D473" s="32" t="s">
        <v>250</v>
      </c>
      <c r="E473" t="s">
        <v>219</v>
      </c>
      <c r="F473">
        <v>453</v>
      </c>
      <c r="G473">
        <v>0.38669730000000002</v>
      </c>
      <c r="H473">
        <v>0.24543180000000001</v>
      </c>
      <c r="I473">
        <v>0.31047360000000002</v>
      </c>
      <c r="J473">
        <v>0.4270021</v>
      </c>
      <c r="K473">
        <v>0.4655473</v>
      </c>
      <c r="L473">
        <v>0.48245909999999997</v>
      </c>
      <c r="M473">
        <v>0.58268609999999998</v>
      </c>
      <c r="N473">
        <v>0.15957840000000001</v>
      </c>
      <c r="O473">
        <v>-0.4011286</v>
      </c>
      <c r="P473">
        <v>-0.86867939999999999</v>
      </c>
      <c r="Q473">
        <v>-1.1574739999999999</v>
      </c>
      <c r="R473">
        <v>-1.307361</v>
      </c>
      <c r="S473">
        <v>-1.228618</v>
      </c>
      <c r="T473">
        <v>-1.2246269999999999</v>
      </c>
      <c r="U473">
        <v>-0.94565160000000004</v>
      </c>
      <c r="V473">
        <v>-0.55083689999999996</v>
      </c>
      <c r="W473">
        <v>-6.8343200000000007E-2</v>
      </c>
      <c r="X473">
        <v>0.46877160000000001</v>
      </c>
      <c r="Y473">
        <v>0.73543369999999997</v>
      </c>
      <c r="Z473">
        <v>0.84807390000000005</v>
      </c>
      <c r="AA473">
        <v>0.85048679999999999</v>
      </c>
      <c r="AB473">
        <v>0.79830460000000003</v>
      </c>
      <c r="AC473">
        <v>0.56171340000000003</v>
      </c>
      <c r="AD473">
        <v>0.54592560000000001</v>
      </c>
      <c r="AE473">
        <v>-0.23231889999999999</v>
      </c>
      <c r="AF473">
        <v>-0.53359529999999999</v>
      </c>
      <c r="AG473">
        <v>-0.29489870000000001</v>
      </c>
      <c r="AH473">
        <v>-0.1021237</v>
      </c>
      <c r="AI473">
        <v>-5.9508900000000003E-2</v>
      </c>
      <c r="AJ473">
        <v>-0.1156462</v>
      </c>
      <c r="AK473">
        <v>-3.5572399999999997E-2</v>
      </c>
      <c r="AL473">
        <v>-0.17106170000000001</v>
      </c>
      <c r="AM473">
        <v>-9.75332E-2</v>
      </c>
      <c r="AN473">
        <v>-9.0167200000000003E-2</v>
      </c>
      <c r="AO473">
        <v>-1.9602999999999999E-3</v>
      </c>
      <c r="AP473">
        <v>6.7634899999999998E-2</v>
      </c>
      <c r="AQ473">
        <v>0.1300296</v>
      </c>
      <c r="AR473">
        <v>7.26213E-2</v>
      </c>
      <c r="AS473">
        <v>5.8543100000000001E-2</v>
      </c>
      <c r="AT473">
        <v>-2.6137500000000001E-2</v>
      </c>
      <c r="AU473">
        <v>-0.1166582</v>
      </c>
      <c r="AV473">
        <v>-0.1104904</v>
      </c>
      <c r="AW473">
        <v>-0.11628719999999999</v>
      </c>
      <c r="AX473">
        <v>1.6420000000000001E-2</v>
      </c>
      <c r="AY473">
        <v>3.98219E-2</v>
      </c>
      <c r="AZ473">
        <v>3.7445100000000002E-2</v>
      </c>
      <c r="BA473">
        <v>-0.1723645</v>
      </c>
      <c r="BB473">
        <v>-8.1486500000000003E-2</v>
      </c>
      <c r="BC473">
        <v>-0.1601631</v>
      </c>
      <c r="BD473">
        <v>-0.3755675</v>
      </c>
      <c r="BE473">
        <v>-0.22099440000000001</v>
      </c>
      <c r="BF473">
        <v>-5.8959900000000003E-2</v>
      </c>
      <c r="BG473">
        <v>-2.08028E-2</v>
      </c>
      <c r="BH473">
        <v>-5.0985999999999997E-2</v>
      </c>
      <c r="BI473">
        <v>1.9368300000000001E-2</v>
      </c>
      <c r="BJ473">
        <v>-8.6745699999999995E-2</v>
      </c>
      <c r="BK473">
        <v>-4.5957499999999998E-2</v>
      </c>
      <c r="BL473">
        <v>-3.9192100000000001E-2</v>
      </c>
      <c r="BM473">
        <v>5.2916900000000003E-2</v>
      </c>
      <c r="BN473">
        <v>0.10666630000000001</v>
      </c>
      <c r="BO473">
        <v>0.19932359999999999</v>
      </c>
      <c r="BP473">
        <v>0.1169588</v>
      </c>
      <c r="BQ473">
        <v>9.6651000000000001E-2</v>
      </c>
      <c r="BR473">
        <v>1.9035E-2</v>
      </c>
      <c r="BS473">
        <v>-5.9701400000000002E-2</v>
      </c>
      <c r="BT473">
        <v>-4.0585999999999997E-2</v>
      </c>
      <c r="BU473">
        <v>-2.2190600000000001E-2</v>
      </c>
      <c r="BV473">
        <v>9.0023000000000006E-2</v>
      </c>
      <c r="BW473">
        <v>0.1040999</v>
      </c>
      <c r="BX473">
        <v>9.5833600000000005E-2</v>
      </c>
      <c r="BY473">
        <v>-8.3307099999999995E-2</v>
      </c>
      <c r="BZ473">
        <v>-1.6414000000000002E-2</v>
      </c>
      <c r="CA473">
        <v>-0.1101883</v>
      </c>
      <c r="CB473">
        <v>-0.26611790000000002</v>
      </c>
      <c r="CC473">
        <v>-0.1698085</v>
      </c>
      <c r="CD473">
        <v>-2.9064900000000001E-2</v>
      </c>
      <c r="CE473">
        <v>6.0049999999999999E-3</v>
      </c>
      <c r="CF473">
        <v>-6.2024999999999997E-3</v>
      </c>
      <c r="CG473">
        <v>5.7419999999999999E-2</v>
      </c>
      <c r="CH473">
        <v>-2.8348600000000002E-2</v>
      </c>
      <c r="CI473">
        <v>-1.02363E-2</v>
      </c>
      <c r="CJ473" s="74">
        <v>-3.8868000000000002E-3</v>
      </c>
      <c r="CK473">
        <v>9.0924599999999994E-2</v>
      </c>
      <c r="CL473">
        <v>0.1336994</v>
      </c>
      <c r="CM473">
        <v>0.24731639999999999</v>
      </c>
      <c r="CN473">
        <v>0.14766679999999999</v>
      </c>
      <c r="CO473">
        <v>0.1230444</v>
      </c>
      <c r="CP473" s="74">
        <v>5.0321299999999999E-2</v>
      </c>
      <c r="CQ473" s="74">
        <v>-2.0253299999999998E-2</v>
      </c>
      <c r="CR473">
        <v>7.8294999999999997E-3</v>
      </c>
      <c r="CS473" s="74">
        <v>4.2980499999999998E-2</v>
      </c>
      <c r="CT473">
        <v>0.14100019999999999</v>
      </c>
      <c r="CU473">
        <v>0.14861869999999999</v>
      </c>
      <c r="CV473">
        <v>0.13627330000000001</v>
      </c>
      <c r="CW473">
        <v>-2.1626200000000002E-2</v>
      </c>
      <c r="CX473" s="74">
        <v>2.8655E-2</v>
      </c>
      <c r="CY473">
        <v>-6.02134E-2</v>
      </c>
      <c r="CZ473">
        <v>-0.15666840000000001</v>
      </c>
      <c r="DA473">
        <v>-0.11862259999999999</v>
      </c>
      <c r="DB473">
        <v>8.3020000000000001E-4</v>
      </c>
      <c r="DC473">
        <v>3.2812800000000003E-2</v>
      </c>
      <c r="DD473">
        <v>3.8580900000000001E-2</v>
      </c>
      <c r="DE473">
        <v>9.5471799999999996E-2</v>
      </c>
      <c r="DF473">
        <v>3.0048499999999999E-2</v>
      </c>
      <c r="DG473" s="74">
        <v>2.5484900000000001E-2</v>
      </c>
      <c r="DH473">
        <v>3.1418399999999999E-2</v>
      </c>
      <c r="DI473">
        <v>0.1289323</v>
      </c>
      <c r="DJ473">
        <v>0.1607324</v>
      </c>
      <c r="DK473">
        <v>0.29530919999999999</v>
      </c>
      <c r="DL473">
        <v>0.1783748</v>
      </c>
      <c r="DM473">
        <v>0.14943780000000001</v>
      </c>
      <c r="DN473">
        <v>8.1607700000000005E-2</v>
      </c>
      <c r="DO473">
        <v>1.9194800000000001E-2</v>
      </c>
      <c r="DP473">
        <v>5.6245000000000003E-2</v>
      </c>
      <c r="DQ473">
        <v>0.1081515</v>
      </c>
      <c r="DR473">
        <v>0.19197739999999999</v>
      </c>
      <c r="DS473">
        <v>0.19313739999999999</v>
      </c>
      <c r="DT473">
        <v>0.17671300000000001</v>
      </c>
      <c r="DU473">
        <v>4.0054800000000002E-2</v>
      </c>
      <c r="DV473">
        <v>7.3723999999999998E-2</v>
      </c>
      <c r="DW473">
        <v>1.1942400000000001E-2</v>
      </c>
      <c r="DX473">
        <v>1.3595E-3</v>
      </c>
      <c r="DY473">
        <v>-4.4718300000000002E-2</v>
      </c>
      <c r="DZ473">
        <v>4.3993999999999998E-2</v>
      </c>
      <c r="EA473">
        <v>7.1518899999999996E-2</v>
      </c>
      <c r="EB473">
        <v>0.1032411</v>
      </c>
      <c r="EC473">
        <v>0.1504125</v>
      </c>
      <c r="ED473">
        <v>0.11436449999999999</v>
      </c>
      <c r="EE473">
        <v>7.7060699999999996E-2</v>
      </c>
      <c r="EF473">
        <v>8.2393499999999995E-2</v>
      </c>
      <c r="EG473">
        <v>0.18380940000000001</v>
      </c>
      <c r="EH473">
        <v>0.19976389999999999</v>
      </c>
      <c r="EI473">
        <v>0.36460320000000002</v>
      </c>
      <c r="EJ473">
        <v>0.2227122</v>
      </c>
      <c r="EK473">
        <v>0.18754570000000001</v>
      </c>
      <c r="EL473">
        <v>0.12678020000000001</v>
      </c>
      <c r="EM473">
        <v>7.61516E-2</v>
      </c>
      <c r="EN473">
        <v>0.12614939999999999</v>
      </c>
      <c r="EO473">
        <v>0.20224809999999999</v>
      </c>
      <c r="EP473">
        <v>0.26558039999999999</v>
      </c>
      <c r="EQ473">
        <v>0.25741540000000002</v>
      </c>
      <c r="ER473">
        <v>0.23510149999999999</v>
      </c>
      <c r="ES473">
        <v>0.12911220000000001</v>
      </c>
      <c r="ET473">
        <v>0.13879639999999999</v>
      </c>
      <c r="EU473">
        <v>46.038629999999998</v>
      </c>
      <c r="EV473">
        <v>44.317599999999999</v>
      </c>
      <c r="EW473">
        <v>43.652360000000002</v>
      </c>
      <c r="EX473">
        <v>43.51717</v>
      </c>
      <c r="EY473">
        <v>42.480690000000003</v>
      </c>
      <c r="EZ473">
        <v>41.806870000000004</v>
      </c>
      <c r="FA473">
        <v>40.950650000000003</v>
      </c>
      <c r="FB473">
        <v>41.90343</v>
      </c>
      <c r="FC473">
        <v>46.9206</v>
      </c>
      <c r="FD473">
        <v>52.557940000000002</v>
      </c>
      <c r="FE473">
        <v>55.813299999999998</v>
      </c>
      <c r="FF473">
        <v>58.201720000000002</v>
      </c>
      <c r="FG473">
        <v>60.019309999999997</v>
      </c>
      <c r="FH473">
        <v>61.607300000000002</v>
      </c>
      <c r="FI473">
        <v>60.725320000000004</v>
      </c>
      <c r="FJ473">
        <v>60.077249999999999</v>
      </c>
      <c r="FK473">
        <v>58.90343</v>
      </c>
      <c r="FL473">
        <v>56.733910000000002</v>
      </c>
      <c r="FM473">
        <v>53.959229999999998</v>
      </c>
      <c r="FN473">
        <v>52.742489999999997</v>
      </c>
      <c r="FO473">
        <v>51.251069999999999</v>
      </c>
      <c r="FP473">
        <v>48.727469999999997</v>
      </c>
      <c r="FQ473">
        <v>47.650219999999997</v>
      </c>
      <c r="FR473">
        <v>46.504289999999997</v>
      </c>
      <c r="FS473">
        <v>0.9226974</v>
      </c>
      <c r="FT473">
        <v>3.5905199999999998E-2</v>
      </c>
      <c r="FU473">
        <v>9.6804600000000005E-2</v>
      </c>
    </row>
    <row r="474" spans="1:177" x14ac:dyDescent="0.2">
      <c r="A474" t="s">
        <v>226</v>
      </c>
      <c r="B474" t="s">
        <v>0</v>
      </c>
      <c r="C474" t="s">
        <v>274</v>
      </c>
      <c r="D474" s="32" t="s">
        <v>250</v>
      </c>
      <c r="E474" t="s">
        <v>220</v>
      </c>
      <c r="F474">
        <v>198</v>
      </c>
      <c r="G474">
        <v>0.22817460000000001</v>
      </c>
      <c r="H474">
        <v>0.19682259999999999</v>
      </c>
      <c r="I474">
        <v>0.17259659999999999</v>
      </c>
      <c r="J474">
        <v>0.16137750000000001</v>
      </c>
      <c r="K474">
        <v>0.20053679999999999</v>
      </c>
      <c r="L474">
        <v>0.15511459999999999</v>
      </c>
      <c r="M474">
        <v>0.27850740000000002</v>
      </c>
      <c r="N474">
        <v>0.1365856</v>
      </c>
      <c r="O474">
        <v>-0.2074782</v>
      </c>
      <c r="P474">
        <v>-0.36829050000000002</v>
      </c>
      <c r="Q474">
        <v>-0.51584759999999996</v>
      </c>
      <c r="R474">
        <v>-0.62711790000000001</v>
      </c>
      <c r="S474">
        <v>-0.6243107</v>
      </c>
      <c r="T474">
        <v>-0.57252939999999997</v>
      </c>
      <c r="U474">
        <v>-0.48316510000000001</v>
      </c>
      <c r="V474">
        <v>-0.27421000000000001</v>
      </c>
      <c r="W474">
        <v>-0.13132940000000001</v>
      </c>
      <c r="X474">
        <v>0.18266569999999999</v>
      </c>
      <c r="Y474">
        <v>0.36666070000000001</v>
      </c>
      <c r="Z474">
        <v>0.38068000000000002</v>
      </c>
      <c r="AA474">
        <v>0.34690759999999998</v>
      </c>
      <c r="AB474">
        <v>0.31844479999999997</v>
      </c>
      <c r="AC474">
        <v>0.13601820000000001</v>
      </c>
      <c r="AD474">
        <v>0.18047270000000001</v>
      </c>
      <c r="AE474">
        <v>-3.5309300000000002E-2</v>
      </c>
      <c r="AF474">
        <v>-8.3074999999999996E-2</v>
      </c>
      <c r="AG474">
        <v>-7.3802599999999996E-2</v>
      </c>
      <c r="AH474">
        <v>-5.5983100000000001E-2</v>
      </c>
      <c r="AI474">
        <v>-1.0548500000000001E-2</v>
      </c>
      <c r="AJ474">
        <v>-7.7203999999999995E-2</v>
      </c>
      <c r="AK474">
        <v>-1.2719100000000001E-2</v>
      </c>
      <c r="AL474">
        <v>-1.0305099999999999E-2</v>
      </c>
      <c r="AM474">
        <v>-7.4946700000000005E-2</v>
      </c>
      <c r="AN474">
        <v>-5.7798799999999997E-2</v>
      </c>
      <c r="AO474">
        <v>-2.9880899999999998E-2</v>
      </c>
      <c r="AP474">
        <v>-4.3444900000000002E-2</v>
      </c>
      <c r="AQ474">
        <v>-2.5869E-2</v>
      </c>
      <c r="AR474">
        <v>-6.1982000000000001E-3</v>
      </c>
      <c r="AS474">
        <v>-3.8958600000000003E-2</v>
      </c>
      <c r="AT474">
        <v>-5.1387500000000003E-2</v>
      </c>
      <c r="AU474">
        <v>-0.13933309999999999</v>
      </c>
      <c r="AV474">
        <v>-7.8894000000000006E-2</v>
      </c>
      <c r="AW474">
        <v>-5.8179599999999998E-2</v>
      </c>
      <c r="AX474">
        <v>-4.3503600000000003E-2</v>
      </c>
      <c r="AY474">
        <v>-2.2280999999999999E-2</v>
      </c>
      <c r="AZ474">
        <v>-2.5699300000000001E-2</v>
      </c>
      <c r="BA474">
        <v>-0.23973369999999999</v>
      </c>
      <c r="BB474">
        <v>-0.1221607</v>
      </c>
      <c r="BC474">
        <v>-1.36115E-2</v>
      </c>
      <c r="BD474">
        <v>-5.3511599999999999E-2</v>
      </c>
      <c r="BE474">
        <v>-4.8172399999999997E-2</v>
      </c>
      <c r="BF474">
        <v>-3.5251900000000003E-2</v>
      </c>
      <c r="BG474">
        <v>7.7762999999999999E-3</v>
      </c>
      <c r="BH474">
        <v>-5.3490200000000002E-2</v>
      </c>
      <c r="BI474">
        <v>3.2813200000000001E-2</v>
      </c>
      <c r="BJ474">
        <v>3.7436299999999999E-2</v>
      </c>
      <c r="BK474">
        <v>-5.1163800000000002E-2</v>
      </c>
      <c r="BL474">
        <v>-3.4596099999999998E-2</v>
      </c>
      <c r="BM474">
        <v>-1.1276700000000001E-2</v>
      </c>
      <c r="BN474">
        <v>-2.17339E-2</v>
      </c>
      <c r="BO474">
        <v>3.5279999999999999E-3</v>
      </c>
      <c r="BP474">
        <v>1.5840799999999999E-2</v>
      </c>
      <c r="BQ474">
        <v>-2.3651800000000001E-2</v>
      </c>
      <c r="BR474">
        <v>-2.5686199999999999E-2</v>
      </c>
      <c r="BS474">
        <v>-0.1164241</v>
      </c>
      <c r="BT474">
        <v>-4.0315299999999998E-2</v>
      </c>
      <c r="BU474">
        <v>6.2963000000000003E-3</v>
      </c>
      <c r="BV474">
        <v>1.23415E-2</v>
      </c>
      <c r="BW474">
        <v>7.7462E-3</v>
      </c>
      <c r="BX474">
        <v>3.0525999999999999E-3</v>
      </c>
      <c r="BY474">
        <v>-0.1669573</v>
      </c>
      <c r="BZ474">
        <v>-7.4143200000000006E-2</v>
      </c>
      <c r="CA474">
        <v>1.4162999999999999E-3</v>
      </c>
      <c r="CB474">
        <v>-3.3036099999999999E-2</v>
      </c>
      <c r="CC474">
        <v>-3.0421E-2</v>
      </c>
      <c r="CD474">
        <v>-2.0893599999999998E-2</v>
      </c>
      <c r="CE474">
        <v>2.0467900000000001E-2</v>
      </c>
      <c r="CF474">
        <v>-3.7066099999999998E-2</v>
      </c>
      <c r="CG474">
        <v>6.4348600000000006E-2</v>
      </c>
      <c r="CH474">
        <v>7.0501900000000006E-2</v>
      </c>
      <c r="CI474">
        <v>-3.4691899999999998E-2</v>
      </c>
      <c r="CJ474">
        <v>-1.8525900000000001E-2</v>
      </c>
      <c r="CK474">
        <v>1.6084999999999999E-3</v>
      </c>
      <c r="CL474">
        <v>-6.6969999999999998E-3</v>
      </c>
      <c r="CM474">
        <v>2.3888199999999998E-2</v>
      </c>
      <c r="CN474">
        <v>3.1105000000000001E-2</v>
      </c>
      <c r="CO474">
        <v>-1.3050300000000001E-2</v>
      </c>
      <c r="CP474">
        <v>-7.8855000000000001E-3</v>
      </c>
      <c r="CQ474">
        <v>-0.10055740000000001</v>
      </c>
      <c r="CR474">
        <v>-1.35958E-2</v>
      </c>
      <c r="CS474">
        <v>5.09521E-2</v>
      </c>
      <c r="CT474">
        <v>5.1019599999999998E-2</v>
      </c>
      <c r="CU474">
        <v>2.85429E-2</v>
      </c>
      <c r="CV474">
        <v>2.2966E-2</v>
      </c>
      <c r="CW474">
        <v>-0.1165525</v>
      </c>
      <c r="CX474">
        <v>-4.0886400000000003E-2</v>
      </c>
      <c r="CY474">
        <v>1.6444199999999999E-2</v>
      </c>
      <c r="CZ474">
        <v>-1.25606E-2</v>
      </c>
      <c r="DA474">
        <v>-1.26696E-2</v>
      </c>
      <c r="DB474">
        <v>-6.5351999999999997E-3</v>
      </c>
      <c r="DC474">
        <v>3.3159599999999997E-2</v>
      </c>
      <c r="DD474">
        <v>-2.06421E-2</v>
      </c>
      <c r="DE474">
        <v>9.58841E-2</v>
      </c>
      <c r="DF474">
        <v>0.1035674</v>
      </c>
      <c r="DG474" s="74">
        <v>-1.8219900000000001E-2</v>
      </c>
      <c r="DH474">
        <v>-2.4558000000000002E-3</v>
      </c>
      <c r="DI474">
        <v>1.44937E-2</v>
      </c>
      <c r="DJ474">
        <v>8.3400000000000002E-3</v>
      </c>
      <c r="DK474">
        <v>4.42484E-2</v>
      </c>
      <c r="DL474">
        <v>4.6369100000000003E-2</v>
      </c>
      <c r="DM474">
        <v>-2.4488999999999999E-3</v>
      </c>
      <c r="DN474">
        <v>9.9150999999999996E-3</v>
      </c>
      <c r="DO474">
        <v>-8.4690699999999994E-2</v>
      </c>
      <c r="DP474">
        <v>1.31238E-2</v>
      </c>
      <c r="DQ474">
        <v>9.5607899999999996E-2</v>
      </c>
      <c r="DR474">
        <v>8.9697799999999994E-2</v>
      </c>
      <c r="DS474">
        <v>4.93397E-2</v>
      </c>
      <c r="DT474">
        <v>4.2879500000000001E-2</v>
      </c>
      <c r="DU474">
        <v>-6.6147800000000007E-2</v>
      </c>
      <c r="DV474">
        <v>-7.6296999999999997E-3</v>
      </c>
      <c r="DW474">
        <v>3.8142000000000002E-2</v>
      </c>
      <c r="DX474">
        <v>1.7002699999999999E-2</v>
      </c>
      <c r="DY474">
        <v>1.2960599999999999E-2</v>
      </c>
      <c r="DZ474">
        <v>1.4195899999999999E-2</v>
      </c>
      <c r="EA474">
        <v>5.1484299999999997E-2</v>
      </c>
      <c r="EB474">
        <v>3.0717000000000001E-3</v>
      </c>
      <c r="EC474">
        <v>0.14141629999999999</v>
      </c>
      <c r="ED474">
        <v>0.15130879999999999</v>
      </c>
      <c r="EE474">
        <v>5.5630000000000002E-3</v>
      </c>
      <c r="EF474">
        <v>2.0747000000000002E-2</v>
      </c>
      <c r="EG474">
        <v>3.30979E-2</v>
      </c>
      <c r="EH474">
        <v>3.0051000000000001E-2</v>
      </c>
      <c r="EI474">
        <v>7.36454E-2</v>
      </c>
      <c r="EJ474">
        <v>6.8408200000000002E-2</v>
      </c>
      <c r="EK474">
        <v>1.28579E-2</v>
      </c>
      <c r="EL474">
        <v>3.5616500000000002E-2</v>
      </c>
      <c r="EM474">
        <v>-6.1781700000000002E-2</v>
      </c>
      <c r="EN474">
        <v>5.1702499999999998E-2</v>
      </c>
      <c r="EO474">
        <v>0.1600838</v>
      </c>
      <c r="EP474">
        <v>0.1455428</v>
      </c>
      <c r="EQ474">
        <v>7.9366800000000001E-2</v>
      </c>
      <c r="ER474">
        <v>7.1631399999999998E-2</v>
      </c>
      <c r="ES474">
        <v>6.6286000000000001E-3</v>
      </c>
      <c r="ET474">
        <v>4.0387800000000001E-2</v>
      </c>
      <c r="EU474">
        <v>46.951219999999999</v>
      </c>
      <c r="EV474">
        <v>45.917070000000002</v>
      </c>
      <c r="EW474">
        <v>45.819510000000001</v>
      </c>
      <c r="EX474">
        <v>45.931710000000002</v>
      </c>
      <c r="EY474">
        <v>44.6</v>
      </c>
      <c r="EZ474">
        <v>44.336590000000001</v>
      </c>
      <c r="FA474">
        <v>43.551220000000001</v>
      </c>
      <c r="FB474">
        <v>44.814630000000001</v>
      </c>
      <c r="FC474">
        <v>49.687809999999999</v>
      </c>
      <c r="FD474">
        <v>54.78049</v>
      </c>
      <c r="FE474">
        <v>57.317070000000001</v>
      </c>
      <c r="FF474">
        <v>59.365850000000002</v>
      </c>
      <c r="FG474">
        <v>60.565849999999998</v>
      </c>
      <c r="FH474">
        <v>61.878050000000002</v>
      </c>
      <c r="FI474">
        <v>60.180489999999999</v>
      </c>
      <c r="FJ474">
        <v>60.087809999999998</v>
      </c>
      <c r="FK474">
        <v>59.068289999999998</v>
      </c>
      <c r="FL474">
        <v>57.390239999999999</v>
      </c>
      <c r="FM474">
        <v>55.195120000000003</v>
      </c>
      <c r="FN474">
        <v>53.956099999999999</v>
      </c>
      <c r="FO474">
        <v>52.76585</v>
      </c>
      <c r="FP474">
        <v>50.643900000000002</v>
      </c>
      <c r="FQ474">
        <v>49.351219999999998</v>
      </c>
      <c r="FR474">
        <v>48.302439999999997</v>
      </c>
      <c r="FS474">
        <v>0.4032982</v>
      </c>
      <c r="FT474">
        <v>1.5693700000000001E-2</v>
      </c>
      <c r="FU474">
        <v>4.23119E-2</v>
      </c>
    </row>
    <row r="475" spans="1:177" x14ac:dyDescent="0.2">
      <c r="A475" t="s">
        <v>226</v>
      </c>
      <c r="B475" t="s">
        <v>0</v>
      </c>
      <c r="C475" t="s">
        <v>274</v>
      </c>
      <c r="D475" s="32" t="s">
        <v>250</v>
      </c>
      <c r="E475" t="s">
        <v>221</v>
      </c>
      <c r="F475">
        <v>255</v>
      </c>
      <c r="G475">
        <v>0.1653916</v>
      </c>
      <c r="H475">
        <v>6.0283400000000001E-2</v>
      </c>
      <c r="I475">
        <v>0.14554800000000001</v>
      </c>
      <c r="J475">
        <v>0.26618360000000002</v>
      </c>
      <c r="K475">
        <v>0.26879409999999998</v>
      </c>
      <c r="L475">
        <v>0.323494</v>
      </c>
      <c r="M475">
        <v>0.31028460000000002</v>
      </c>
      <c r="N475">
        <v>3.5237499999999998E-2</v>
      </c>
      <c r="O475">
        <v>-0.19927410000000001</v>
      </c>
      <c r="P475">
        <v>-0.50260850000000001</v>
      </c>
      <c r="Q475">
        <v>-0.64783230000000003</v>
      </c>
      <c r="R475">
        <v>-0.68944289999999997</v>
      </c>
      <c r="S475">
        <v>-0.61968020000000001</v>
      </c>
      <c r="T475">
        <v>-0.65963950000000005</v>
      </c>
      <c r="U475">
        <v>-0.47336509999999998</v>
      </c>
      <c r="V475">
        <v>-0.28036749999999999</v>
      </c>
      <c r="W475">
        <v>5.0345300000000003E-2</v>
      </c>
      <c r="X475">
        <v>0.2824699</v>
      </c>
      <c r="Y475">
        <v>0.3707975</v>
      </c>
      <c r="Z475">
        <v>0.4642327</v>
      </c>
      <c r="AA475">
        <v>0.49704330000000002</v>
      </c>
      <c r="AB475">
        <v>0.47459119999999999</v>
      </c>
      <c r="AC475">
        <v>0.41150629999999999</v>
      </c>
      <c r="AD475">
        <v>0.358543</v>
      </c>
      <c r="AE475">
        <v>-0.211455</v>
      </c>
      <c r="AF475">
        <v>-0.46335480000000001</v>
      </c>
      <c r="AG475">
        <v>-0.24042630000000001</v>
      </c>
      <c r="AH475">
        <v>-6.9727300000000006E-2</v>
      </c>
      <c r="AI475">
        <v>-6.5950300000000003E-2</v>
      </c>
      <c r="AJ475">
        <v>-6.7942000000000002E-2</v>
      </c>
      <c r="AK475">
        <v>-5.4062300000000001E-2</v>
      </c>
      <c r="AL475">
        <v>-0.19074630000000001</v>
      </c>
      <c r="AM475">
        <v>-5.2426399999999998E-2</v>
      </c>
      <c r="AN475">
        <v>-6.02462E-2</v>
      </c>
      <c r="AO475">
        <v>3.5114E-3</v>
      </c>
      <c r="AP475">
        <v>8.6631700000000006E-2</v>
      </c>
      <c r="AQ475">
        <v>0.1184523</v>
      </c>
      <c r="AR475">
        <v>4.66081E-2</v>
      </c>
      <c r="AS475">
        <v>7.5616699999999995E-2</v>
      </c>
      <c r="AT475">
        <v>-6.9698E-3</v>
      </c>
      <c r="AU475">
        <v>-1.9409E-3</v>
      </c>
      <c r="AV475">
        <v>-8.0840800000000004E-2</v>
      </c>
      <c r="AW475">
        <v>-0.12186180000000001</v>
      </c>
      <c r="AX475">
        <v>2.5203000000000001E-3</v>
      </c>
      <c r="AY475">
        <v>2.1639800000000001E-2</v>
      </c>
      <c r="AZ475">
        <v>2.7616399999999999E-2</v>
      </c>
      <c r="BA475">
        <v>2.3597199999999999E-2</v>
      </c>
      <c r="BB475">
        <v>-3.7298000000000001E-3</v>
      </c>
      <c r="BC475">
        <v>-0.148339</v>
      </c>
      <c r="BD475">
        <v>-0.32036769999999998</v>
      </c>
      <c r="BE475">
        <v>-0.17624680000000001</v>
      </c>
      <c r="BF475">
        <v>-3.31457E-2</v>
      </c>
      <c r="BG475">
        <v>-3.3437599999999998E-2</v>
      </c>
      <c r="BH475">
        <v>-1.1987899999999999E-2</v>
      </c>
      <c r="BI475">
        <v>-2.2713199999999999E-2</v>
      </c>
      <c r="BJ475">
        <v>-0.12932879999999999</v>
      </c>
      <c r="BK475">
        <v>-1.0339599999999999E-2</v>
      </c>
      <c r="BL475">
        <v>-1.7122100000000001E-2</v>
      </c>
      <c r="BM475">
        <v>5.0731699999999998E-2</v>
      </c>
      <c r="BN475">
        <v>0.1130253</v>
      </c>
      <c r="BO475">
        <v>0.17136940000000001</v>
      </c>
      <c r="BP475">
        <v>8.3455199999999993E-2</v>
      </c>
      <c r="BQ475">
        <v>0.10489999999999999</v>
      </c>
      <c r="BR475">
        <v>2.93028E-2</v>
      </c>
      <c r="BS475">
        <v>3.91151E-2</v>
      </c>
      <c r="BT475">
        <v>-2.2604900000000001E-2</v>
      </c>
      <c r="BU475">
        <v>-5.3289499999999997E-2</v>
      </c>
      <c r="BV475">
        <v>5.2465499999999998E-2</v>
      </c>
      <c r="BW475">
        <v>7.6014200000000004E-2</v>
      </c>
      <c r="BX475">
        <v>7.5172299999999997E-2</v>
      </c>
      <c r="BY475">
        <v>5.73397E-2</v>
      </c>
      <c r="BZ475">
        <v>3.5444700000000003E-2</v>
      </c>
      <c r="CA475">
        <v>-0.1046251</v>
      </c>
      <c r="CB475">
        <v>-0.22133520000000001</v>
      </c>
      <c r="CC475">
        <v>-0.13179630000000001</v>
      </c>
      <c r="CD475">
        <v>-7.8094999999999996E-3</v>
      </c>
      <c r="CE475">
        <v>-1.0919399999999999E-2</v>
      </c>
      <c r="CF475">
        <v>2.6765799999999999E-2</v>
      </c>
      <c r="CG475">
        <v>-1.0009999999999999E-3</v>
      </c>
      <c r="CH475">
        <v>-8.6791199999999999E-2</v>
      </c>
      <c r="CI475">
        <v>1.8809599999999999E-2</v>
      </c>
      <c r="CJ475">
        <v>1.27455E-2</v>
      </c>
      <c r="CK475">
        <v>8.3436399999999994E-2</v>
      </c>
      <c r="CL475">
        <v>0.13130549999999999</v>
      </c>
      <c r="CM475">
        <v>0.2080195</v>
      </c>
      <c r="CN475">
        <v>0.1089755</v>
      </c>
      <c r="CO475">
        <v>0.1251815</v>
      </c>
      <c r="CP475">
        <v>5.4425000000000001E-2</v>
      </c>
      <c r="CQ475">
        <v>6.7550499999999999E-2</v>
      </c>
      <c r="CR475">
        <v>1.7729200000000001E-2</v>
      </c>
      <c r="CS475">
        <v>-5.7964999999999996E-3</v>
      </c>
      <c r="CT475">
        <v>8.7057399999999993E-2</v>
      </c>
      <c r="CU475">
        <v>0.11367380000000001</v>
      </c>
      <c r="CV475">
        <v>0.10810930000000001</v>
      </c>
      <c r="CW475">
        <v>8.0709699999999995E-2</v>
      </c>
      <c r="CX475">
        <v>6.2576900000000005E-2</v>
      </c>
      <c r="CY475">
        <v>-6.0911199999999999E-2</v>
      </c>
      <c r="CZ475">
        <v>-0.1223028</v>
      </c>
      <c r="DA475">
        <v>-8.7345699999999998E-2</v>
      </c>
      <c r="DB475">
        <v>1.7526799999999999E-2</v>
      </c>
      <c r="DC475">
        <v>1.1598799999999999E-2</v>
      </c>
      <c r="DD475">
        <v>6.5519499999999994E-2</v>
      </c>
      <c r="DE475">
        <v>2.0711299999999998E-2</v>
      </c>
      <c r="DF475">
        <v>-4.42537E-2</v>
      </c>
      <c r="DG475">
        <v>4.7958800000000003E-2</v>
      </c>
      <c r="DH475">
        <v>4.2613100000000001E-2</v>
      </c>
      <c r="DI475">
        <v>0.1161411</v>
      </c>
      <c r="DJ475">
        <v>0.14958560000000001</v>
      </c>
      <c r="DK475">
        <v>0.24466969999999999</v>
      </c>
      <c r="DL475">
        <v>0.1344957</v>
      </c>
      <c r="DM475">
        <v>0.14546290000000001</v>
      </c>
      <c r="DN475">
        <v>7.9547300000000001E-2</v>
      </c>
      <c r="DO475">
        <v>9.5985799999999996E-2</v>
      </c>
      <c r="DP475">
        <v>5.8063200000000002E-2</v>
      </c>
      <c r="DQ475">
        <v>4.1696499999999997E-2</v>
      </c>
      <c r="DR475">
        <v>0.1216493</v>
      </c>
      <c r="DS475">
        <v>0.1513333</v>
      </c>
      <c r="DT475">
        <v>0.14104639999999999</v>
      </c>
      <c r="DU475">
        <v>0.1040797</v>
      </c>
      <c r="DV475">
        <v>8.97091E-2</v>
      </c>
      <c r="DW475">
        <v>2.2047999999999998E-3</v>
      </c>
      <c r="DX475">
        <v>2.0684399999999999E-2</v>
      </c>
      <c r="DY475">
        <v>-2.3166300000000001E-2</v>
      </c>
      <c r="DZ475">
        <v>5.4108299999999998E-2</v>
      </c>
      <c r="EA475">
        <v>4.4111600000000001E-2</v>
      </c>
      <c r="EB475">
        <v>0.1214736</v>
      </c>
      <c r="EC475">
        <v>5.2060299999999997E-2</v>
      </c>
      <c r="ED475">
        <v>1.71638E-2</v>
      </c>
      <c r="EE475">
        <v>9.0045600000000003E-2</v>
      </c>
      <c r="EF475">
        <v>8.57372E-2</v>
      </c>
      <c r="EG475">
        <v>0.16336149999999999</v>
      </c>
      <c r="EH475">
        <v>0.1759792</v>
      </c>
      <c r="EI475">
        <v>0.29758669999999998</v>
      </c>
      <c r="EJ475">
        <v>0.17134279999999999</v>
      </c>
      <c r="EK475">
        <v>0.17474619999999999</v>
      </c>
      <c r="EL475">
        <v>0.1158199</v>
      </c>
      <c r="EM475">
        <v>0.13704179999999999</v>
      </c>
      <c r="EN475">
        <v>0.1162991</v>
      </c>
      <c r="EO475">
        <v>0.1102689</v>
      </c>
      <c r="EP475">
        <v>0.17159450000000001</v>
      </c>
      <c r="EQ475">
        <v>0.2057078</v>
      </c>
      <c r="ER475">
        <v>0.1886022</v>
      </c>
      <c r="ES475">
        <v>0.13782230000000001</v>
      </c>
      <c r="ET475">
        <v>0.12888359999999999</v>
      </c>
      <c r="EU475">
        <v>45.321840000000002</v>
      </c>
      <c r="EV475">
        <v>43.061300000000003</v>
      </c>
      <c r="EW475">
        <v>41.950189999999999</v>
      </c>
      <c r="EX475">
        <v>41.620690000000003</v>
      </c>
      <c r="EY475">
        <v>40.816090000000003</v>
      </c>
      <c r="EZ475">
        <v>39.819920000000003</v>
      </c>
      <c r="FA475">
        <v>38.908050000000003</v>
      </c>
      <c r="FB475">
        <v>39.616860000000003</v>
      </c>
      <c r="FC475">
        <v>44.747129999999999</v>
      </c>
      <c r="FD475">
        <v>50.812260000000002</v>
      </c>
      <c r="FE475">
        <v>54.632179999999998</v>
      </c>
      <c r="FF475">
        <v>57.28736</v>
      </c>
      <c r="FG475">
        <v>59.590040000000002</v>
      </c>
      <c r="FH475">
        <v>61.394629999999999</v>
      </c>
      <c r="FI475">
        <v>61.153260000000003</v>
      </c>
      <c r="FJ475">
        <v>60.06897</v>
      </c>
      <c r="FK475">
        <v>58.773940000000003</v>
      </c>
      <c r="FL475">
        <v>56.218389999999999</v>
      </c>
      <c r="FM475">
        <v>52.988509999999998</v>
      </c>
      <c r="FN475">
        <v>51.789270000000002</v>
      </c>
      <c r="FO475">
        <v>50.061300000000003</v>
      </c>
      <c r="FP475">
        <v>47.22222</v>
      </c>
      <c r="FQ475">
        <v>46.314169999999997</v>
      </c>
      <c r="FR475">
        <v>45.091949999999997</v>
      </c>
      <c r="FS475">
        <v>0.51939919999999995</v>
      </c>
      <c r="FT475">
        <v>2.02115E-2</v>
      </c>
      <c r="FU475">
        <v>5.4492600000000002E-2</v>
      </c>
    </row>
    <row r="476" spans="1:177" x14ac:dyDescent="0.2">
      <c r="A476" t="s">
        <v>226</v>
      </c>
      <c r="B476" t="s">
        <v>0</v>
      </c>
      <c r="C476" t="s">
        <v>274</v>
      </c>
      <c r="D476" s="32" t="s">
        <v>251</v>
      </c>
      <c r="E476" t="s">
        <v>219</v>
      </c>
      <c r="F476">
        <v>445</v>
      </c>
      <c r="G476">
        <v>0.33272040000000003</v>
      </c>
      <c r="H476">
        <v>0.1591542</v>
      </c>
      <c r="I476">
        <v>0.22347139999999999</v>
      </c>
      <c r="J476">
        <v>0.33279979999999998</v>
      </c>
      <c r="K476">
        <v>0.35601149999999998</v>
      </c>
      <c r="L476">
        <v>0.36060500000000001</v>
      </c>
      <c r="M476">
        <v>0.41297529999999999</v>
      </c>
      <c r="N476">
        <v>5.0937900000000001E-2</v>
      </c>
      <c r="O476">
        <v>-0.42401929999999999</v>
      </c>
      <c r="P476">
        <v>-0.89827760000000001</v>
      </c>
      <c r="Q476">
        <v>-1.154798</v>
      </c>
      <c r="R476">
        <v>-1.339126</v>
      </c>
      <c r="S476">
        <v>-1.3180430000000001</v>
      </c>
      <c r="T476">
        <v>-1.390703</v>
      </c>
      <c r="U476">
        <v>-1.229684</v>
      </c>
      <c r="V476">
        <v>-0.96000569999999996</v>
      </c>
      <c r="W476">
        <v>-0.5940879</v>
      </c>
      <c r="X476">
        <v>-3.1708800000000002E-2</v>
      </c>
      <c r="Y476">
        <v>0.48568899999999998</v>
      </c>
      <c r="Z476">
        <v>0.80964879999999995</v>
      </c>
      <c r="AA476">
        <v>0.88198520000000002</v>
      </c>
      <c r="AB476">
        <v>0.80459740000000002</v>
      </c>
      <c r="AC476">
        <v>0.56456640000000002</v>
      </c>
      <c r="AD476">
        <v>0.52669600000000005</v>
      </c>
      <c r="AE476">
        <v>-0.22821610000000001</v>
      </c>
      <c r="AF476">
        <v>-0.52417199999999997</v>
      </c>
      <c r="AG476">
        <v>-0.28969080000000003</v>
      </c>
      <c r="AH476">
        <v>-0.1003202</v>
      </c>
      <c r="AI476">
        <v>-5.8458000000000003E-2</v>
      </c>
      <c r="AJ476">
        <v>-0.11360389999999999</v>
      </c>
      <c r="AK476">
        <v>-3.4944200000000002E-2</v>
      </c>
      <c r="AL476">
        <v>-0.16804079999999999</v>
      </c>
      <c r="AM476">
        <v>-9.5810699999999999E-2</v>
      </c>
      <c r="AN476">
        <v>-8.8574799999999995E-2</v>
      </c>
      <c r="AO476">
        <v>-1.9258000000000001E-3</v>
      </c>
      <c r="AP476">
        <v>6.64405E-2</v>
      </c>
      <c r="AQ476">
        <v>0.1277334</v>
      </c>
      <c r="AR476">
        <v>7.1338799999999994E-2</v>
      </c>
      <c r="AS476">
        <v>5.7509299999999999E-2</v>
      </c>
      <c r="AT476">
        <v>-2.5675900000000001E-2</v>
      </c>
      <c r="AU476">
        <v>-0.11459800000000001</v>
      </c>
      <c r="AV476">
        <v>-0.1085391</v>
      </c>
      <c r="AW476">
        <v>-0.1142336</v>
      </c>
      <c r="AX476">
        <v>1.6129999999999999E-2</v>
      </c>
      <c r="AY476">
        <v>3.9118699999999999E-2</v>
      </c>
      <c r="AZ476">
        <v>3.6783799999999998E-2</v>
      </c>
      <c r="BA476">
        <v>-0.16932050000000001</v>
      </c>
      <c r="BB476">
        <v>-8.0047400000000005E-2</v>
      </c>
      <c r="BC476">
        <v>-0.15733459999999999</v>
      </c>
      <c r="BD476">
        <v>-0.36893500000000001</v>
      </c>
      <c r="BE476">
        <v>-0.2170916</v>
      </c>
      <c r="BF476">
        <v>-5.7918699999999997E-2</v>
      </c>
      <c r="BG476">
        <v>-2.0435399999999999E-2</v>
      </c>
      <c r="BH476">
        <v>-5.0085600000000001E-2</v>
      </c>
      <c r="BI476">
        <v>1.90262E-2</v>
      </c>
      <c r="BJ476">
        <v>-8.5213700000000003E-2</v>
      </c>
      <c r="BK476">
        <v>-4.51458E-2</v>
      </c>
      <c r="BL476">
        <v>-3.8499899999999997E-2</v>
      </c>
      <c r="BM476">
        <v>5.1982199999999999E-2</v>
      </c>
      <c r="BN476">
        <v>0.1047826</v>
      </c>
      <c r="BO476">
        <v>0.1958037</v>
      </c>
      <c r="BP476">
        <v>0.1148933</v>
      </c>
      <c r="BQ476">
        <v>9.4944200000000006E-2</v>
      </c>
      <c r="BR476">
        <v>1.8698900000000001E-2</v>
      </c>
      <c r="BS476">
        <v>-5.8646999999999998E-2</v>
      </c>
      <c r="BT476">
        <v>-3.9869300000000003E-2</v>
      </c>
      <c r="BU476">
        <v>-2.1798700000000001E-2</v>
      </c>
      <c r="BV476">
        <v>8.8433200000000003E-2</v>
      </c>
      <c r="BW476">
        <v>0.10226150000000001</v>
      </c>
      <c r="BX476">
        <v>9.4141199999999994E-2</v>
      </c>
      <c r="BY476">
        <v>-8.1835900000000003E-2</v>
      </c>
      <c r="BZ476">
        <v>-1.6124099999999999E-2</v>
      </c>
      <c r="CA476">
        <v>-0.1082423</v>
      </c>
      <c r="CB476">
        <v>-0.26141829999999999</v>
      </c>
      <c r="CC476">
        <v>-0.16680970000000001</v>
      </c>
      <c r="CD476">
        <v>-2.85516E-2</v>
      </c>
      <c r="CE476">
        <v>5.8989999999999997E-3</v>
      </c>
      <c r="CF476">
        <v>-6.0930000000000003E-3</v>
      </c>
      <c r="CG476">
        <v>5.6405999999999998E-2</v>
      </c>
      <c r="CH476">
        <v>-2.7848000000000001E-2</v>
      </c>
      <c r="CI476">
        <v>-1.00555E-2</v>
      </c>
      <c r="CJ476">
        <v>-3.8181999999999999E-3</v>
      </c>
      <c r="CK476">
        <v>8.9318700000000001E-2</v>
      </c>
      <c r="CL476">
        <v>0.13133829999999999</v>
      </c>
      <c r="CM476">
        <v>0.2429489</v>
      </c>
      <c r="CN476">
        <v>0.14505899999999999</v>
      </c>
      <c r="CO476">
        <v>0.1208716</v>
      </c>
      <c r="CP476">
        <v>4.9432700000000003E-2</v>
      </c>
      <c r="CQ476">
        <v>-1.9895599999999999E-2</v>
      </c>
      <c r="CR476">
        <v>7.6911999999999996E-3</v>
      </c>
      <c r="CS476">
        <v>4.2221399999999999E-2</v>
      </c>
      <c r="CT476">
        <v>0.1385101</v>
      </c>
      <c r="CU476">
        <v>0.14599409999999999</v>
      </c>
      <c r="CV476">
        <v>0.13386670000000001</v>
      </c>
      <c r="CW476">
        <v>-2.1244200000000001E-2</v>
      </c>
      <c r="CX476">
        <v>2.8149E-2</v>
      </c>
      <c r="CY476">
        <v>-5.9150000000000001E-2</v>
      </c>
      <c r="CZ476">
        <v>-0.1539016</v>
      </c>
      <c r="DA476">
        <v>-0.1165277</v>
      </c>
      <c r="DB476">
        <v>8.1559999999999998E-4</v>
      </c>
      <c r="DC476">
        <v>3.2233299999999999E-2</v>
      </c>
      <c r="DD476">
        <v>3.7899599999999999E-2</v>
      </c>
      <c r="DE476">
        <v>9.3785800000000002E-2</v>
      </c>
      <c r="DF476">
        <v>2.95178E-2</v>
      </c>
      <c r="DG476">
        <v>2.5034899999999999E-2</v>
      </c>
      <c r="DH476">
        <v>3.0863499999999999E-2</v>
      </c>
      <c r="DI476">
        <v>0.1266553</v>
      </c>
      <c r="DJ476">
        <v>0.1578939</v>
      </c>
      <c r="DK476">
        <v>0.29009410000000002</v>
      </c>
      <c r="DL476">
        <v>0.17522470000000001</v>
      </c>
      <c r="DM476">
        <v>0.14679890000000001</v>
      </c>
      <c r="DN476">
        <v>8.0166500000000002E-2</v>
      </c>
      <c r="DO476">
        <v>1.8855899999999998E-2</v>
      </c>
      <c r="DP476">
        <v>5.5251799999999997E-2</v>
      </c>
      <c r="DQ476">
        <v>0.1062415</v>
      </c>
      <c r="DR476">
        <v>0.18858710000000001</v>
      </c>
      <c r="DS476">
        <v>0.1897266</v>
      </c>
      <c r="DT476">
        <v>0.1735922</v>
      </c>
      <c r="DU476">
        <v>3.9347399999999998E-2</v>
      </c>
      <c r="DV476">
        <v>7.2422100000000003E-2</v>
      </c>
      <c r="DW476">
        <v>1.1731399999999999E-2</v>
      </c>
      <c r="DX476">
        <v>1.3355000000000001E-3</v>
      </c>
      <c r="DY476">
        <v>-4.3928599999999998E-2</v>
      </c>
      <c r="DZ476">
        <v>4.3217100000000001E-2</v>
      </c>
      <c r="EA476">
        <v>7.0255899999999996E-2</v>
      </c>
      <c r="EB476" s="74">
        <v>0.10141790000000001</v>
      </c>
      <c r="EC476">
        <v>0.1477562</v>
      </c>
      <c r="ED476">
        <v>0.11234479999999999</v>
      </c>
      <c r="EE476">
        <v>7.5699799999999998E-2</v>
      </c>
      <c r="EF476">
        <v>8.0938399999999994E-2</v>
      </c>
      <c r="EG476">
        <v>0.18056320000000001</v>
      </c>
      <c r="EH476">
        <v>0.19623599999999999</v>
      </c>
      <c r="EI476">
        <v>0.35816439999999999</v>
      </c>
      <c r="EJ476">
        <v>0.2187791</v>
      </c>
      <c r="EK476">
        <v>0.1842338</v>
      </c>
      <c r="EL476">
        <v>0.12454129999999999</v>
      </c>
      <c r="EM476">
        <v>7.4806800000000007E-2</v>
      </c>
      <c r="EN476">
        <v>0.12392160000000001</v>
      </c>
      <c r="EO476">
        <v>0.1986763</v>
      </c>
      <c r="EP476">
        <v>0.26089020000000002</v>
      </c>
      <c r="EQ476">
        <v>0.25286950000000002</v>
      </c>
      <c r="ER476">
        <v>0.2309496</v>
      </c>
      <c r="ES476">
        <v>0.1268321</v>
      </c>
      <c r="ET476">
        <v>0.1363453</v>
      </c>
      <c r="EU476">
        <v>57.176969999999997</v>
      </c>
      <c r="EV476">
        <v>55.34328</v>
      </c>
      <c r="EW476">
        <v>54.959490000000002</v>
      </c>
      <c r="EX476">
        <v>53.594880000000003</v>
      </c>
      <c r="EY476">
        <v>53.208950000000002</v>
      </c>
      <c r="EZ476">
        <v>52.475479999999997</v>
      </c>
      <c r="FA476">
        <v>51.577820000000003</v>
      </c>
      <c r="FB476">
        <v>54.385930000000002</v>
      </c>
      <c r="FC476">
        <v>61.982939999999999</v>
      </c>
      <c r="FD476">
        <v>70.727080000000001</v>
      </c>
      <c r="FE476">
        <v>76.991470000000007</v>
      </c>
      <c r="FF476">
        <v>80.484009999999998</v>
      </c>
      <c r="FG476">
        <v>82.658850000000001</v>
      </c>
      <c r="FH476">
        <v>82.765460000000004</v>
      </c>
      <c r="FI476">
        <v>82.198300000000003</v>
      </c>
      <c r="FJ476">
        <v>84.899789999999996</v>
      </c>
      <c r="FK476">
        <v>82.4435</v>
      </c>
      <c r="FL476">
        <v>80.381659999999997</v>
      </c>
      <c r="FM476">
        <v>77.953090000000003</v>
      </c>
      <c r="FN476">
        <v>74.744129999999998</v>
      </c>
      <c r="FO476">
        <v>69.194029999999998</v>
      </c>
      <c r="FP476">
        <v>66.479740000000007</v>
      </c>
      <c r="FQ476">
        <v>64.5565</v>
      </c>
      <c r="FR476">
        <v>62.914709999999999</v>
      </c>
      <c r="FS476">
        <v>0.90640259999999995</v>
      </c>
      <c r="FT476">
        <v>3.52711E-2</v>
      </c>
      <c r="FU476">
        <v>9.5094999999999999E-2</v>
      </c>
    </row>
    <row r="477" spans="1:177" x14ac:dyDescent="0.2">
      <c r="A477" t="s">
        <v>226</v>
      </c>
      <c r="B477" t="s">
        <v>0</v>
      </c>
      <c r="C477" t="s">
        <v>274</v>
      </c>
      <c r="D477" s="32" t="s">
        <v>251</v>
      </c>
      <c r="E477" t="s">
        <v>220</v>
      </c>
      <c r="F477">
        <v>192</v>
      </c>
      <c r="G477">
        <v>0.21896560000000001</v>
      </c>
      <c r="H477">
        <v>0.1762803</v>
      </c>
      <c r="I477">
        <v>0.16119430000000001</v>
      </c>
      <c r="J477">
        <v>0.15659500000000001</v>
      </c>
      <c r="K477">
        <v>0.18063129999999999</v>
      </c>
      <c r="L477">
        <v>0.1183876</v>
      </c>
      <c r="M477">
        <v>0.21247240000000001</v>
      </c>
      <c r="N477">
        <v>0.1031596</v>
      </c>
      <c r="O477">
        <v>-0.20411319999999999</v>
      </c>
      <c r="P477">
        <v>-0.3963216</v>
      </c>
      <c r="Q477">
        <v>-0.5330104</v>
      </c>
      <c r="R477">
        <v>-0.64428529999999995</v>
      </c>
      <c r="S477">
        <v>-0.65293330000000005</v>
      </c>
      <c r="T477">
        <v>-0.63897170000000003</v>
      </c>
      <c r="U477">
        <v>-0.60194040000000004</v>
      </c>
      <c r="V477">
        <v>-0.44767780000000001</v>
      </c>
      <c r="W477">
        <v>-0.36727019999999999</v>
      </c>
      <c r="X477">
        <v>-6.4513299999999996E-2</v>
      </c>
      <c r="Y477">
        <v>0.21959970000000001</v>
      </c>
      <c r="Z477">
        <v>0.33479959999999997</v>
      </c>
      <c r="AA477">
        <v>0.33208690000000002</v>
      </c>
      <c r="AB477">
        <v>0.3027821</v>
      </c>
      <c r="AC477">
        <v>0.13547419999999999</v>
      </c>
      <c r="AD477">
        <v>0.16404579999999999</v>
      </c>
      <c r="AE477">
        <v>-3.42393E-2</v>
      </c>
      <c r="AF477">
        <v>-8.0557500000000004E-2</v>
      </c>
      <c r="AG477">
        <v>-7.1566099999999994E-2</v>
      </c>
      <c r="AH477">
        <v>-5.4286599999999997E-2</v>
      </c>
      <c r="AI477">
        <v>-1.02288E-2</v>
      </c>
      <c r="AJ477">
        <v>-7.4864399999999998E-2</v>
      </c>
      <c r="AK477">
        <v>-1.23336E-2</v>
      </c>
      <c r="AL477">
        <v>-9.9927999999999996E-3</v>
      </c>
      <c r="AM477">
        <v>-7.2675600000000007E-2</v>
      </c>
      <c r="AN477">
        <v>-5.6047300000000001E-2</v>
      </c>
      <c r="AO477">
        <v>-2.8975500000000001E-2</v>
      </c>
      <c r="AP477">
        <v>-4.2128400000000003E-2</v>
      </c>
      <c r="AQ477">
        <v>-2.5085099999999999E-2</v>
      </c>
      <c r="AR477">
        <v>-6.0103999999999999E-3</v>
      </c>
      <c r="AS477">
        <v>-3.7778100000000002E-2</v>
      </c>
      <c r="AT477">
        <v>-4.9830300000000001E-2</v>
      </c>
      <c r="AU477">
        <v>-0.1351108</v>
      </c>
      <c r="AV477">
        <v>-7.6503299999999996E-2</v>
      </c>
      <c r="AW477">
        <v>-5.6416599999999997E-2</v>
      </c>
      <c r="AX477">
        <v>-4.2185300000000002E-2</v>
      </c>
      <c r="AY477">
        <v>-2.1605900000000001E-2</v>
      </c>
      <c r="AZ477">
        <v>-2.4920500000000002E-2</v>
      </c>
      <c r="BA477">
        <v>-0.23246900000000001</v>
      </c>
      <c r="BB477">
        <v>-0.11845890000000001</v>
      </c>
      <c r="BC477">
        <v>-1.3199000000000001E-2</v>
      </c>
      <c r="BD477">
        <v>-5.1889999999999999E-2</v>
      </c>
      <c r="BE477">
        <v>-4.67126E-2</v>
      </c>
      <c r="BF477">
        <v>-3.4183699999999997E-2</v>
      </c>
      <c r="BG477">
        <v>7.5405999999999997E-3</v>
      </c>
      <c r="BH477">
        <v>-5.18693E-2</v>
      </c>
      <c r="BI477">
        <v>3.1818800000000001E-2</v>
      </c>
      <c r="BJ477">
        <v>3.6301899999999998E-2</v>
      </c>
      <c r="BK477">
        <v>-4.9613400000000002E-2</v>
      </c>
      <c r="BL477">
        <v>-3.35477E-2</v>
      </c>
      <c r="BM477">
        <v>-1.0935E-2</v>
      </c>
      <c r="BN477">
        <v>-2.1075300000000002E-2</v>
      </c>
      <c r="BO477">
        <v>3.4210999999999998E-3</v>
      </c>
      <c r="BP477">
        <v>1.5360800000000001E-2</v>
      </c>
      <c r="BQ477">
        <v>-2.29351E-2</v>
      </c>
      <c r="BR477">
        <v>-2.4907800000000001E-2</v>
      </c>
      <c r="BS477">
        <v>-0.112896</v>
      </c>
      <c r="BT477">
        <v>-3.9093599999999999E-2</v>
      </c>
      <c r="BU477">
        <v>6.1054999999999998E-3</v>
      </c>
      <c r="BV477">
        <v>1.1967500000000001E-2</v>
      </c>
      <c r="BW477">
        <v>7.5113999999999997E-3</v>
      </c>
      <c r="BX477">
        <v>2.9600999999999998E-3</v>
      </c>
      <c r="BY477">
        <v>-0.16189790000000001</v>
      </c>
      <c r="BZ477">
        <v>-7.1896399999999999E-2</v>
      </c>
      <c r="CA477">
        <v>1.3734000000000001E-3</v>
      </c>
      <c r="CB477">
        <v>-3.2035000000000001E-2</v>
      </c>
      <c r="CC477">
        <v>-2.94991E-2</v>
      </c>
      <c r="CD477">
        <v>-2.0260400000000001E-2</v>
      </c>
      <c r="CE477">
        <v>1.9847699999999999E-2</v>
      </c>
      <c r="CF477">
        <v>-3.59429E-2</v>
      </c>
      <c r="CG477">
        <v>6.2398700000000001E-2</v>
      </c>
      <c r="CH477">
        <v>6.8365400000000007E-2</v>
      </c>
      <c r="CI477">
        <v>-3.36406E-2</v>
      </c>
      <c r="CJ477">
        <v>-1.7964500000000001E-2</v>
      </c>
      <c r="CK477">
        <v>1.5597E-3</v>
      </c>
      <c r="CL477">
        <v>-6.4939999999999998E-3</v>
      </c>
      <c r="CM477">
        <v>2.3164299999999999E-2</v>
      </c>
      <c r="CN477">
        <v>3.0162399999999999E-2</v>
      </c>
      <c r="CO477">
        <v>-1.26549E-2</v>
      </c>
      <c r="CP477">
        <v>-7.6464999999999997E-3</v>
      </c>
      <c r="CQ477">
        <v>-9.7510200000000005E-2</v>
      </c>
      <c r="CR477">
        <v>-1.3183800000000001E-2</v>
      </c>
      <c r="CS477">
        <v>4.9408100000000003E-2</v>
      </c>
      <c r="CT477">
        <v>4.94736E-2</v>
      </c>
      <c r="CU477">
        <v>2.7677899999999998E-2</v>
      </c>
      <c r="CV477">
        <v>2.2270100000000001E-2</v>
      </c>
      <c r="CW477">
        <v>-0.1130206</v>
      </c>
      <c r="CX477">
        <v>-3.9647500000000002E-2</v>
      </c>
      <c r="CY477">
        <v>1.59458E-2</v>
      </c>
      <c r="CZ477">
        <v>-1.218E-2</v>
      </c>
      <c r="DA477">
        <v>-1.22857E-2</v>
      </c>
      <c r="DB477" s="74">
        <v>-6.3372000000000003E-3</v>
      </c>
      <c r="DC477">
        <v>3.2154700000000001E-2</v>
      </c>
      <c r="DD477">
        <v>-2.0016599999999999E-2</v>
      </c>
      <c r="DE477">
        <v>9.2978500000000006E-2</v>
      </c>
      <c r="DF477">
        <v>0.100429</v>
      </c>
      <c r="DG477">
        <v>-1.7667800000000001E-2</v>
      </c>
      <c r="DH477">
        <v>-2.3812999999999998E-3</v>
      </c>
      <c r="DI477">
        <v>1.4054499999999999E-2</v>
      </c>
      <c r="DJ477">
        <v>8.0873000000000004E-3</v>
      </c>
      <c r="DK477">
        <v>4.2907599999999997E-2</v>
      </c>
      <c r="DL477">
        <v>4.4963999999999997E-2</v>
      </c>
      <c r="DM477">
        <v>-2.3747E-3</v>
      </c>
      <c r="DN477">
        <v>9.6147000000000003E-3</v>
      </c>
      <c r="DO477">
        <v>-8.2124299999999997E-2</v>
      </c>
      <c r="DP477">
        <v>1.2726100000000001E-2</v>
      </c>
      <c r="DQ477">
        <v>9.2710699999999993E-2</v>
      </c>
      <c r="DR477">
        <v>8.6979600000000004E-2</v>
      </c>
      <c r="DS477">
        <v>4.7844499999999998E-2</v>
      </c>
      <c r="DT477" s="74">
        <v>4.1580100000000002E-2</v>
      </c>
      <c r="DU477">
        <v>-6.41433E-2</v>
      </c>
      <c r="DV477">
        <v>-7.3984999999999997E-3</v>
      </c>
      <c r="DW477">
        <v>3.6986100000000001E-2</v>
      </c>
      <c r="DX477">
        <v>1.6487499999999999E-2</v>
      </c>
      <c r="DY477">
        <v>1.25679E-2</v>
      </c>
      <c r="DZ477">
        <v>1.3765700000000001E-2</v>
      </c>
      <c r="EA477">
        <v>4.9924200000000002E-2</v>
      </c>
      <c r="EB477">
        <v>2.9786000000000001E-3</v>
      </c>
      <c r="EC477">
        <v>0.137131</v>
      </c>
      <c r="ED477">
        <v>0.14672370000000001</v>
      </c>
      <c r="EE477">
        <v>5.3943999999999997E-3</v>
      </c>
      <c r="EF477">
        <v>2.0118299999999999E-2</v>
      </c>
      <c r="EG477">
        <v>3.2094900000000003E-2</v>
      </c>
      <c r="EH477">
        <v>2.91404E-2</v>
      </c>
      <c r="EI477">
        <v>7.1413699999999997E-2</v>
      </c>
      <c r="EJ477">
        <v>6.6335099999999994E-2</v>
      </c>
      <c r="EK477">
        <v>1.24683E-2</v>
      </c>
      <c r="EL477">
        <v>3.4537199999999997E-2</v>
      </c>
      <c r="EM477">
        <v>-5.9909499999999997E-2</v>
      </c>
      <c r="EN477">
        <v>5.0135800000000001E-2</v>
      </c>
      <c r="EO477">
        <v>0.1552328</v>
      </c>
      <c r="EP477">
        <v>0.14113239999999999</v>
      </c>
      <c r="EQ477">
        <v>7.6961799999999997E-2</v>
      </c>
      <c r="ER477">
        <v>6.94607E-2</v>
      </c>
      <c r="ES477">
        <v>6.4278E-3</v>
      </c>
      <c r="ET477">
        <v>3.9163900000000001E-2</v>
      </c>
      <c r="EU477">
        <v>57.814630000000001</v>
      </c>
      <c r="EV477">
        <v>56.834139999999998</v>
      </c>
      <c r="EW477">
        <v>56.560969999999998</v>
      </c>
      <c r="EX477">
        <v>54.380490000000002</v>
      </c>
      <c r="EY477">
        <v>55.156100000000002</v>
      </c>
      <c r="EZ477">
        <v>54.546340000000001</v>
      </c>
      <c r="FA477">
        <v>53.317070000000001</v>
      </c>
      <c r="FB477">
        <v>56.424390000000002</v>
      </c>
      <c r="FC477">
        <v>63.756100000000004</v>
      </c>
      <c r="FD477">
        <v>71.521950000000004</v>
      </c>
      <c r="FE477">
        <v>76.956100000000006</v>
      </c>
      <c r="FF477">
        <v>78.404880000000006</v>
      </c>
      <c r="FG477">
        <v>79.77561</v>
      </c>
      <c r="FH477">
        <v>79.00976</v>
      </c>
      <c r="FI477">
        <v>79.443899999999999</v>
      </c>
      <c r="FJ477">
        <v>82.878050000000002</v>
      </c>
      <c r="FK477">
        <v>78.804879999999997</v>
      </c>
      <c r="FL477">
        <v>76.829269999999994</v>
      </c>
      <c r="FM477">
        <v>75.863410000000002</v>
      </c>
      <c r="FN477">
        <v>72.751220000000004</v>
      </c>
      <c r="FO477">
        <v>68.078050000000005</v>
      </c>
      <c r="FP477">
        <v>65.99024</v>
      </c>
      <c r="FQ477">
        <v>64.824389999999994</v>
      </c>
      <c r="FR477">
        <v>63.590240000000001</v>
      </c>
      <c r="FS477">
        <v>0.39107710000000001</v>
      </c>
      <c r="FT477">
        <v>1.52181E-2</v>
      </c>
      <c r="FU477">
        <v>4.1029799999999998E-2</v>
      </c>
    </row>
    <row r="478" spans="1:177" x14ac:dyDescent="0.2">
      <c r="A478" t="s">
        <v>226</v>
      </c>
      <c r="B478" t="s">
        <v>0</v>
      </c>
      <c r="C478" t="s">
        <v>274</v>
      </c>
      <c r="D478" s="32" t="s">
        <v>251</v>
      </c>
      <c r="E478" t="s">
        <v>221</v>
      </c>
      <c r="F478">
        <v>253</v>
      </c>
      <c r="G478">
        <v>0.1189313</v>
      </c>
      <c r="H478">
        <v>-7.9656999999999992E-3</v>
      </c>
      <c r="I478">
        <v>6.8307199999999998E-2</v>
      </c>
      <c r="J478">
        <v>0.17626130000000001</v>
      </c>
      <c r="K478">
        <v>0.17826939999999999</v>
      </c>
      <c r="L478">
        <v>0.23901359999999999</v>
      </c>
      <c r="M478">
        <v>0.20558999999999999</v>
      </c>
      <c r="N478">
        <v>-4.2137399999999998E-2</v>
      </c>
      <c r="O478">
        <v>-0.2250182</v>
      </c>
      <c r="P478">
        <v>-0.50363250000000004</v>
      </c>
      <c r="Q478">
        <v>-0.62681589999999998</v>
      </c>
      <c r="R478">
        <v>-0.70231960000000004</v>
      </c>
      <c r="S478">
        <v>-0.67844610000000005</v>
      </c>
      <c r="T478">
        <v>-0.75835629999999998</v>
      </c>
      <c r="U478">
        <v>-0.63691830000000005</v>
      </c>
      <c r="V478">
        <v>-0.51530450000000005</v>
      </c>
      <c r="W478">
        <v>-0.23690040000000001</v>
      </c>
      <c r="X478">
        <v>3.0316699999999999E-2</v>
      </c>
      <c r="Y478">
        <v>0.26801609999999998</v>
      </c>
      <c r="Z478">
        <v>0.47228579999999998</v>
      </c>
      <c r="AA478">
        <v>0.54466950000000003</v>
      </c>
      <c r="AB478">
        <v>0.49768639999999997</v>
      </c>
      <c r="AC478">
        <v>0.41749150000000002</v>
      </c>
      <c r="AD478">
        <v>0.35720489999999999</v>
      </c>
      <c r="AE478">
        <v>-0.2097965</v>
      </c>
      <c r="AF478">
        <v>-0.45972069999999998</v>
      </c>
      <c r="AG478">
        <v>-0.23854059999999999</v>
      </c>
      <c r="AH478">
        <v>-6.9180400000000003E-2</v>
      </c>
      <c r="AI478">
        <v>-6.5433000000000005E-2</v>
      </c>
      <c r="AJ478">
        <v>-6.74091E-2</v>
      </c>
      <c r="AK478">
        <v>-5.36383E-2</v>
      </c>
      <c r="AL478">
        <v>-0.18925020000000001</v>
      </c>
      <c r="AM478">
        <v>-5.2015199999999998E-2</v>
      </c>
      <c r="AN478">
        <v>-5.9773600000000003E-2</v>
      </c>
      <c r="AO478">
        <v>3.4838E-3</v>
      </c>
      <c r="AP478">
        <v>8.5952200000000006E-2</v>
      </c>
      <c r="AQ478">
        <v>0.11752319999999999</v>
      </c>
      <c r="AR478">
        <v>4.6242499999999999E-2</v>
      </c>
      <c r="AS478">
        <v>7.5023599999999996E-2</v>
      </c>
      <c r="AT478">
        <v>-6.9151000000000004E-3</v>
      </c>
      <c r="AU478">
        <v>-1.9257E-3</v>
      </c>
      <c r="AV478">
        <v>-8.0206799999999995E-2</v>
      </c>
      <c r="AW478">
        <v>-0.1209061</v>
      </c>
      <c r="AX478">
        <v>2.5005000000000001E-3</v>
      </c>
      <c r="AY478">
        <v>2.1470099999999999E-2</v>
      </c>
      <c r="AZ478">
        <v>2.7399799999999998E-2</v>
      </c>
      <c r="BA478">
        <v>2.3412100000000002E-2</v>
      </c>
      <c r="BB478">
        <v>-3.7004999999999998E-3</v>
      </c>
      <c r="BC478">
        <v>-0.14717559999999999</v>
      </c>
      <c r="BD478">
        <v>-0.317855</v>
      </c>
      <c r="BE478">
        <v>-0.17486450000000001</v>
      </c>
      <c r="BF478">
        <v>-3.28858E-2</v>
      </c>
      <c r="BG478">
        <v>-3.3175299999999998E-2</v>
      </c>
      <c r="BH478">
        <v>-1.18938E-2</v>
      </c>
      <c r="BI478">
        <v>-2.2535099999999999E-2</v>
      </c>
      <c r="BJ478">
        <v>-0.1283144</v>
      </c>
      <c r="BK478">
        <v>-1.02585E-2</v>
      </c>
      <c r="BL478">
        <v>-1.6987800000000001E-2</v>
      </c>
      <c r="BM478">
        <v>5.0333799999999998E-2</v>
      </c>
      <c r="BN478">
        <v>0.1121388</v>
      </c>
      <c r="BO478">
        <v>0.17002519999999999</v>
      </c>
      <c r="BP478">
        <v>8.2800700000000005E-2</v>
      </c>
      <c r="BQ478">
        <v>0.10407719999999999</v>
      </c>
      <c r="BR478">
        <v>2.9073000000000002E-2</v>
      </c>
      <c r="BS478">
        <v>3.88084E-2</v>
      </c>
      <c r="BT478">
        <v>-2.2427599999999999E-2</v>
      </c>
      <c r="BU478">
        <v>-5.2871500000000002E-2</v>
      </c>
      <c r="BV478">
        <v>5.2054000000000003E-2</v>
      </c>
      <c r="BW478">
        <v>7.5418100000000002E-2</v>
      </c>
      <c r="BX478">
        <v>7.4582700000000002E-2</v>
      </c>
      <c r="BY478">
        <v>5.6890000000000003E-2</v>
      </c>
      <c r="BZ478">
        <v>3.5166700000000002E-2</v>
      </c>
      <c r="CA478">
        <v>-0.10380449999999999</v>
      </c>
      <c r="CB478">
        <v>-0.2195993</v>
      </c>
      <c r="CC478">
        <v>-0.13076260000000001</v>
      </c>
      <c r="CD478">
        <v>-7.7482000000000002E-3</v>
      </c>
      <c r="CE478">
        <v>-1.08337E-2</v>
      </c>
      <c r="CF478">
        <v>2.65559E-2</v>
      </c>
      <c r="CG478">
        <v>-9.9320000000000007E-4</v>
      </c>
      <c r="CH478">
        <v>-8.6110500000000006E-2</v>
      </c>
      <c r="CI478">
        <v>1.8662000000000002E-2</v>
      </c>
      <c r="CJ478">
        <v>1.26456E-2</v>
      </c>
      <c r="CK478">
        <v>8.2781999999999994E-2</v>
      </c>
      <c r="CL478">
        <v>0.13027559999999999</v>
      </c>
      <c r="CM478">
        <v>0.20638790000000001</v>
      </c>
      <c r="CN478">
        <v>0.1081208</v>
      </c>
      <c r="CO478">
        <v>0.12419959999999999</v>
      </c>
      <c r="CP478">
        <v>5.3998200000000003E-2</v>
      </c>
      <c r="CQ478">
        <v>6.70206E-2</v>
      </c>
      <c r="CR478">
        <v>1.7590100000000001E-2</v>
      </c>
      <c r="CS478">
        <v>-5.751E-3</v>
      </c>
      <c r="CT478">
        <v>8.6374599999999996E-2</v>
      </c>
      <c r="CU478">
        <v>0.1127822</v>
      </c>
      <c r="CV478">
        <v>0.10726140000000001</v>
      </c>
      <c r="CW478">
        <v>8.0076700000000001E-2</v>
      </c>
      <c r="CX478">
        <v>6.2086099999999998E-2</v>
      </c>
      <c r="CY478">
        <v>-6.0433399999999998E-2</v>
      </c>
      <c r="CZ478">
        <v>-0.1213436</v>
      </c>
      <c r="DA478">
        <v>-8.6660699999999993E-2</v>
      </c>
      <c r="DB478">
        <v>1.73893E-2</v>
      </c>
      <c r="DC478">
        <v>1.15079E-2</v>
      </c>
      <c r="DD478">
        <v>6.5005599999999997E-2</v>
      </c>
      <c r="DE478">
        <v>2.0548799999999999E-2</v>
      </c>
      <c r="DF478">
        <v>-4.3906599999999997E-2</v>
      </c>
      <c r="DG478">
        <v>4.7582600000000003E-2</v>
      </c>
      <c r="DH478">
        <v>4.2278900000000001E-2</v>
      </c>
      <c r="DI478">
        <v>0.1152302</v>
      </c>
      <c r="DJ478">
        <v>0.1484124</v>
      </c>
      <c r="DK478">
        <v>0.24275060000000001</v>
      </c>
      <c r="DL478">
        <v>0.1334408</v>
      </c>
      <c r="DM478">
        <v>0.14432200000000001</v>
      </c>
      <c r="DN478">
        <v>7.8923400000000005E-2</v>
      </c>
      <c r="DO478">
        <v>9.5232899999999995E-2</v>
      </c>
      <c r="DP478">
        <v>5.7607800000000001E-2</v>
      </c>
      <c r="DQ478">
        <v>4.1369499999999997E-2</v>
      </c>
      <c r="DR478">
        <v>0.1206952</v>
      </c>
      <c r="DS478">
        <v>0.15014640000000001</v>
      </c>
      <c r="DT478">
        <v>0.13994010000000001</v>
      </c>
      <c r="DU478">
        <v>0.10326340000000001</v>
      </c>
      <c r="DV478">
        <v>8.9005500000000001E-2</v>
      </c>
      <c r="DW478">
        <v>2.1876E-3</v>
      </c>
      <c r="DX478">
        <v>2.0522100000000001E-2</v>
      </c>
      <c r="DY478">
        <v>-2.2984600000000001E-2</v>
      </c>
      <c r="DZ478">
        <v>5.36839E-2</v>
      </c>
      <c r="EA478">
        <v>4.3765600000000002E-2</v>
      </c>
      <c r="EB478">
        <v>0.1205209</v>
      </c>
      <c r="EC478">
        <v>5.1652000000000003E-2</v>
      </c>
      <c r="ED478">
        <v>1.7029200000000001E-2</v>
      </c>
      <c r="EE478">
        <v>8.9339299999999996E-2</v>
      </c>
      <c r="EF478">
        <v>8.5064799999999996E-2</v>
      </c>
      <c r="EG478">
        <v>0.16208020000000001</v>
      </c>
      <c r="EH478">
        <v>0.174599</v>
      </c>
      <c r="EI478">
        <v>0.29525259999999998</v>
      </c>
      <c r="EJ478">
        <v>0.16999900000000001</v>
      </c>
      <c r="EK478">
        <v>0.17337549999999999</v>
      </c>
      <c r="EL478">
        <v>0.1149115</v>
      </c>
      <c r="EM478">
        <v>0.135967</v>
      </c>
      <c r="EN478">
        <v>0.1153869</v>
      </c>
      <c r="EO478">
        <v>0.109404</v>
      </c>
      <c r="EP478">
        <v>0.1702487</v>
      </c>
      <c r="EQ478">
        <v>0.20409440000000001</v>
      </c>
      <c r="ER478">
        <v>0.18712300000000001</v>
      </c>
      <c r="ES478">
        <v>0.13674130000000001</v>
      </c>
      <c r="ET478">
        <v>0.12787270000000001</v>
      </c>
      <c r="EU478">
        <v>56.681820000000002</v>
      </c>
      <c r="EV478">
        <v>54.185609999999997</v>
      </c>
      <c r="EW478">
        <v>53.715910000000001</v>
      </c>
      <c r="EX478">
        <v>52.984850000000002</v>
      </c>
      <c r="EY478">
        <v>51.69697</v>
      </c>
      <c r="EZ478">
        <v>50.867420000000003</v>
      </c>
      <c r="FA478">
        <v>50.227269999999997</v>
      </c>
      <c r="FB478">
        <v>52.80303</v>
      </c>
      <c r="FC478">
        <v>60.606059999999999</v>
      </c>
      <c r="FD478">
        <v>70.109849999999994</v>
      </c>
      <c r="FE478">
        <v>77.018940000000001</v>
      </c>
      <c r="FF478">
        <v>82.098489999999998</v>
      </c>
      <c r="FG478">
        <v>84.897729999999996</v>
      </c>
      <c r="FH478">
        <v>85.681820000000002</v>
      </c>
      <c r="FI478">
        <v>84.337119999999999</v>
      </c>
      <c r="FJ478">
        <v>86.469700000000003</v>
      </c>
      <c r="FK478">
        <v>85.268940000000001</v>
      </c>
      <c r="FL478">
        <v>83.140150000000006</v>
      </c>
      <c r="FM478">
        <v>79.575760000000002</v>
      </c>
      <c r="FN478">
        <v>76.291659999999993</v>
      </c>
      <c r="FO478">
        <v>70.060609999999997</v>
      </c>
      <c r="FP478">
        <v>66.859849999999994</v>
      </c>
      <c r="FQ478">
        <v>64.348489999999998</v>
      </c>
      <c r="FR478">
        <v>62.390149999999998</v>
      </c>
      <c r="FS478">
        <v>0.51532549999999999</v>
      </c>
      <c r="FT478">
        <v>2.0053000000000001E-2</v>
      </c>
      <c r="FU478">
        <v>5.4065200000000001E-2</v>
      </c>
    </row>
    <row r="479" spans="1:177" x14ac:dyDescent="0.2">
      <c r="A479" t="s">
        <v>226</v>
      </c>
      <c r="B479" t="s">
        <v>0</v>
      </c>
      <c r="C479" t="s">
        <v>274</v>
      </c>
      <c r="D479" s="32" t="s">
        <v>252</v>
      </c>
      <c r="E479" t="s">
        <v>219</v>
      </c>
      <c r="F479">
        <v>436</v>
      </c>
      <c r="G479">
        <v>0.3326867</v>
      </c>
      <c r="H479">
        <v>0.17303250000000001</v>
      </c>
      <c r="I479">
        <v>0.2375786</v>
      </c>
      <c r="J479">
        <v>0.35303849999999998</v>
      </c>
      <c r="K479">
        <v>0.38336100000000001</v>
      </c>
      <c r="L479">
        <v>0.3812799</v>
      </c>
      <c r="M479">
        <v>0.465586</v>
      </c>
      <c r="N479">
        <v>0.18223239999999999</v>
      </c>
      <c r="O479">
        <v>-0.19005449999999999</v>
      </c>
      <c r="P479">
        <v>-0.53201229999999999</v>
      </c>
      <c r="Q479">
        <v>-0.65889070000000005</v>
      </c>
      <c r="R479">
        <v>-0.66318489999999997</v>
      </c>
      <c r="S479">
        <v>-0.44108419999999998</v>
      </c>
      <c r="T479">
        <v>-0.26760289999999998</v>
      </c>
      <c r="U479">
        <v>8.5397600000000004E-2</v>
      </c>
      <c r="V479">
        <v>0.47597630000000002</v>
      </c>
      <c r="W479">
        <v>0.74429049999999997</v>
      </c>
      <c r="X479">
        <v>0.91955290000000001</v>
      </c>
      <c r="Y479">
        <v>0.96718249999999995</v>
      </c>
      <c r="Z479">
        <v>0.99822480000000002</v>
      </c>
      <c r="AA479">
        <v>0.95046470000000005</v>
      </c>
      <c r="AB479">
        <v>0.85209380000000001</v>
      </c>
      <c r="AC479">
        <v>0.62985290000000005</v>
      </c>
      <c r="AD479">
        <v>0.60336970000000001</v>
      </c>
      <c r="AE479">
        <v>-0.22360050000000001</v>
      </c>
      <c r="AF479">
        <v>-0.51357070000000005</v>
      </c>
      <c r="AG479">
        <v>-0.28383190000000003</v>
      </c>
      <c r="AH479">
        <v>-9.8291199999999995E-2</v>
      </c>
      <c r="AI479">
        <v>-5.7275699999999999E-2</v>
      </c>
      <c r="AJ479">
        <v>-0.1113063</v>
      </c>
      <c r="AK479">
        <v>-3.4237499999999997E-2</v>
      </c>
      <c r="AL479">
        <v>-0.16464219999999999</v>
      </c>
      <c r="AM479">
        <v>-9.3872999999999998E-2</v>
      </c>
      <c r="AN479">
        <v>-8.6783399999999997E-2</v>
      </c>
      <c r="AO479">
        <v>-1.8867999999999999E-3</v>
      </c>
      <c r="AP479">
        <v>6.5096799999999996E-2</v>
      </c>
      <c r="AQ479">
        <v>0.12515000000000001</v>
      </c>
      <c r="AR479">
        <v>6.9896E-2</v>
      </c>
      <c r="AS479">
        <v>5.6346199999999999E-2</v>
      </c>
      <c r="AT479">
        <v>-2.5156700000000001E-2</v>
      </c>
      <c r="AU479">
        <v>-0.1122803</v>
      </c>
      <c r="AV479">
        <v>-0.10634390000000001</v>
      </c>
      <c r="AW479">
        <v>-0.1119233</v>
      </c>
      <c r="AX479">
        <v>1.58038E-2</v>
      </c>
      <c r="AY479">
        <v>3.83275E-2</v>
      </c>
      <c r="AZ479">
        <v>3.60399E-2</v>
      </c>
      <c r="BA479">
        <v>-0.16589609999999999</v>
      </c>
      <c r="BB479">
        <v>-7.8428499999999998E-2</v>
      </c>
      <c r="BC479">
        <v>-0.1541526</v>
      </c>
      <c r="BD479">
        <v>-0.3614733</v>
      </c>
      <c r="BE479">
        <v>-0.212701</v>
      </c>
      <c r="BF479">
        <v>-5.6747300000000001E-2</v>
      </c>
      <c r="BG479">
        <v>-2.0022100000000001E-2</v>
      </c>
      <c r="BH479">
        <v>-4.9072600000000001E-2</v>
      </c>
      <c r="BI479">
        <v>1.8641399999999999E-2</v>
      </c>
      <c r="BJ479">
        <v>-8.3490300000000003E-2</v>
      </c>
      <c r="BK479">
        <v>-4.4232800000000003E-2</v>
      </c>
      <c r="BL479">
        <v>-3.7721299999999999E-2</v>
      </c>
      <c r="BM479">
        <v>5.0930900000000001E-2</v>
      </c>
      <c r="BN479">
        <v>0.1026635</v>
      </c>
      <c r="BO479">
        <v>0.1918435</v>
      </c>
      <c r="BP479">
        <v>0.11256960000000001</v>
      </c>
      <c r="BQ479">
        <v>9.3023999999999996E-2</v>
      </c>
      <c r="BR479">
        <v>1.8320599999999999E-2</v>
      </c>
      <c r="BS479">
        <v>-5.7460900000000002E-2</v>
      </c>
      <c r="BT479" s="74">
        <v>-3.9062899999999998E-2</v>
      </c>
      <c r="BU479">
        <v>-2.1357899999999999E-2</v>
      </c>
      <c r="BV479">
        <v>8.6644600000000002E-2</v>
      </c>
      <c r="BW479">
        <v>0.1001933</v>
      </c>
      <c r="BX479">
        <v>9.2237200000000005E-2</v>
      </c>
      <c r="BY479">
        <v>-8.0180799999999997E-2</v>
      </c>
      <c r="BZ479">
        <v>-1.5798E-2</v>
      </c>
      <c r="CA479">
        <v>-0.1060532</v>
      </c>
      <c r="CB479">
        <v>-0.2561311</v>
      </c>
      <c r="CC479">
        <v>-0.163436</v>
      </c>
      <c r="CD479">
        <v>-2.7974099999999998E-2</v>
      </c>
      <c r="CE479" s="74">
        <v>5.7796999999999996E-3</v>
      </c>
      <c r="CF479">
        <v>-5.9697999999999999E-3</v>
      </c>
      <c r="CG479">
        <v>5.52652E-2</v>
      </c>
      <c r="CH479">
        <v>-2.7284699999999999E-2</v>
      </c>
      <c r="CI479">
        <v>-9.8521000000000008E-3</v>
      </c>
      <c r="CJ479" s="74">
        <v>-3.741E-3</v>
      </c>
      <c r="CK479">
        <v>8.7512300000000001E-2</v>
      </c>
      <c r="CL479">
        <v>0.12868199999999999</v>
      </c>
      <c r="CM479">
        <v>0.2380352</v>
      </c>
      <c r="CN479">
        <v>0.14212520000000001</v>
      </c>
      <c r="CO479">
        <v>0.1184269</v>
      </c>
      <c r="CP479" s="74">
        <v>4.8432799999999998E-2</v>
      </c>
      <c r="CQ479" s="74">
        <v>-1.9493199999999999E-2</v>
      </c>
      <c r="CR479">
        <v>7.5357000000000002E-3</v>
      </c>
      <c r="CS479" s="74">
        <v>4.1367399999999999E-2</v>
      </c>
      <c r="CT479" s="74">
        <v>0.13570879999999999</v>
      </c>
      <c r="CU479">
        <v>0.14304140000000001</v>
      </c>
      <c r="CV479">
        <v>0.13115930000000001</v>
      </c>
      <c r="CW479">
        <v>-2.0814599999999999E-2</v>
      </c>
      <c r="CX479" s="74">
        <v>2.7579599999999999E-2</v>
      </c>
      <c r="CY479">
        <v>-5.7953699999999997E-2</v>
      </c>
      <c r="CZ479">
        <v>-0.1507889</v>
      </c>
      <c r="DA479">
        <v>-0.11417099999999999</v>
      </c>
      <c r="DB479">
        <v>7.9909999999999996E-4</v>
      </c>
      <c r="DC479">
        <v>3.1581400000000003E-2</v>
      </c>
      <c r="DD479">
        <v>3.7133100000000002E-2</v>
      </c>
      <c r="DE479">
        <v>9.1888899999999996E-2</v>
      </c>
      <c r="DF479">
        <v>2.89208E-2</v>
      </c>
      <c r="DG479" s="74">
        <v>2.4528600000000001E-2</v>
      </c>
      <c r="DH479">
        <v>3.02393E-2</v>
      </c>
      <c r="DI479">
        <v>0.1240937</v>
      </c>
      <c r="DJ479">
        <v>0.15470059999999999</v>
      </c>
      <c r="DK479">
        <v>0.28422700000000001</v>
      </c>
      <c r="DL479">
        <v>0.17168079999999999</v>
      </c>
      <c r="DM479">
        <v>0.14382980000000001</v>
      </c>
      <c r="DN479">
        <v>7.8545100000000007E-2</v>
      </c>
      <c r="DO479">
        <v>1.8474500000000001E-2</v>
      </c>
      <c r="DP479">
        <v>5.4134300000000003E-2</v>
      </c>
      <c r="DQ479">
        <v>0.1040927</v>
      </c>
      <c r="DR479">
        <v>0.18477289999999999</v>
      </c>
      <c r="DS479">
        <v>0.18588950000000001</v>
      </c>
      <c r="DT479">
        <v>0.17008139999999999</v>
      </c>
      <c r="DU479">
        <v>3.8551599999999998E-2</v>
      </c>
      <c r="DV479">
        <v>7.0957300000000001E-2</v>
      </c>
      <c r="DW479">
        <v>1.14942E-2</v>
      </c>
      <c r="DX479">
        <v>1.3085E-3</v>
      </c>
      <c r="DY479">
        <v>-4.3040200000000001E-2</v>
      </c>
      <c r="DZ479">
        <v>4.2342999999999999E-2</v>
      </c>
      <c r="EA479">
        <v>6.8834999999999993E-2</v>
      </c>
      <c r="EB479">
        <v>9.9366800000000005E-2</v>
      </c>
      <c r="EC479">
        <v>0.1447679</v>
      </c>
      <c r="ED479">
        <v>0.1100727</v>
      </c>
      <c r="EE479">
        <v>7.4168799999999993E-2</v>
      </c>
      <c r="EF479">
        <v>7.9301499999999997E-2</v>
      </c>
      <c r="EG479">
        <v>0.1769114</v>
      </c>
      <c r="EH479">
        <v>0.1922673</v>
      </c>
      <c r="EI479">
        <v>0.35092050000000002</v>
      </c>
      <c r="EJ479">
        <v>0.2143544</v>
      </c>
      <c r="EK479">
        <v>0.18050759999999999</v>
      </c>
      <c r="EL479">
        <v>0.1220224</v>
      </c>
      <c r="EM479">
        <v>7.3293800000000006E-2</v>
      </c>
      <c r="EN479">
        <v>0.1214153</v>
      </c>
      <c r="EO479">
        <v>0.1946581</v>
      </c>
      <c r="EP479">
        <v>0.2556138</v>
      </c>
      <c r="EQ479">
        <v>0.24775530000000001</v>
      </c>
      <c r="ER479">
        <v>0.2262787</v>
      </c>
      <c r="ES479">
        <v>0.1242669</v>
      </c>
      <c r="ET479">
        <v>0.1335877</v>
      </c>
      <c r="EU479">
        <v>62.68882</v>
      </c>
      <c r="EV479">
        <v>60.728099999999998</v>
      </c>
      <c r="EW479">
        <v>61.23565</v>
      </c>
      <c r="EX479">
        <v>60.62236</v>
      </c>
      <c r="EY479">
        <v>59.993960000000001</v>
      </c>
      <c r="EZ479">
        <v>59.214500000000001</v>
      </c>
      <c r="FA479">
        <v>58.592140000000001</v>
      </c>
      <c r="FB479">
        <v>59.851959999999998</v>
      </c>
      <c r="FC479">
        <v>70.567980000000006</v>
      </c>
      <c r="FD479">
        <v>78.694860000000006</v>
      </c>
      <c r="FE479">
        <v>83.549850000000006</v>
      </c>
      <c r="FF479">
        <v>86.667670000000001</v>
      </c>
      <c r="FG479">
        <v>89.468279999999993</v>
      </c>
      <c r="FH479">
        <v>92.407849999999996</v>
      </c>
      <c r="FI479">
        <v>92.734139999999996</v>
      </c>
      <c r="FJ479">
        <v>92.586110000000005</v>
      </c>
      <c r="FK479">
        <v>88.416920000000005</v>
      </c>
      <c r="FL479">
        <v>82.329310000000007</v>
      </c>
      <c r="FM479">
        <v>78.561940000000007</v>
      </c>
      <c r="FN479">
        <v>74.299099999999996</v>
      </c>
      <c r="FO479">
        <v>72.238669999999999</v>
      </c>
      <c r="FP479">
        <v>70.921449999999993</v>
      </c>
      <c r="FQ479">
        <v>68.921449999999993</v>
      </c>
      <c r="FR479">
        <v>68.114810000000006</v>
      </c>
      <c r="FS479">
        <v>0.88807080000000005</v>
      </c>
      <c r="FT479">
        <v>3.45578E-2</v>
      </c>
      <c r="FU479">
        <v>9.3171699999999996E-2</v>
      </c>
    </row>
    <row r="480" spans="1:177" x14ac:dyDescent="0.2">
      <c r="A480" t="s">
        <v>226</v>
      </c>
      <c r="B480" t="s">
        <v>0</v>
      </c>
      <c r="C480" t="s">
        <v>274</v>
      </c>
      <c r="D480" s="32" t="s">
        <v>252</v>
      </c>
      <c r="E480" t="s">
        <v>220</v>
      </c>
      <c r="F480">
        <v>197</v>
      </c>
      <c r="G480">
        <v>0.2125735</v>
      </c>
      <c r="H480">
        <v>0.18173600000000001</v>
      </c>
      <c r="I480">
        <v>0.15836020000000001</v>
      </c>
      <c r="J480">
        <v>0.16195570000000001</v>
      </c>
      <c r="K480">
        <v>0.1946504</v>
      </c>
      <c r="L480">
        <v>0.1359032</v>
      </c>
      <c r="M480">
        <v>0.24241370000000001</v>
      </c>
      <c r="N480">
        <v>0.1690004</v>
      </c>
      <c r="O480">
        <v>-0.1028362</v>
      </c>
      <c r="P480">
        <v>-0.2338913</v>
      </c>
      <c r="Q480">
        <v>-0.31065779999999998</v>
      </c>
      <c r="R480">
        <v>-0.36320029999999998</v>
      </c>
      <c r="S480">
        <v>-0.29532649999999999</v>
      </c>
      <c r="T480">
        <v>-0.17014969999999999</v>
      </c>
      <c r="U480">
        <v>-7.3450299999999996E-2</v>
      </c>
      <c r="V480">
        <v>0.13019220000000001</v>
      </c>
      <c r="W480">
        <v>0.1972169</v>
      </c>
      <c r="X480">
        <v>0.37655260000000002</v>
      </c>
      <c r="Y480">
        <v>0.45845849999999999</v>
      </c>
      <c r="Z480">
        <v>0.45175549999999998</v>
      </c>
      <c r="AA480">
        <v>0.40065650000000003</v>
      </c>
      <c r="AB480">
        <v>0.36306899999999998</v>
      </c>
      <c r="AC480">
        <v>0.19595940000000001</v>
      </c>
      <c r="AD480">
        <v>0.2253357</v>
      </c>
      <c r="AE480">
        <v>-3.5131000000000003E-2</v>
      </c>
      <c r="AF480">
        <v>-8.2655400000000004E-2</v>
      </c>
      <c r="AG480">
        <v>-7.3429900000000006E-2</v>
      </c>
      <c r="AH480">
        <v>-5.5700300000000001E-2</v>
      </c>
      <c r="AI480">
        <v>-1.04952E-2</v>
      </c>
      <c r="AJ480">
        <v>-7.6813999999999993E-2</v>
      </c>
      <c r="AK480">
        <v>-1.2654800000000001E-2</v>
      </c>
      <c r="AL480">
        <v>-1.0253E-2</v>
      </c>
      <c r="AM480">
        <v>-7.4568200000000001E-2</v>
      </c>
      <c r="AN480">
        <v>-5.75069E-2</v>
      </c>
      <c r="AO480">
        <v>-2.9729999999999999E-2</v>
      </c>
      <c r="AP480">
        <v>-4.32255E-2</v>
      </c>
      <c r="AQ480">
        <v>-2.5738299999999999E-2</v>
      </c>
      <c r="AR480">
        <v>-6.1669000000000003E-3</v>
      </c>
      <c r="AS480">
        <v>-3.8761900000000002E-2</v>
      </c>
      <c r="AT480">
        <v>-5.1128E-2</v>
      </c>
      <c r="AU480">
        <v>-0.13862930000000001</v>
      </c>
      <c r="AV480">
        <v>-7.8495599999999999E-2</v>
      </c>
      <c r="AW480">
        <v>-5.7885800000000001E-2</v>
      </c>
      <c r="AX480">
        <v>-4.3283799999999997E-2</v>
      </c>
      <c r="AY480">
        <v>-2.2168500000000001E-2</v>
      </c>
      <c r="AZ480">
        <v>-2.5569499999999998E-2</v>
      </c>
      <c r="BA480">
        <v>-0.23852290000000001</v>
      </c>
      <c r="BB480">
        <v>-0.1215437</v>
      </c>
      <c r="BC480">
        <v>-1.3542800000000001E-2</v>
      </c>
      <c r="BD480">
        <v>-5.3241299999999998E-2</v>
      </c>
      <c r="BE480">
        <v>-4.7929100000000002E-2</v>
      </c>
      <c r="BF480">
        <v>-3.5073899999999998E-2</v>
      </c>
      <c r="BG480">
        <v>7.737E-3</v>
      </c>
      <c r="BH480">
        <v>-5.3220099999999999E-2</v>
      </c>
      <c r="BI480">
        <v>3.26474E-2</v>
      </c>
      <c r="BJ480">
        <v>3.7247299999999997E-2</v>
      </c>
      <c r="BK480">
        <v>-5.0905400000000003E-2</v>
      </c>
      <c r="BL480">
        <v>-3.4421300000000002E-2</v>
      </c>
      <c r="BM480">
        <v>-1.12198E-2</v>
      </c>
      <c r="BN480">
        <v>-2.16242E-2</v>
      </c>
      <c r="BO480">
        <v>3.5100999999999999E-3</v>
      </c>
      <c r="BP480">
        <v>1.5760799999999998E-2</v>
      </c>
      <c r="BQ480">
        <v>-2.3532399999999998E-2</v>
      </c>
      <c r="BR480">
        <v>-2.55564E-2</v>
      </c>
      <c r="BS480">
        <v>-0.1158361</v>
      </c>
      <c r="BT480">
        <v>-4.01117E-2</v>
      </c>
      <c r="BU480">
        <v>6.2645000000000001E-3</v>
      </c>
      <c r="BV480">
        <v>1.2279200000000001E-2</v>
      </c>
      <c r="BW480">
        <v>7.7070000000000003E-3</v>
      </c>
      <c r="BX480">
        <v>3.0371999999999999E-3</v>
      </c>
      <c r="BY480">
        <v>-0.16611400000000001</v>
      </c>
      <c r="BZ480">
        <v>-7.3768700000000006E-2</v>
      </c>
      <c r="CA480">
        <v>1.4092E-3</v>
      </c>
      <c r="CB480">
        <v>-3.2869299999999997E-2</v>
      </c>
      <c r="CC480">
        <v>-3.02673E-2</v>
      </c>
      <c r="CD480">
        <v>-2.07881E-2</v>
      </c>
      <c r="CE480">
        <v>2.0364500000000001E-2</v>
      </c>
      <c r="CF480">
        <v>-3.6878899999999999E-2</v>
      </c>
      <c r="CG480">
        <v>6.40236E-2</v>
      </c>
      <c r="CH480">
        <v>7.0145799999999994E-2</v>
      </c>
      <c r="CI480">
        <v>-3.4516600000000001E-2</v>
      </c>
      <c r="CJ480">
        <v>-1.8432299999999999E-2</v>
      </c>
      <c r="CK480">
        <v>1.6004000000000001E-3</v>
      </c>
      <c r="CL480">
        <v>-6.6632000000000002E-3</v>
      </c>
      <c r="CM480">
        <v>2.37675E-2</v>
      </c>
      <c r="CN480">
        <v>3.09479E-2</v>
      </c>
      <c r="CO480">
        <v>-1.29845E-2</v>
      </c>
      <c r="CP480">
        <v>-7.8457000000000006E-3</v>
      </c>
      <c r="CQ480">
        <v>-0.1000495</v>
      </c>
      <c r="CR480">
        <v>-1.35271E-2</v>
      </c>
      <c r="CS480">
        <v>5.0694799999999998E-2</v>
      </c>
      <c r="CT480">
        <v>5.0762000000000002E-2</v>
      </c>
      <c r="CU480">
        <v>2.8398799999999998E-2</v>
      </c>
      <c r="CV480">
        <v>2.2849999999999999E-2</v>
      </c>
      <c r="CW480">
        <v>-0.11596389999999999</v>
      </c>
      <c r="CX480">
        <v>-4.0679899999999998E-2</v>
      </c>
      <c r="CY480">
        <v>1.63611E-2</v>
      </c>
      <c r="CZ480">
        <v>-1.24972E-2</v>
      </c>
      <c r="DA480">
        <v>-1.26056E-2</v>
      </c>
      <c r="DB480">
        <v>-6.5021999999999996E-3</v>
      </c>
      <c r="DC480">
        <v>3.2992100000000003E-2</v>
      </c>
      <c r="DD480">
        <v>-2.0537799999999998E-2</v>
      </c>
      <c r="DE480">
        <v>9.5399800000000007E-2</v>
      </c>
      <c r="DF480">
        <v>0.10304439999999999</v>
      </c>
      <c r="DG480" s="74">
        <v>-1.8127899999999999E-2</v>
      </c>
      <c r="DH480">
        <v>-2.4434000000000001E-3</v>
      </c>
      <c r="DI480">
        <v>1.4420499999999999E-2</v>
      </c>
      <c r="DJ480">
        <v>8.2979000000000004E-3</v>
      </c>
      <c r="DK480">
        <v>4.4024899999999999E-2</v>
      </c>
      <c r="DL480">
        <v>4.61349E-2</v>
      </c>
      <c r="DM480">
        <v>-2.4364999999999999E-3</v>
      </c>
      <c r="DN480">
        <v>9.8650999999999999E-3</v>
      </c>
      <c r="DO480">
        <v>-8.4262900000000002E-2</v>
      </c>
      <c r="DP480">
        <v>1.30575E-2</v>
      </c>
      <c r="DQ480">
        <v>9.5125100000000004E-2</v>
      </c>
      <c r="DR480">
        <v>8.9244699999999996E-2</v>
      </c>
      <c r="DS480">
        <v>4.9090500000000002E-2</v>
      </c>
      <c r="DT480">
        <v>4.2662899999999997E-2</v>
      </c>
      <c r="DU480">
        <v>-6.5813700000000003E-2</v>
      </c>
      <c r="DV480">
        <v>-7.5910999999999999E-3</v>
      </c>
      <c r="DW480">
        <v>3.7949299999999998E-2</v>
      </c>
      <c r="DX480">
        <v>1.6916899999999999E-2</v>
      </c>
      <c r="DY480">
        <v>1.2895200000000001E-2</v>
      </c>
      <c r="DZ480">
        <v>1.41242E-2</v>
      </c>
      <c r="EA480">
        <v>5.12243E-2</v>
      </c>
      <c r="EB480">
        <v>3.0561999999999998E-3</v>
      </c>
      <c r="EC480">
        <v>0.1407021</v>
      </c>
      <c r="ED480">
        <v>0.1505446</v>
      </c>
      <c r="EE480">
        <v>5.5348999999999997E-3</v>
      </c>
      <c r="EF480">
        <v>2.0642199999999999E-2</v>
      </c>
      <c r="EG480">
        <v>3.2930800000000003E-2</v>
      </c>
      <c r="EH480">
        <v>2.9899200000000001E-2</v>
      </c>
      <c r="EI480">
        <v>7.3273400000000002E-2</v>
      </c>
      <c r="EJ480">
        <v>6.8062600000000001E-2</v>
      </c>
      <c r="EK480">
        <v>1.2793000000000001E-2</v>
      </c>
      <c r="EL480">
        <v>3.5436599999999999E-2</v>
      </c>
      <c r="EM480">
        <v>-6.1469599999999999E-2</v>
      </c>
      <c r="EN480">
        <v>5.1441399999999998E-2</v>
      </c>
      <c r="EO480">
        <v>0.15927540000000001</v>
      </c>
      <c r="EP480">
        <v>0.14480779999999999</v>
      </c>
      <c r="EQ480">
        <v>7.8965999999999995E-2</v>
      </c>
      <c r="ER480">
        <v>7.1269600000000002E-2</v>
      </c>
      <c r="ES480">
        <v>6.5951999999999998E-3</v>
      </c>
      <c r="ET480">
        <v>4.0183799999999999E-2</v>
      </c>
      <c r="EU480">
        <v>64.333340000000007</v>
      </c>
      <c r="EV480">
        <v>62.6</v>
      </c>
      <c r="EW480">
        <v>64.466669999999993</v>
      </c>
      <c r="EX480">
        <v>64.053340000000006</v>
      </c>
      <c r="EY480">
        <v>62.773330000000001</v>
      </c>
      <c r="EZ480">
        <v>61.306669999999997</v>
      </c>
      <c r="FA480">
        <v>60.633339999999997</v>
      </c>
      <c r="FB480">
        <v>63.08</v>
      </c>
      <c r="FC480">
        <v>74.680000000000007</v>
      </c>
      <c r="FD480">
        <v>83.013339999999999</v>
      </c>
      <c r="FE480">
        <v>87.54</v>
      </c>
      <c r="FF480">
        <v>88.46</v>
      </c>
      <c r="FG480">
        <v>90.4</v>
      </c>
      <c r="FH480">
        <v>93.106669999999994</v>
      </c>
      <c r="FI480">
        <v>93.65334</v>
      </c>
      <c r="FJ480">
        <v>92.706670000000003</v>
      </c>
      <c r="FK480">
        <v>87.44</v>
      </c>
      <c r="FL480">
        <v>80.739999999999995</v>
      </c>
      <c r="FM480">
        <v>77.466669999999993</v>
      </c>
      <c r="FN480">
        <v>75.400000000000006</v>
      </c>
      <c r="FO480">
        <v>74.226669999999999</v>
      </c>
      <c r="FP480">
        <v>73.113330000000005</v>
      </c>
      <c r="FQ480">
        <v>71</v>
      </c>
      <c r="FR480">
        <v>69.98</v>
      </c>
      <c r="FS480">
        <v>0.40126139999999999</v>
      </c>
      <c r="FT480">
        <v>1.5614400000000001E-2</v>
      </c>
      <c r="FU480">
        <v>4.2098200000000002E-2</v>
      </c>
    </row>
    <row r="481" spans="1:177" x14ac:dyDescent="0.2">
      <c r="A481" t="s">
        <v>226</v>
      </c>
      <c r="B481" t="s">
        <v>0</v>
      </c>
      <c r="C481" t="s">
        <v>274</v>
      </c>
      <c r="D481" s="32" t="s">
        <v>252</v>
      </c>
      <c r="E481" t="s">
        <v>221</v>
      </c>
      <c r="F481">
        <v>239</v>
      </c>
      <c r="G481">
        <v>0.12944520000000001</v>
      </c>
      <c r="H481">
        <v>6.9988000000000003E-3</v>
      </c>
      <c r="I481">
        <v>8.8820200000000002E-2</v>
      </c>
      <c r="J481">
        <v>0.19089210000000001</v>
      </c>
      <c r="K481">
        <v>0.1930412</v>
      </c>
      <c r="L481">
        <v>0.2395658</v>
      </c>
      <c r="M481">
        <v>0.2310304</v>
      </c>
      <c r="N481">
        <v>2.9294299999999999E-2</v>
      </c>
      <c r="O481">
        <v>-9.43243E-2</v>
      </c>
      <c r="P481">
        <v>-0.30099229999999999</v>
      </c>
      <c r="Q481">
        <v>-0.35607899999999998</v>
      </c>
      <c r="R481">
        <v>-0.31226989999999999</v>
      </c>
      <c r="S481">
        <v>-0.16499179999999999</v>
      </c>
      <c r="T481">
        <v>-0.10640620000000001</v>
      </c>
      <c r="U481">
        <v>0.14501</v>
      </c>
      <c r="V481">
        <v>0.34081410000000001</v>
      </c>
      <c r="W481">
        <v>0.53008820000000001</v>
      </c>
      <c r="X481">
        <v>0.53867319999999996</v>
      </c>
      <c r="Y481">
        <v>0.51267569999999996</v>
      </c>
      <c r="Z481">
        <v>0.54305639999999999</v>
      </c>
      <c r="AA481">
        <v>0.5416666</v>
      </c>
      <c r="AB481">
        <v>0.48196319999999998</v>
      </c>
      <c r="AC481">
        <v>0.41429280000000002</v>
      </c>
      <c r="AD481">
        <v>0.36839319999999998</v>
      </c>
      <c r="AE481">
        <v>-0.19818720000000001</v>
      </c>
      <c r="AF481">
        <v>-0.43428159999999999</v>
      </c>
      <c r="AG481">
        <v>-0.2253407</v>
      </c>
      <c r="AH481">
        <v>-6.5352199999999999E-2</v>
      </c>
      <c r="AI481">
        <v>-6.1812199999999998E-2</v>
      </c>
      <c r="AJ481">
        <v>-6.3678999999999999E-2</v>
      </c>
      <c r="AK481">
        <v>-5.0670100000000003E-2</v>
      </c>
      <c r="AL481">
        <v>-0.17877789999999999</v>
      </c>
      <c r="AM481">
        <v>-4.9136899999999997E-2</v>
      </c>
      <c r="AN481">
        <v>-5.6466000000000002E-2</v>
      </c>
      <c r="AO481">
        <v>3.2910000000000001E-3</v>
      </c>
      <c r="AP481">
        <v>8.1196000000000004E-2</v>
      </c>
      <c r="AQ481">
        <v>0.11101999999999999</v>
      </c>
      <c r="AR481">
        <v>4.3683600000000003E-2</v>
      </c>
      <c r="AS481">
        <v>7.0872199999999996E-2</v>
      </c>
      <c r="AT481">
        <v>-6.5325000000000001E-3</v>
      </c>
      <c r="AU481">
        <v>-1.8190999999999999E-3</v>
      </c>
      <c r="AV481">
        <v>-7.5768500000000003E-2</v>
      </c>
      <c r="AW481">
        <v>-0.1142156</v>
      </c>
      <c r="AX481">
        <v>2.3622000000000001E-3</v>
      </c>
      <c r="AY481">
        <v>2.0282100000000001E-2</v>
      </c>
      <c r="AZ481">
        <v>2.58836E-2</v>
      </c>
      <c r="BA481">
        <v>2.21166E-2</v>
      </c>
      <c r="BB481">
        <v>-3.4957999999999999E-3</v>
      </c>
      <c r="BC481">
        <v>-0.1390315</v>
      </c>
      <c r="BD481">
        <v>-0.30026619999999998</v>
      </c>
      <c r="BE481">
        <v>-0.16518820000000001</v>
      </c>
      <c r="BF481">
        <v>-3.1066E-2</v>
      </c>
      <c r="BG481">
        <v>-3.1339499999999999E-2</v>
      </c>
      <c r="BH481">
        <v>-1.12357E-2</v>
      </c>
      <c r="BI481">
        <v>-2.1288100000000001E-2</v>
      </c>
      <c r="BJ481">
        <v>-0.121214</v>
      </c>
      <c r="BK481">
        <v>-9.6909000000000006E-3</v>
      </c>
      <c r="BL481">
        <v>-1.6047700000000002E-2</v>
      </c>
      <c r="BM481">
        <v>4.75485E-2</v>
      </c>
      <c r="BN481">
        <v>0.1059335</v>
      </c>
      <c r="BO481">
        <v>0.1606167</v>
      </c>
      <c r="BP481">
        <v>7.8218800000000005E-2</v>
      </c>
      <c r="BQ481">
        <v>9.8318000000000003E-2</v>
      </c>
      <c r="BR481">
        <v>2.7464100000000002E-2</v>
      </c>
      <c r="BS481">
        <v>3.6660900000000003E-2</v>
      </c>
      <c r="BT481">
        <v>-2.11866E-2</v>
      </c>
      <c r="BU481">
        <v>-4.9945799999999999E-2</v>
      </c>
      <c r="BV481">
        <v>4.9173500000000002E-2</v>
      </c>
      <c r="BW481">
        <v>7.1244699999999994E-2</v>
      </c>
      <c r="BX481">
        <v>7.0455599999999993E-2</v>
      </c>
      <c r="BY481">
        <v>5.3741999999999998E-2</v>
      </c>
      <c r="BZ481">
        <v>3.3220800000000002E-2</v>
      </c>
      <c r="CA481">
        <v>-9.8060400000000006E-2</v>
      </c>
      <c r="CB481">
        <v>-0.20744750000000001</v>
      </c>
      <c r="CC481">
        <v>-0.1235267</v>
      </c>
      <c r="CD481">
        <v>-7.3194999999999996E-3</v>
      </c>
      <c r="CE481">
        <v>-1.0234200000000001E-2</v>
      </c>
      <c r="CF481">
        <v>2.5086399999999998E-2</v>
      </c>
      <c r="CG481">
        <v>-9.3820000000000004E-4</v>
      </c>
      <c r="CH481">
        <v>-8.1345500000000001E-2</v>
      </c>
      <c r="CI481">
        <v>1.76294E-2</v>
      </c>
      <c r="CJ481">
        <v>1.1945799999999999E-2</v>
      </c>
      <c r="CK481">
        <v>7.8201199999999998E-2</v>
      </c>
      <c r="CL481">
        <v>0.1230666</v>
      </c>
      <c r="CM481">
        <v>0.19496730000000001</v>
      </c>
      <c r="CN481">
        <v>0.1021378</v>
      </c>
      <c r="CO481">
        <v>0.1173269</v>
      </c>
      <c r="CP481">
        <v>5.1010100000000003E-2</v>
      </c>
      <c r="CQ481">
        <v>6.3311999999999993E-2</v>
      </c>
      <c r="CR481">
        <v>1.6616700000000002E-2</v>
      </c>
      <c r="CS481">
        <v>-5.4327000000000004E-3</v>
      </c>
      <c r="CT481">
        <v>8.1595000000000001E-2</v>
      </c>
      <c r="CU481">
        <v>0.10654130000000001</v>
      </c>
      <c r="CV481">
        <v>0.101326</v>
      </c>
      <c r="CW481">
        <v>7.5645599999999993E-2</v>
      </c>
      <c r="CX481">
        <v>5.8650500000000001E-2</v>
      </c>
      <c r="CY481">
        <v>-5.7089300000000003E-2</v>
      </c>
      <c r="CZ481">
        <v>-0.11462890000000001</v>
      </c>
      <c r="DA481">
        <v>-8.1865199999999999E-2</v>
      </c>
      <c r="DB481">
        <v>1.64271E-2</v>
      </c>
      <c r="DC481">
        <v>1.08711E-2</v>
      </c>
      <c r="DD481">
        <v>6.1408400000000002E-2</v>
      </c>
      <c r="DE481">
        <v>1.94117E-2</v>
      </c>
      <c r="DF481">
        <v>-4.1477E-2</v>
      </c>
      <c r="DG481">
        <v>4.4949599999999999E-2</v>
      </c>
      <c r="DH481">
        <v>3.99394E-2</v>
      </c>
      <c r="DI481">
        <v>0.1088538</v>
      </c>
      <c r="DJ481">
        <v>0.14019980000000001</v>
      </c>
      <c r="DK481">
        <v>0.22931779999999999</v>
      </c>
      <c r="DL481">
        <v>0.12605669999999999</v>
      </c>
      <c r="DM481">
        <v>0.13633580000000001</v>
      </c>
      <c r="DN481">
        <v>7.45561E-2</v>
      </c>
      <c r="DO481">
        <v>8.9963100000000004E-2</v>
      </c>
      <c r="DP481">
        <v>5.4420000000000003E-2</v>
      </c>
      <c r="DQ481">
        <v>3.9080299999999998E-2</v>
      </c>
      <c r="DR481">
        <v>0.1140164</v>
      </c>
      <c r="DS481">
        <v>0.14183789999999999</v>
      </c>
      <c r="DT481">
        <v>0.13219639999999999</v>
      </c>
      <c r="DU481">
        <v>9.7549200000000003E-2</v>
      </c>
      <c r="DV481">
        <v>8.4080199999999994E-2</v>
      </c>
      <c r="DW481">
        <v>2.0665000000000002E-3</v>
      </c>
      <c r="DX481">
        <v>1.9386500000000001E-2</v>
      </c>
      <c r="DY481">
        <v>-2.1712700000000001E-2</v>
      </c>
      <c r="DZ481">
        <v>5.0713300000000003E-2</v>
      </c>
      <c r="EA481">
        <v>4.13438E-2</v>
      </c>
      <c r="EB481" s="74">
        <v>0.1138517</v>
      </c>
      <c r="EC481">
        <v>4.8793799999999998E-2</v>
      </c>
      <c r="ED481">
        <v>1.6086900000000001E-2</v>
      </c>
      <c r="EE481">
        <v>8.4395700000000004E-2</v>
      </c>
      <c r="EF481">
        <v>8.0357700000000004E-2</v>
      </c>
      <c r="EG481">
        <v>0.15311130000000001</v>
      </c>
      <c r="EH481">
        <v>0.16493730000000001</v>
      </c>
      <c r="EI481">
        <v>0.27891450000000001</v>
      </c>
      <c r="EJ481">
        <v>0.16059190000000001</v>
      </c>
      <c r="EK481">
        <v>0.1637817</v>
      </c>
      <c r="EL481">
        <v>0.1085527</v>
      </c>
      <c r="EM481">
        <v>0.1284431</v>
      </c>
      <c r="EN481">
        <v>0.1090019</v>
      </c>
      <c r="EO481">
        <v>0.1033501</v>
      </c>
      <c r="EP481">
        <v>0.16082779999999999</v>
      </c>
      <c r="EQ481">
        <v>0.19280059999999999</v>
      </c>
      <c r="ER481">
        <v>0.17676839999999999</v>
      </c>
      <c r="ES481">
        <v>0.1291746</v>
      </c>
      <c r="ET481">
        <v>0.1207968</v>
      </c>
      <c r="EU481">
        <v>61.325969999999998</v>
      </c>
      <c r="EV481">
        <v>59.1768</v>
      </c>
      <c r="EW481">
        <v>58.558010000000003</v>
      </c>
      <c r="EX481">
        <v>57.77901</v>
      </c>
      <c r="EY481">
        <v>57.69061</v>
      </c>
      <c r="EZ481">
        <v>57.48066</v>
      </c>
      <c r="FA481">
        <v>56.900550000000003</v>
      </c>
      <c r="FB481">
        <v>57.1768</v>
      </c>
      <c r="FC481">
        <v>67.160219999999995</v>
      </c>
      <c r="FD481">
        <v>75.116020000000006</v>
      </c>
      <c r="FE481">
        <v>80.243099999999998</v>
      </c>
      <c r="FF481">
        <v>85.182320000000004</v>
      </c>
      <c r="FG481">
        <v>88.696129999999997</v>
      </c>
      <c r="FH481">
        <v>91.828729999999993</v>
      </c>
      <c r="FI481">
        <v>91.972369999999998</v>
      </c>
      <c r="FJ481">
        <v>92.486189999999993</v>
      </c>
      <c r="FK481">
        <v>89.226519999999994</v>
      </c>
      <c r="FL481">
        <v>83.646410000000003</v>
      </c>
      <c r="FM481">
        <v>79.469610000000003</v>
      </c>
      <c r="FN481">
        <v>73.386740000000003</v>
      </c>
      <c r="FO481">
        <v>70.591160000000002</v>
      </c>
      <c r="FP481">
        <v>69.104969999999994</v>
      </c>
      <c r="FQ481">
        <v>67.198899999999995</v>
      </c>
      <c r="FR481">
        <v>66.569059999999993</v>
      </c>
      <c r="FS481">
        <v>0.48680950000000001</v>
      </c>
      <c r="FT481">
        <v>1.8943399999999999E-2</v>
      </c>
      <c r="FU481">
        <v>5.1073500000000001E-2</v>
      </c>
    </row>
    <row r="482" spans="1:177" x14ac:dyDescent="0.2">
      <c r="A482" t="s">
        <v>226</v>
      </c>
      <c r="B482" t="s">
        <v>0</v>
      </c>
      <c r="C482" t="s">
        <v>274</v>
      </c>
      <c r="D482" s="32" t="s">
        <v>253</v>
      </c>
      <c r="E482" t="s">
        <v>219</v>
      </c>
      <c r="F482">
        <v>404</v>
      </c>
      <c r="G482">
        <v>0.45556140000000001</v>
      </c>
      <c r="H482">
        <v>0.39781290000000002</v>
      </c>
      <c r="I482">
        <v>0.36819550000000001</v>
      </c>
      <c r="J482">
        <v>0.36604049999999999</v>
      </c>
      <c r="K482">
        <v>0.37147920000000001</v>
      </c>
      <c r="L482">
        <v>0.35072690000000001</v>
      </c>
      <c r="M482">
        <v>0.40507409999999999</v>
      </c>
      <c r="N482">
        <v>0.33081280000000002</v>
      </c>
      <c r="O482">
        <v>-1.4395E-3</v>
      </c>
      <c r="P482">
        <v>-0.13597899999999999</v>
      </c>
      <c r="Q482">
        <v>-0.33756750000000002</v>
      </c>
      <c r="R482">
        <v>-0.25937719999999997</v>
      </c>
      <c r="S482">
        <v>-9.7152000000000002E-2</v>
      </c>
      <c r="T482">
        <v>5.3399999999999997E-5</v>
      </c>
      <c r="U482">
        <v>8.7835700000000003E-2</v>
      </c>
      <c r="V482">
        <v>0.14694779999999999</v>
      </c>
      <c r="W482">
        <v>0.48078169999999998</v>
      </c>
      <c r="X482">
        <v>0.72793079999999999</v>
      </c>
      <c r="Y482">
        <v>0.91173119999999996</v>
      </c>
      <c r="Z482">
        <v>0.93132289999999995</v>
      </c>
      <c r="AA482">
        <v>0.7985911</v>
      </c>
      <c r="AB482">
        <v>0.72756969999999999</v>
      </c>
      <c r="AC482">
        <v>0.64243349999999999</v>
      </c>
      <c r="AD482">
        <v>0.56750009999999995</v>
      </c>
      <c r="AE482">
        <v>-0.11120629999999999</v>
      </c>
      <c r="AF482">
        <v>-0.1282276</v>
      </c>
      <c r="AG482">
        <v>-0.1050712</v>
      </c>
      <c r="AH482">
        <v>-8.0113199999999996E-2</v>
      </c>
      <c r="AI482">
        <v>-4.8905200000000003E-2</v>
      </c>
      <c r="AJ482">
        <v>-7.6611299999999993E-2</v>
      </c>
      <c r="AK482">
        <v>-6.7489099999999996E-2</v>
      </c>
      <c r="AL482">
        <v>-8.9132900000000001E-2</v>
      </c>
      <c r="AM482">
        <v>-0.1416019</v>
      </c>
      <c r="AN482">
        <v>-0.1662013</v>
      </c>
      <c r="AO482">
        <v>-0.1309526</v>
      </c>
      <c r="AP482">
        <v>-0.13289400000000001</v>
      </c>
      <c r="AQ482">
        <v>-0.1112514</v>
      </c>
      <c r="AR482">
        <v>-9.9176399999999998E-2</v>
      </c>
      <c r="AS482">
        <v>-9.3811699999999998E-2</v>
      </c>
      <c r="AT482">
        <v>-0.1037295</v>
      </c>
      <c r="AU482">
        <v>-3.9724500000000003E-2</v>
      </c>
      <c r="AV482">
        <v>2.5914099999999999E-2</v>
      </c>
      <c r="AW482">
        <v>-4.6343599999999999E-2</v>
      </c>
      <c r="AX482">
        <v>-8.5308400000000006E-2</v>
      </c>
      <c r="AY482">
        <v>-0.1922304</v>
      </c>
      <c r="AZ482">
        <v>-0.17977960000000001</v>
      </c>
      <c r="BA482">
        <v>-0.122237</v>
      </c>
      <c r="BB482">
        <v>-6.8188899999999997E-2</v>
      </c>
      <c r="BC482">
        <v>-6.9712300000000005E-2</v>
      </c>
      <c r="BD482">
        <v>-8.9137400000000006E-2</v>
      </c>
      <c r="BE482">
        <v>-6.8344000000000002E-2</v>
      </c>
      <c r="BF482">
        <v>-4.76467E-2</v>
      </c>
      <c r="BG482">
        <v>-2.31611E-2</v>
      </c>
      <c r="BH482">
        <v>-5.33777E-2</v>
      </c>
      <c r="BI482">
        <v>-4.5787599999999998E-2</v>
      </c>
      <c r="BJ482">
        <v>-5.5521399999999999E-2</v>
      </c>
      <c r="BK482">
        <v>-0.1078257</v>
      </c>
      <c r="BL482">
        <v>-0.12899269999999999</v>
      </c>
      <c r="BM482">
        <v>-8.2724400000000003E-2</v>
      </c>
      <c r="BN482">
        <v>-8.0959100000000006E-2</v>
      </c>
      <c r="BO482">
        <v>-6.0918699999999999E-2</v>
      </c>
      <c r="BP482">
        <v>-4.8572400000000002E-2</v>
      </c>
      <c r="BQ482">
        <v>-4.7498499999999999E-2</v>
      </c>
      <c r="BR482">
        <v>-6.12423E-2</v>
      </c>
      <c r="BS482">
        <v>4.6953000000000003E-3</v>
      </c>
      <c r="BT482">
        <v>7.3702299999999998E-2</v>
      </c>
      <c r="BU482">
        <v>2.7391999999999998E-3</v>
      </c>
      <c r="BV482">
        <v>-4.09442E-2</v>
      </c>
      <c r="BW482">
        <v>-0.14866589999999999</v>
      </c>
      <c r="BX482">
        <v>-0.13807240000000001</v>
      </c>
      <c r="BY482">
        <v>-8.6910000000000001E-2</v>
      </c>
      <c r="BZ482">
        <v>-3.7081099999999999E-2</v>
      </c>
      <c r="CA482">
        <v>-4.0973599999999999E-2</v>
      </c>
      <c r="CB482">
        <v>-6.2063699999999999E-2</v>
      </c>
      <c r="CC482">
        <v>-4.2906899999999998E-2</v>
      </c>
      <c r="CD482">
        <v>-2.5160399999999999E-2</v>
      </c>
      <c r="CE482">
        <v>-5.3308000000000001E-3</v>
      </c>
      <c r="CF482">
        <v>-3.7286100000000003E-2</v>
      </c>
      <c r="CG482">
        <v>-3.0757199999999998E-2</v>
      </c>
      <c r="CH482">
        <v>-3.2242100000000003E-2</v>
      </c>
      <c r="CI482">
        <v>-8.4432499999999994E-2</v>
      </c>
      <c r="CJ482">
        <v>-0.1032221</v>
      </c>
      <c r="CK482">
        <v>-4.9321700000000003E-2</v>
      </c>
      <c r="CL482">
        <v>-4.4989099999999997E-2</v>
      </c>
      <c r="CM482">
        <v>-2.60583E-2</v>
      </c>
      <c r="CN482">
        <v>-1.35243E-2</v>
      </c>
      <c r="CO482">
        <v>-1.54222E-2</v>
      </c>
      <c r="CP482">
        <v>-3.1815700000000002E-2</v>
      </c>
      <c r="CQ482">
        <v>3.5460400000000003E-2</v>
      </c>
      <c r="CR482">
        <v>0.1068003</v>
      </c>
      <c r="CS482">
        <v>3.6733799999999997E-2</v>
      </c>
      <c r="CT482">
        <v>-1.02177E-2</v>
      </c>
      <c r="CU482">
        <v>-0.11849320000000001</v>
      </c>
      <c r="CV482">
        <v>-0.10918609999999999</v>
      </c>
      <c r="CW482">
        <v>-6.2442699999999997E-2</v>
      </c>
      <c r="CX482">
        <v>-1.5535999999999999E-2</v>
      </c>
      <c r="CY482">
        <v>-1.2234999999999999E-2</v>
      </c>
      <c r="CZ482">
        <v>-3.499E-2</v>
      </c>
      <c r="DA482">
        <v>-1.7469800000000001E-2</v>
      </c>
      <c r="DB482">
        <v>-2.6741999999999998E-3</v>
      </c>
      <c r="DC482">
        <v>1.24996E-2</v>
      </c>
      <c r="DD482">
        <v>-2.1194600000000001E-2</v>
      </c>
      <c r="DE482">
        <v>-1.5726799999999999E-2</v>
      </c>
      <c r="DF482">
        <v>-8.9628999999999993E-3</v>
      </c>
      <c r="DG482">
        <v>-6.1039200000000002E-2</v>
      </c>
      <c r="DH482">
        <v>-7.7451599999999995E-2</v>
      </c>
      <c r="DI482">
        <v>-1.5918999999999999E-2</v>
      </c>
      <c r="DJ482">
        <v>-9.0191000000000004E-3</v>
      </c>
      <c r="DK482">
        <v>8.8020000000000008E-3</v>
      </c>
      <c r="DL482">
        <v>2.1523899999999999E-2</v>
      </c>
      <c r="DM482">
        <v>1.6654200000000001E-2</v>
      </c>
      <c r="DN482">
        <v>-2.3892000000000002E-3</v>
      </c>
      <c r="DO482">
        <v>6.6225400000000004E-2</v>
      </c>
      <c r="DP482">
        <v>0.1398983</v>
      </c>
      <c r="DQ482">
        <v>7.0728399999999997E-2</v>
      </c>
      <c r="DR482">
        <v>2.0508700000000001E-2</v>
      </c>
      <c r="DS482">
        <v>-8.8320499999999996E-2</v>
      </c>
      <c r="DT482">
        <v>-8.0299800000000005E-2</v>
      </c>
      <c r="DU482">
        <v>-3.7975299999999997E-2</v>
      </c>
      <c r="DV482">
        <v>6.0092000000000001E-3</v>
      </c>
      <c r="DW482">
        <v>2.9259E-2</v>
      </c>
      <c r="DX482">
        <v>4.1000999999999998E-3</v>
      </c>
      <c r="DY482">
        <v>1.9257400000000001E-2</v>
      </c>
      <c r="DZ482">
        <v>2.9792300000000001E-2</v>
      </c>
      <c r="EA482">
        <v>3.8243699999999999E-2</v>
      </c>
      <c r="EB482">
        <v>2.0390999999999999E-3</v>
      </c>
      <c r="EC482">
        <v>5.9747999999999997E-3</v>
      </c>
      <c r="ED482">
        <v>2.46486E-2</v>
      </c>
      <c r="EE482">
        <v>-2.7263099999999998E-2</v>
      </c>
      <c r="EF482">
        <v>-4.0243000000000001E-2</v>
      </c>
      <c r="EG482">
        <v>3.2309200000000003E-2</v>
      </c>
      <c r="EH482">
        <v>4.2915799999999997E-2</v>
      </c>
      <c r="EI482">
        <v>5.9134800000000001E-2</v>
      </c>
      <c r="EJ482">
        <v>7.2127800000000006E-2</v>
      </c>
      <c r="EK482">
        <v>6.2967300000000004E-2</v>
      </c>
      <c r="EL482">
        <v>4.0098099999999998E-2</v>
      </c>
      <c r="EM482">
        <v>0.1106453</v>
      </c>
      <c r="EN482">
        <v>0.18768650000000001</v>
      </c>
      <c r="EO482">
        <v>0.11981120000000001</v>
      </c>
      <c r="EP482">
        <v>6.4872899999999997E-2</v>
      </c>
      <c r="EQ482">
        <v>-4.4755900000000001E-2</v>
      </c>
      <c r="ER482">
        <v>-3.8592599999999998E-2</v>
      </c>
      <c r="ES482">
        <v>-2.6484E-3</v>
      </c>
      <c r="ET482">
        <v>3.7116999999999997E-2</v>
      </c>
      <c r="EU482">
        <v>70.295500000000004</v>
      </c>
      <c r="EV482">
        <v>69.747320000000002</v>
      </c>
      <c r="EW482">
        <v>68.856530000000006</v>
      </c>
      <c r="EX482">
        <v>67.81371</v>
      </c>
      <c r="EY482">
        <v>68.567449999999994</v>
      </c>
      <c r="EZ482">
        <v>69.516059999999996</v>
      </c>
      <c r="FA482">
        <v>68.955029999999994</v>
      </c>
      <c r="FB482">
        <v>72.299790000000002</v>
      </c>
      <c r="FC482">
        <v>76.743039999999993</v>
      </c>
      <c r="FD482">
        <v>82.122060000000005</v>
      </c>
      <c r="FE482">
        <v>86.319059999999993</v>
      </c>
      <c r="FF482">
        <v>86.980729999999994</v>
      </c>
      <c r="FG482">
        <v>85.37473</v>
      </c>
      <c r="FH482">
        <v>83.573880000000003</v>
      </c>
      <c r="FI482">
        <v>82.098500000000001</v>
      </c>
      <c r="FJ482">
        <v>82.845830000000007</v>
      </c>
      <c r="FK482">
        <v>82.143469999999994</v>
      </c>
      <c r="FL482">
        <v>81.646680000000003</v>
      </c>
      <c r="FM482">
        <v>78.903639999999996</v>
      </c>
      <c r="FN482">
        <v>76.383300000000006</v>
      </c>
      <c r="FO482">
        <v>75.017129999999995</v>
      </c>
      <c r="FP482">
        <v>73.571730000000002</v>
      </c>
      <c r="FQ482">
        <v>72.561030000000002</v>
      </c>
      <c r="FR482">
        <v>71.109210000000004</v>
      </c>
      <c r="FS482">
        <v>0.72780230000000001</v>
      </c>
      <c r="FT482">
        <v>3.4831500000000001E-2</v>
      </c>
      <c r="FU482">
        <v>5.0565400000000003E-2</v>
      </c>
    </row>
    <row r="483" spans="1:177" x14ac:dyDescent="0.2">
      <c r="A483" t="s">
        <v>226</v>
      </c>
      <c r="B483" t="s">
        <v>0</v>
      </c>
      <c r="C483" t="s">
        <v>274</v>
      </c>
      <c r="D483" s="32" t="s">
        <v>253</v>
      </c>
      <c r="E483" t="s">
        <v>220</v>
      </c>
      <c r="F483">
        <v>173</v>
      </c>
      <c r="G483">
        <v>0.1848892</v>
      </c>
      <c r="H483">
        <v>0.1582064</v>
      </c>
      <c r="I483">
        <v>0.1550358</v>
      </c>
      <c r="J483">
        <v>0.15879219999999999</v>
      </c>
      <c r="K483">
        <v>0.16919580000000001</v>
      </c>
      <c r="L483">
        <v>0.1647256</v>
      </c>
      <c r="M483">
        <v>0.18493270000000001</v>
      </c>
      <c r="N483">
        <v>0.15201120000000001</v>
      </c>
      <c r="O483">
        <v>-2.7192500000000001E-2</v>
      </c>
      <c r="P483">
        <v>-8.6589200000000005E-2</v>
      </c>
      <c r="Q483">
        <v>-0.20132</v>
      </c>
      <c r="R483">
        <v>-0.21477080000000001</v>
      </c>
      <c r="S483">
        <v>-0.1267923</v>
      </c>
      <c r="T483">
        <v>-8.6325799999999994E-2</v>
      </c>
      <c r="U483">
        <v>-6.5835500000000005E-2</v>
      </c>
      <c r="V483">
        <v>-3.5236499999999997E-2</v>
      </c>
      <c r="W483">
        <v>0.1804219</v>
      </c>
      <c r="X483">
        <v>0.28673009999999999</v>
      </c>
      <c r="Y483">
        <v>0.40073130000000001</v>
      </c>
      <c r="Z483">
        <v>0.3734615</v>
      </c>
      <c r="AA483">
        <v>0.28890300000000002</v>
      </c>
      <c r="AB483">
        <v>0.25885439999999998</v>
      </c>
      <c r="AC483">
        <v>0.23015240000000001</v>
      </c>
      <c r="AD483">
        <v>0.19756070000000001</v>
      </c>
      <c r="AE483">
        <v>-0.1008806</v>
      </c>
      <c r="AF483">
        <v>-0.112535</v>
      </c>
      <c r="AG483">
        <v>-9.3976599999999993E-2</v>
      </c>
      <c r="AH483">
        <v>-7.2962299999999994E-2</v>
      </c>
      <c r="AI483">
        <v>-3.16549E-2</v>
      </c>
      <c r="AJ483">
        <v>-2.7219500000000001E-2</v>
      </c>
      <c r="AK483">
        <v>-2.0894800000000002E-2</v>
      </c>
      <c r="AL483">
        <v>-4.7261900000000003E-2</v>
      </c>
      <c r="AM483">
        <v>-8.7635900000000003E-2</v>
      </c>
      <c r="AN483">
        <v>-8.6044899999999994E-2</v>
      </c>
      <c r="AO483">
        <v>-0.1112991</v>
      </c>
      <c r="AP483">
        <v>-0.13000819999999999</v>
      </c>
      <c r="AQ483">
        <v>-9.2898599999999998E-2</v>
      </c>
      <c r="AR483">
        <v>-6.139E-2</v>
      </c>
      <c r="AS483">
        <v>-6.8205699999999994E-2</v>
      </c>
      <c r="AT483">
        <v>-7.8892199999999996E-2</v>
      </c>
      <c r="AU483">
        <v>-1.289E-3</v>
      </c>
      <c r="AV483">
        <v>7.8280999999999993E-3</v>
      </c>
      <c r="AW483">
        <v>-2.96283E-2</v>
      </c>
      <c r="AX483">
        <v>-7.1446200000000001E-2</v>
      </c>
      <c r="AY483">
        <v>-0.14856549999999999</v>
      </c>
      <c r="AZ483">
        <v>-0.14060700000000001</v>
      </c>
      <c r="BA483">
        <v>-0.1185693</v>
      </c>
      <c r="BB483">
        <v>-8.5385199999999994E-2</v>
      </c>
      <c r="BC483">
        <v>-5.6499800000000003E-2</v>
      </c>
      <c r="BD483">
        <v>-7.1935200000000005E-2</v>
      </c>
      <c r="BE483">
        <v>-5.4447700000000002E-2</v>
      </c>
      <c r="BF483">
        <v>-3.8352799999999999E-2</v>
      </c>
      <c r="BG483">
        <v>-8.9193999999999992E-3</v>
      </c>
      <c r="BH483">
        <v>-1.1540399999999999E-2</v>
      </c>
      <c r="BI483">
        <v>-7.5998999999999997E-3</v>
      </c>
      <c r="BJ483">
        <v>-1.6153799999999999E-2</v>
      </c>
      <c r="BK483">
        <v>-5.8201500000000003E-2</v>
      </c>
      <c r="BL483">
        <v>-5.9477200000000001E-2</v>
      </c>
      <c r="BM483">
        <v>-7.51135E-2</v>
      </c>
      <c r="BN483">
        <v>-9.4129699999999997E-2</v>
      </c>
      <c r="BO483">
        <v>-5.7037600000000001E-2</v>
      </c>
      <c r="BP483">
        <v>-2.92216E-2</v>
      </c>
      <c r="BQ483">
        <v>-3.5419899999999997E-2</v>
      </c>
      <c r="BR483">
        <v>-4.9218100000000001E-2</v>
      </c>
      <c r="BS483">
        <v>2.89996E-2</v>
      </c>
      <c r="BT483">
        <v>4.3103799999999998E-2</v>
      </c>
      <c r="BU483">
        <v>4.4979E-3</v>
      </c>
      <c r="BV483">
        <v>-3.94493E-2</v>
      </c>
      <c r="BW483">
        <v>-0.1139073</v>
      </c>
      <c r="BX483">
        <v>-0.1093615</v>
      </c>
      <c r="BY483">
        <v>-9.1507000000000005E-2</v>
      </c>
      <c r="BZ483">
        <v>-6.3165100000000002E-2</v>
      </c>
      <c r="CA483">
        <v>-2.5761800000000001E-2</v>
      </c>
      <c r="CB483">
        <v>-4.3815800000000002E-2</v>
      </c>
      <c r="CC483">
        <v>-2.70701E-2</v>
      </c>
      <c r="CD483">
        <v>-1.4382499999999999E-2</v>
      </c>
      <c r="CE483">
        <v>6.8272000000000003E-3</v>
      </c>
      <c r="CF483">
        <v>-6.8110000000000002E-4</v>
      </c>
      <c r="CG483">
        <v>1.6080999999999999E-3</v>
      </c>
      <c r="CH483">
        <v>5.3915999999999999E-3</v>
      </c>
      <c r="CI483">
        <v>-3.7815399999999999E-2</v>
      </c>
      <c r="CJ483">
        <v>-4.1076500000000002E-2</v>
      </c>
      <c r="CK483">
        <v>-5.0051499999999999E-2</v>
      </c>
      <c r="CL483">
        <v>-6.9280400000000006E-2</v>
      </c>
      <c r="CM483">
        <v>-3.22005E-2</v>
      </c>
      <c r="CN483">
        <v>-6.9417999999999997E-3</v>
      </c>
      <c r="CO483">
        <v>-1.2712599999999999E-2</v>
      </c>
      <c r="CP483">
        <v>-2.8666000000000001E-2</v>
      </c>
      <c r="CQ483">
        <v>4.9977300000000002E-2</v>
      </c>
      <c r="CR483">
        <v>6.7535700000000004E-2</v>
      </c>
      <c r="CS483">
        <v>2.8133600000000002E-2</v>
      </c>
      <c r="CT483">
        <v>-1.7288399999999999E-2</v>
      </c>
      <c r="CU483">
        <v>-8.99031E-2</v>
      </c>
      <c r="CV483">
        <v>-8.7720900000000004E-2</v>
      </c>
      <c r="CW483">
        <v>-7.2763800000000003E-2</v>
      </c>
      <c r="CX483">
        <v>-4.7775499999999999E-2</v>
      </c>
      <c r="CY483">
        <v>4.9762000000000001E-3</v>
      </c>
      <c r="CZ483">
        <v>-1.5696499999999999E-2</v>
      </c>
      <c r="DA483">
        <v>3.0739999999999999E-4</v>
      </c>
      <c r="DB483" s="74">
        <v>9.5878999999999999E-3</v>
      </c>
      <c r="DC483">
        <v>2.2573699999999999E-2</v>
      </c>
      <c r="DD483">
        <v>1.0178100000000001E-2</v>
      </c>
      <c r="DE483">
        <v>1.08161E-2</v>
      </c>
      <c r="DF483">
        <v>2.6936999999999999E-2</v>
      </c>
      <c r="DG483">
        <v>-1.7429199999999999E-2</v>
      </c>
      <c r="DH483">
        <v>-2.2675799999999999E-2</v>
      </c>
      <c r="DI483">
        <v>-2.4989500000000001E-2</v>
      </c>
      <c r="DJ483">
        <v>-4.4431100000000001E-2</v>
      </c>
      <c r="DK483">
        <v>-7.3632999999999997E-3</v>
      </c>
      <c r="DL483">
        <v>1.5337999999999999E-2</v>
      </c>
      <c r="DM483">
        <v>9.9947000000000005E-3</v>
      </c>
      <c r="DN483">
        <v>-8.1137999999999991E-3</v>
      </c>
      <c r="DO483">
        <v>7.0955099999999993E-2</v>
      </c>
      <c r="DP483">
        <v>9.1967499999999994E-2</v>
      </c>
      <c r="DQ483">
        <v>5.17694E-2</v>
      </c>
      <c r="DR483">
        <v>4.8725000000000001E-3</v>
      </c>
      <c r="DS483">
        <v>-6.5898899999999996E-2</v>
      </c>
      <c r="DT483">
        <v>-6.6080299999999995E-2</v>
      </c>
      <c r="DU483">
        <v>-5.4020499999999999E-2</v>
      </c>
      <c r="DV483">
        <v>-3.2385900000000002E-2</v>
      </c>
      <c r="DW483">
        <v>4.9357100000000001E-2</v>
      </c>
      <c r="DX483" s="74">
        <v>2.4903399999999999E-2</v>
      </c>
      <c r="DY483">
        <v>3.9836299999999998E-2</v>
      </c>
      <c r="DZ483">
        <v>4.4197300000000002E-2</v>
      </c>
      <c r="EA483">
        <v>4.5309200000000001E-2</v>
      </c>
      <c r="EB483">
        <v>2.58572E-2</v>
      </c>
      <c r="EC483">
        <v>2.4111E-2</v>
      </c>
      <c r="ED483">
        <v>5.8045100000000002E-2</v>
      </c>
      <c r="EE483">
        <v>1.2005099999999999E-2</v>
      </c>
      <c r="EF483">
        <v>3.8918999999999998E-3</v>
      </c>
      <c r="EG483">
        <v>1.1195999999999999E-2</v>
      </c>
      <c r="EH483">
        <v>-8.5526000000000005E-3</v>
      </c>
      <c r="EI483">
        <v>2.8497600000000001E-2</v>
      </c>
      <c r="EJ483">
        <v>4.7506399999999997E-2</v>
      </c>
      <c r="EK483">
        <v>4.2780400000000003E-2</v>
      </c>
      <c r="EL483">
        <v>2.1560300000000001E-2</v>
      </c>
      <c r="EM483">
        <v>0.1012436</v>
      </c>
      <c r="EN483">
        <v>0.1272433</v>
      </c>
      <c r="EO483">
        <v>8.5895600000000003E-2</v>
      </c>
      <c r="EP483">
        <v>3.6869300000000001E-2</v>
      </c>
      <c r="EQ483">
        <v>-3.12406E-2</v>
      </c>
      <c r="ER483">
        <v>-3.4834799999999999E-2</v>
      </c>
      <c r="ES483">
        <v>-2.6958200000000002E-2</v>
      </c>
      <c r="ET483">
        <v>-1.01657E-2</v>
      </c>
      <c r="EU483">
        <v>70.472909999999999</v>
      </c>
      <c r="EV483">
        <v>69.793109999999999</v>
      </c>
      <c r="EW483">
        <v>69.049260000000004</v>
      </c>
      <c r="EX483">
        <v>68.118229999999997</v>
      </c>
      <c r="EY483">
        <v>68.532020000000003</v>
      </c>
      <c r="EZ483">
        <v>69.620689999999996</v>
      </c>
      <c r="FA483">
        <v>69.857140000000001</v>
      </c>
      <c r="FB483">
        <v>73.68965</v>
      </c>
      <c r="FC483">
        <v>77.507390000000001</v>
      </c>
      <c r="FD483">
        <v>82.192120000000003</v>
      </c>
      <c r="FE483">
        <v>87.172420000000002</v>
      </c>
      <c r="FF483">
        <v>87.221670000000003</v>
      </c>
      <c r="FG483">
        <v>83.714290000000005</v>
      </c>
      <c r="FH483">
        <v>81.507390000000001</v>
      </c>
      <c r="FI483">
        <v>80.847290000000001</v>
      </c>
      <c r="FJ483">
        <v>82.142859999999999</v>
      </c>
      <c r="FK483">
        <v>80.862070000000003</v>
      </c>
      <c r="FL483">
        <v>79.536950000000004</v>
      </c>
      <c r="FM483">
        <v>78.211820000000003</v>
      </c>
      <c r="FN483">
        <v>75.699510000000004</v>
      </c>
      <c r="FO483">
        <v>73.817729999999997</v>
      </c>
      <c r="FP483">
        <v>72.931039999999996</v>
      </c>
      <c r="FQ483">
        <v>72.423649999999995</v>
      </c>
      <c r="FR483">
        <v>71.187190000000001</v>
      </c>
      <c r="FS483">
        <v>0.31165789999999999</v>
      </c>
      <c r="FT483">
        <v>1.49155E-2</v>
      </c>
      <c r="FU483">
        <v>2.1652999999999999E-2</v>
      </c>
    </row>
    <row r="484" spans="1:177" x14ac:dyDescent="0.2">
      <c r="A484" t="s">
        <v>226</v>
      </c>
      <c r="B484" t="s">
        <v>0</v>
      </c>
      <c r="C484" t="s">
        <v>274</v>
      </c>
      <c r="D484" s="32" t="s">
        <v>253</v>
      </c>
      <c r="E484" t="s">
        <v>221</v>
      </c>
      <c r="F484">
        <v>231</v>
      </c>
      <c r="G484">
        <v>0.26853640000000001</v>
      </c>
      <c r="H484">
        <v>0.23472660000000001</v>
      </c>
      <c r="I484">
        <v>0.21002799999999999</v>
      </c>
      <c r="J484">
        <v>0.2052409</v>
      </c>
      <c r="K484">
        <v>0.20494390000000001</v>
      </c>
      <c r="L484">
        <v>0.19084799999999999</v>
      </c>
      <c r="M484">
        <v>0.2250529</v>
      </c>
      <c r="N484">
        <v>0.18591840000000001</v>
      </c>
      <c r="O484">
        <v>2.7099499999999999E-2</v>
      </c>
      <c r="P484">
        <v>-4.5521399999999997E-2</v>
      </c>
      <c r="Q484">
        <v>-0.14088410000000001</v>
      </c>
      <c r="R484">
        <v>-5.4629700000000003E-2</v>
      </c>
      <c r="S484">
        <v>2.6422999999999999E-2</v>
      </c>
      <c r="T484">
        <v>9.0356599999999995E-2</v>
      </c>
      <c r="U484">
        <v>0.15707109999999999</v>
      </c>
      <c r="V484">
        <v>0.1826912</v>
      </c>
      <c r="W484">
        <v>0.31567899999999999</v>
      </c>
      <c r="X484">
        <v>0.45276889999999997</v>
      </c>
      <c r="Y484">
        <v>0.51860170000000005</v>
      </c>
      <c r="Z484">
        <v>0.557396</v>
      </c>
      <c r="AA484">
        <v>0.4996043</v>
      </c>
      <c r="AB484">
        <v>0.45817049999999998</v>
      </c>
      <c r="AC484">
        <v>0.40040369999999997</v>
      </c>
      <c r="AD484">
        <v>0.35931980000000002</v>
      </c>
      <c r="AE484">
        <v>-4.99263E-2</v>
      </c>
      <c r="AF484">
        <v>-5.5662200000000002E-2</v>
      </c>
      <c r="AG484">
        <v>-4.7280200000000001E-2</v>
      </c>
      <c r="AH484">
        <v>-3.8565799999999997E-2</v>
      </c>
      <c r="AI484">
        <v>-3.6954099999999997E-2</v>
      </c>
      <c r="AJ484">
        <v>-6.0917600000000002E-2</v>
      </c>
      <c r="AK484">
        <v>-5.5282999999999999E-2</v>
      </c>
      <c r="AL484">
        <v>-6.3941499999999998E-2</v>
      </c>
      <c r="AM484">
        <v>-8.1917299999999998E-2</v>
      </c>
      <c r="AN484">
        <v>-0.1041663</v>
      </c>
      <c r="AO484">
        <v>-6.1622700000000002E-2</v>
      </c>
      <c r="AP484">
        <v>-5.0894500000000002E-2</v>
      </c>
      <c r="AQ484">
        <v>-5.9867799999999999E-2</v>
      </c>
      <c r="AR484">
        <v>-6.9767599999999999E-2</v>
      </c>
      <c r="AS484">
        <v>-5.8865399999999998E-2</v>
      </c>
      <c r="AT484">
        <v>-5.7311099999999997E-2</v>
      </c>
      <c r="AU484">
        <v>-5.6729099999999998E-2</v>
      </c>
      <c r="AV484">
        <v>-8.1358999999999997E-3</v>
      </c>
      <c r="AW484">
        <v>-4.4280399999999998E-2</v>
      </c>
      <c r="AX484">
        <v>-4.6659600000000002E-2</v>
      </c>
      <c r="AY484">
        <v>-8.7706000000000006E-2</v>
      </c>
      <c r="AZ484">
        <v>-8.0833299999999997E-2</v>
      </c>
      <c r="BA484">
        <v>-4.1938799999999998E-2</v>
      </c>
      <c r="BB484">
        <v>-1.5729900000000002E-2</v>
      </c>
      <c r="BC484">
        <v>-3.0709799999999999E-2</v>
      </c>
      <c r="BD484">
        <v>-3.6360099999999999E-2</v>
      </c>
      <c r="BE484">
        <v>-3.0457600000000001E-2</v>
      </c>
      <c r="BF484">
        <v>-2.3245100000000001E-2</v>
      </c>
      <c r="BG484">
        <v>-2.0716499999999999E-2</v>
      </c>
      <c r="BH484">
        <v>-4.3701799999999999E-2</v>
      </c>
      <c r="BI484">
        <v>-3.8893499999999998E-2</v>
      </c>
      <c r="BJ484">
        <v>-4.43338E-2</v>
      </c>
      <c r="BK484">
        <v>-6.0659699999999997E-2</v>
      </c>
      <c r="BL484">
        <v>-7.7551900000000007E-2</v>
      </c>
      <c r="BM484">
        <v>-2.7963399999999999E-2</v>
      </c>
      <c r="BN484">
        <v>-1.3243899999999999E-2</v>
      </c>
      <c r="BO484">
        <v>-2.3782600000000001E-2</v>
      </c>
      <c r="BP484">
        <v>-3.1433099999999999E-2</v>
      </c>
      <c r="BQ484">
        <v>-2.52169E-2</v>
      </c>
      <c r="BR484">
        <v>-2.6325500000000002E-2</v>
      </c>
      <c r="BS484">
        <v>-2.3690800000000001E-2</v>
      </c>
      <c r="BT484">
        <v>2.5964299999999999E-2</v>
      </c>
      <c r="BU484">
        <v>-8.5798999999999997E-3</v>
      </c>
      <c r="BV484">
        <v>-1.53867E-2</v>
      </c>
      <c r="BW484">
        <v>-5.8957099999999998E-2</v>
      </c>
      <c r="BX484">
        <v>-5.2173600000000001E-2</v>
      </c>
      <c r="BY484">
        <v>-1.80635E-2</v>
      </c>
      <c r="BZ484">
        <v>6.2683000000000001E-3</v>
      </c>
      <c r="CA484">
        <v>-1.7400499999999999E-2</v>
      </c>
      <c r="CB484">
        <v>-2.2991500000000002E-2</v>
      </c>
      <c r="CC484">
        <v>-1.8806400000000001E-2</v>
      </c>
      <c r="CD484">
        <v>-1.2634100000000001E-2</v>
      </c>
      <c r="CE484">
        <v>-9.4704999999999998E-3</v>
      </c>
      <c r="CF484">
        <v>-3.1778300000000002E-2</v>
      </c>
      <c r="CG484">
        <v>-2.75421E-2</v>
      </c>
      <c r="CH484">
        <v>-3.07535E-2</v>
      </c>
      <c r="CI484">
        <v>-4.59368E-2</v>
      </c>
      <c r="CJ484">
        <v>-5.9118900000000002E-2</v>
      </c>
      <c r="CK484">
        <v>-4.6509999999999998E-3</v>
      </c>
      <c r="CL484">
        <v>1.28328E-2</v>
      </c>
      <c r="CM484">
        <v>1.2099000000000001E-3</v>
      </c>
      <c r="CN484">
        <v>-4.8827999999999996E-3</v>
      </c>
      <c r="CO484">
        <v>-1.9120000000000001E-3</v>
      </c>
      <c r="CP484">
        <v>-4.8650000000000004E-3</v>
      </c>
      <c r="CQ484">
        <v>-8.0849999999999997E-4</v>
      </c>
      <c r="CR484">
        <v>4.9582000000000001E-2</v>
      </c>
      <c r="CS484">
        <v>1.61461E-2</v>
      </c>
      <c r="CT484">
        <v>6.2728000000000003E-3</v>
      </c>
      <c r="CU484">
        <v>-3.90456E-2</v>
      </c>
      <c r="CV484">
        <v>-3.2323900000000003E-2</v>
      </c>
      <c r="CW484">
        <v>-1.5276000000000001E-3</v>
      </c>
      <c r="CX484">
        <v>2.1504200000000001E-2</v>
      </c>
      <c r="CY484">
        <v>-4.0911999999999997E-3</v>
      </c>
      <c r="CZ484">
        <v>-9.6229999999999996E-3</v>
      </c>
      <c r="DA484">
        <v>-7.1551999999999996E-3</v>
      </c>
      <c r="DB484">
        <v>-2.0230000000000001E-3</v>
      </c>
      <c r="DC484">
        <v>1.7756E-3</v>
      </c>
      <c r="DD484">
        <v>-1.9854699999999999E-2</v>
      </c>
      <c r="DE484">
        <v>-1.6190800000000002E-2</v>
      </c>
      <c r="DF484">
        <v>-1.71732E-2</v>
      </c>
      <c r="DG484">
        <v>-3.12138E-2</v>
      </c>
      <c r="DH484">
        <v>-4.0685899999999997E-2</v>
      </c>
      <c r="DI484">
        <v>1.8661299999999999E-2</v>
      </c>
      <c r="DJ484">
        <v>3.89095E-2</v>
      </c>
      <c r="DK484">
        <v>2.6202400000000001E-2</v>
      </c>
      <c r="DL484">
        <v>2.1667599999999999E-2</v>
      </c>
      <c r="DM484">
        <v>2.13928E-2</v>
      </c>
      <c r="DN484">
        <v>1.6595499999999999E-2</v>
      </c>
      <c r="DO484">
        <v>2.2073800000000001E-2</v>
      </c>
      <c r="DP484">
        <v>7.3199700000000006E-2</v>
      </c>
      <c r="DQ484">
        <v>4.0872100000000001E-2</v>
      </c>
      <c r="DR484">
        <v>2.79324E-2</v>
      </c>
      <c r="DS484">
        <v>-1.9134200000000001E-2</v>
      </c>
      <c r="DT484">
        <v>-1.2474300000000001E-2</v>
      </c>
      <c r="DU484">
        <v>1.50084E-2</v>
      </c>
      <c r="DV484">
        <v>3.6740099999999998E-2</v>
      </c>
      <c r="DW484">
        <v>1.5125400000000001E-2</v>
      </c>
      <c r="DX484">
        <v>9.6790999999999995E-3</v>
      </c>
      <c r="DY484">
        <v>9.6673999999999996E-3</v>
      </c>
      <c r="DZ484">
        <v>1.3297700000000001E-2</v>
      </c>
      <c r="EA484">
        <v>1.8013100000000001E-2</v>
      </c>
      <c r="EB484">
        <v>-2.6389999999999999E-3</v>
      </c>
      <c r="EC484">
        <v>1.9870000000000001E-4</v>
      </c>
      <c r="ED484">
        <v>2.4345E-3</v>
      </c>
      <c r="EE484">
        <v>-9.9562000000000001E-3</v>
      </c>
      <c r="EF484">
        <v>-1.4071500000000001E-2</v>
      </c>
      <c r="EG484">
        <v>5.2320600000000002E-2</v>
      </c>
      <c r="EH484">
        <v>7.6560100000000006E-2</v>
      </c>
      <c r="EI484">
        <v>6.2287599999999999E-2</v>
      </c>
      <c r="EJ484">
        <v>6.0002100000000003E-2</v>
      </c>
      <c r="EK484">
        <v>5.5041300000000001E-2</v>
      </c>
      <c r="EL484">
        <v>4.7581100000000001E-2</v>
      </c>
      <c r="EM484">
        <v>5.5112099999999997E-2</v>
      </c>
      <c r="EN484">
        <v>0.1072999</v>
      </c>
      <c r="EO484">
        <v>7.6572600000000005E-2</v>
      </c>
      <c r="EP484">
        <v>5.9205300000000002E-2</v>
      </c>
      <c r="EQ484">
        <v>9.6147000000000003E-3</v>
      </c>
      <c r="ER484">
        <v>1.6185399999999999E-2</v>
      </c>
      <c r="ES484">
        <v>3.88837E-2</v>
      </c>
      <c r="ET484">
        <v>5.87383E-2</v>
      </c>
      <c r="EU484">
        <v>70.159090000000006</v>
      </c>
      <c r="EV484">
        <v>69.712119999999999</v>
      </c>
      <c r="EW484">
        <v>68.708340000000007</v>
      </c>
      <c r="EX484">
        <v>67.579539999999994</v>
      </c>
      <c r="EY484">
        <v>68.594700000000003</v>
      </c>
      <c r="EZ484">
        <v>69.435609999999997</v>
      </c>
      <c r="FA484">
        <v>68.261359999999996</v>
      </c>
      <c r="FB484">
        <v>71.231059999999999</v>
      </c>
      <c r="FC484">
        <v>76.155299999999997</v>
      </c>
      <c r="FD484">
        <v>82.068179999999998</v>
      </c>
      <c r="FE484">
        <v>85.662880000000001</v>
      </c>
      <c r="FF484">
        <v>86.795460000000006</v>
      </c>
      <c r="FG484">
        <v>86.651510000000002</v>
      </c>
      <c r="FH484">
        <v>85.162880000000001</v>
      </c>
      <c r="FI484">
        <v>83.060609999999997</v>
      </c>
      <c r="FJ484">
        <v>83.386359999999996</v>
      </c>
      <c r="FK484">
        <v>83.128780000000006</v>
      </c>
      <c r="FL484">
        <v>83.268940000000001</v>
      </c>
      <c r="FM484">
        <v>79.435609999999997</v>
      </c>
      <c r="FN484">
        <v>76.909090000000006</v>
      </c>
      <c r="FO484">
        <v>75.939390000000003</v>
      </c>
      <c r="FP484">
        <v>74.064390000000003</v>
      </c>
      <c r="FQ484">
        <v>72.666659999999993</v>
      </c>
      <c r="FR484">
        <v>71.049239999999998</v>
      </c>
      <c r="FS484">
        <v>0.41614440000000003</v>
      </c>
      <c r="FT484">
        <v>1.9916099999999999E-2</v>
      </c>
      <c r="FU484">
        <v>2.8912400000000001E-2</v>
      </c>
    </row>
    <row r="485" spans="1:177" x14ac:dyDescent="0.2">
      <c r="A485" t="s">
        <v>226</v>
      </c>
      <c r="B485" t="s">
        <v>0</v>
      </c>
      <c r="C485" t="s">
        <v>274</v>
      </c>
      <c r="D485" s="32" t="s">
        <v>254</v>
      </c>
      <c r="E485" t="s">
        <v>219</v>
      </c>
      <c r="F485">
        <v>418</v>
      </c>
      <c r="G485">
        <v>0.53237440000000003</v>
      </c>
      <c r="H485">
        <v>0.4516192</v>
      </c>
      <c r="I485">
        <v>0.43669360000000002</v>
      </c>
      <c r="J485">
        <v>0.39951690000000001</v>
      </c>
      <c r="K485">
        <v>0.38503520000000002</v>
      </c>
      <c r="L485">
        <v>0.3559003</v>
      </c>
      <c r="M485">
        <v>0.39359559999999999</v>
      </c>
      <c r="N485">
        <v>0.2430205</v>
      </c>
      <c r="O485">
        <v>-0.18654780000000001</v>
      </c>
      <c r="P485">
        <v>-0.59440879999999996</v>
      </c>
      <c r="Q485">
        <v>-0.83158279999999996</v>
      </c>
      <c r="R485">
        <v>-0.99246230000000002</v>
      </c>
      <c r="S485">
        <v>-0.9900504</v>
      </c>
      <c r="T485">
        <v>-0.85695209999999999</v>
      </c>
      <c r="U485">
        <v>-0.59448120000000004</v>
      </c>
      <c r="V485">
        <v>-0.2820337</v>
      </c>
      <c r="W485">
        <v>0.23786070000000001</v>
      </c>
      <c r="X485">
        <v>0.73700580000000004</v>
      </c>
      <c r="Y485">
        <v>0.94535959999999997</v>
      </c>
      <c r="Z485">
        <v>0.89730799999999999</v>
      </c>
      <c r="AA485">
        <v>0.77296560000000003</v>
      </c>
      <c r="AB485">
        <v>0.72475540000000005</v>
      </c>
      <c r="AC485">
        <v>0.6787938</v>
      </c>
      <c r="AD485">
        <v>0.59070579999999995</v>
      </c>
      <c r="AE485">
        <v>-0.11506</v>
      </c>
      <c r="AF485">
        <v>-0.13267109999999999</v>
      </c>
      <c r="AG485">
        <v>-0.1087123</v>
      </c>
      <c r="AH485">
        <v>-8.2889400000000002E-2</v>
      </c>
      <c r="AI485">
        <v>-5.0599999999999999E-2</v>
      </c>
      <c r="AJ485">
        <v>-7.9266199999999995E-2</v>
      </c>
      <c r="AK485">
        <v>-6.9827799999999995E-2</v>
      </c>
      <c r="AL485">
        <v>-9.2221600000000001E-2</v>
      </c>
      <c r="AM485">
        <v>-0.1465089</v>
      </c>
      <c r="AN485">
        <v>-0.1719608</v>
      </c>
      <c r="AO485">
        <v>-0.13549059999999999</v>
      </c>
      <c r="AP485">
        <v>-0.13749929999999999</v>
      </c>
      <c r="AQ485">
        <v>-0.11510670000000001</v>
      </c>
      <c r="AR485">
        <v>-0.1026132</v>
      </c>
      <c r="AS485">
        <v>-9.7062599999999999E-2</v>
      </c>
      <c r="AT485">
        <v>-0.10732410000000001</v>
      </c>
      <c r="AU485">
        <v>-4.1101100000000002E-2</v>
      </c>
      <c r="AV485">
        <v>2.6812099999999998E-2</v>
      </c>
      <c r="AW485">
        <v>-4.7949499999999999E-2</v>
      </c>
      <c r="AX485">
        <v>-8.8264599999999999E-2</v>
      </c>
      <c r="AY485">
        <v>-0.19889190000000001</v>
      </c>
      <c r="AZ485">
        <v>-0.1860096</v>
      </c>
      <c r="BA485">
        <v>-0.1264729</v>
      </c>
      <c r="BB485">
        <v>-7.0551900000000001E-2</v>
      </c>
      <c r="BC485">
        <v>-7.2128100000000001E-2</v>
      </c>
      <c r="BD485">
        <v>-9.2226299999999997E-2</v>
      </c>
      <c r="BE485">
        <v>-7.0712399999999995E-2</v>
      </c>
      <c r="BF485">
        <v>-4.9297800000000003E-2</v>
      </c>
      <c r="BG485">
        <v>-2.3963700000000001E-2</v>
      </c>
      <c r="BH485">
        <v>-5.5227400000000003E-2</v>
      </c>
      <c r="BI485">
        <v>-4.7374300000000001E-2</v>
      </c>
      <c r="BJ485">
        <v>-5.7445400000000001E-2</v>
      </c>
      <c r="BK485">
        <v>-0.1115623</v>
      </c>
      <c r="BL485">
        <v>-0.13346279999999999</v>
      </c>
      <c r="BM485">
        <v>-8.5591100000000003E-2</v>
      </c>
      <c r="BN485">
        <v>-8.3764599999999995E-2</v>
      </c>
      <c r="BO485">
        <v>-6.3029699999999994E-2</v>
      </c>
      <c r="BP485">
        <v>-5.0255599999999997E-2</v>
      </c>
      <c r="BQ485">
        <v>-4.9144500000000001E-2</v>
      </c>
      <c r="BR485">
        <v>-6.3364500000000004E-2</v>
      </c>
      <c r="BS485">
        <v>4.8580000000000003E-3</v>
      </c>
      <c r="BT485">
        <v>7.6256400000000002E-2</v>
      </c>
      <c r="BU485">
        <v>2.8341999999999998E-3</v>
      </c>
      <c r="BV485">
        <v>-4.2363100000000001E-2</v>
      </c>
      <c r="BW485">
        <v>-0.1538177</v>
      </c>
      <c r="BX485">
        <v>-0.14285709999999999</v>
      </c>
      <c r="BY485">
        <v>-8.9921799999999996E-2</v>
      </c>
      <c r="BZ485">
        <v>-3.83661E-2</v>
      </c>
      <c r="CA485">
        <v>-4.2393599999999997E-2</v>
      </c>
      <c r="CB485">
        <v>-6.4214400000000005E-2</v>
      </c>
      <c r="CC485">
        <v>-4.4393799999999997E-2</v>
      </c>
      <c r="CD485">
        <v>-2.6032300000000001E-2</v>
      </c>
      <c r="CE485">
        <v>-5.5154999999999996E-3</v>
      </c>
      <c r="CF485">
        <v>-3.85782E-2</v>
      </c>
      <c r="CG485">
        <v>-3.1822999999999997E-2</v>
      </c>
      <c r="CH485">
        <v>-3.3359399999999997E-2</v>
      </c>
      <c r="CI485">
        <v>-8.7358400000000003E-2</v>
      </c>
      <c r="CJ485">
        <v>-0.1067992</v>
      </c>
      <c r="CK485">
        <v>-5.1030899999999997E-2</v>
      </c>
      <c r="CL485">
        <v>-4.6548100000000002E-2</v>
      </c>
      <c r="CM485">
        <v>-2.6961300000000001E-2</v>
      </c>
      <c r="CN485">
        <v>-1.3992900000000001E-2</v>
      </c>
      <c r="CO485">
        <v>-1.5956600000000001E-2</v>
      </c>
      <c r="CP485">
        <v>-3.2918299999999998E-2</v>
      </c>
      <c r="CQ485">
        <v>3.6689199999999998E-2</v>
      </c>
      <c r="CR485">
        <v>0.1105013</v>
      </c>
      <c r="CS485">
        <v>3.80068E-2</v>
      </c>
      <c r="CT485">
        <v>-1.0571799999999999E-2</v>
      </c>
      <c r="CU485">
        <v>-0.1225994</v>
      </c>
      <c r="CV485">
        <v>-0.1129698</v>
      </c>
      <c r="CW485">
        <v>-6.46066E-2</v>
      </c>
      <c r="CX485">
        <v>-1.60743E-2</v>
      </c>
      <c r="CY485">
        <v>-1.26591E-2</v>
      </c>
      <c r="CZ485">
        <v>-3.6202499999999999E-2</v>
      </c>
      <c r="DA485">
        <v>-1.80752E-2</v>
      </c>
      <c r="DB485">
        <v>-2.7669000000000001E-3</v>
      </c>
      <c r="DC485">
        <v>1.29327E-2</v>
      </c>
      <c r="DD485">
        <v>-2.1929000000000001E-2</v>
      </c>
      <c r="DE485">
        <v>-1.6271799999999999E-2</v>
      </c>
      <c r="DF485">
        <v>-9.2735000000000005E-3</v>
      </c>
      <c r="DG485">
        <v>-6.3154500000000002E-2</v>
      </c>
      <c r="DH485">
        <v>-8.0135600000000001E-2</v>
      </c>
      <c r="DI485">
        <v>-1.6470700000000001E-2</v>
      </c>
      <c r="DJ485">
        <v>-9.3316000000000007E-3</v>
      </c>
      <c r="DK485">
        <v>9.1070000000000005E-3</v>
      </c>
      <c r="DL485">
        <v>2.2269799999999999E-2</v>
      </c>
      <c r="DM485">
        <v>1.7231300000000001E-2</v>
      </c>
      <c r="DN485">
        <v>-2.4719999999999998E-3</v>
      </c>
      <c r="DO485">
        <v>6.8520399999999995E-2</v>
      </c>
      <c r="DP485">
        <v>0.14474629999999999</v>
      </c>
      <c r="DQ485">
        <v>7.3179499999999995E-2</v>
      </c>
      <c r="DR485">
        <v>2.1219399999999999E-2</v>
      </c>
      <c r="DS485">
        <v>-9.1381100000000007E-2</v>
      </c>
      <c r="DT485">
        <v>-8.3082500000000004E-2</v>
      </c>
      <c r="DU485">
        <v>-3.9291300000000001E-2</v>
      </c>
      <c r="DV485">
        <v>6.2173999999999997E-3</v>
      </c>
      <c r="DW485">
        <v>3.0272899999999998E-2</v>
      </c>
      <c r="DX485">
        <v>4.2423000000000001E-3</v>
      </c>
      <c r="DY485">
        <v>1.99247E-2</v>
      </c>
      <c r="DZ485">
        <v>3.08247E-2</v>
      </c>
      <c r="EA485">
        <v>3.9569E-2</v>
      </c>
      <c r="EB485">
        <v>2.1096999999999999E-3</v>
      </c>
      <c r="EC485">
        <v>6.1818000000000003E-3</v>
      </c>
      <c r="ED485">
        <v>2.55027E-2</v>
      </c>
      <c r="EE485">
        <v>-2.8207900000000001E-2</v>
      </c>
      <c r="EF485">
        <v>-4.1637599999999997E-2</v>
      </c>
      <c r="EG485">
        <v>3.3428800000000002E-2</v>
      </c>
      <c r="EH485">
        <v>4.4402999999999998E-2</v>
      </c>
      <c r="EI485">
        <v>6.1184000000000002E-2</v>
      </c>
      <c r="EJ485">
        <v>7.4627299999999994E-2</v>
      </c>
      <c r="EK485">
        <v>6.5149399999999996E-2</v>
      </c>
      <c r="EL485">
        <v>4.1487599999999999E-2</v>
      </c>
      <c r="EM485">
        <v>0.1144795</v>
      </c>
      <c r="EN485">
        <v>0.19419049999999999</v>
      </c>
      <c r="EO485">
        <v>0.1239632</v>
      </c>
      <c r="EP485">
        <v>6.7121E-2</v>
      </c>
      <c r="EQ485">
        <v>-4.6306800000000002E-2</v>
      </c>
      <c r="ER485">
        <v>-3.993E-2</v>
      </c>
      <c r="ES485">
        <v>-2.7401999999999999E-3</v>
      </c>
      <c r="ET485">
        <v>3.8403199999999998E-2</v>
      </c>
      <c r="EU485">
        <v>66.157330000000002</v>
      </c>
      <c r="EV485">
        <v>65.571119999999993</v>
      </c>
      <c r="EW485">
        <v>64.043109999999999</v>
      </c>
      <c r="EX485">
        <v>62.814660000000003</v>
      </c>
      <c r="EY485">
        <v>62.1875</v>
      </c>
      <c r="EZ485">
        <v>61.609909999999999</v>
      </c>
      <c r="FA485">
        <v>61.030169999999998</v>
      </c>
      <c r="FB485">
        <v>61.375</v>
      </c>
      <c r="FC485">
        <v>66.717669999999998</v>
      </c>
      <c r="FD485">
        <v>73.484920000000002</v>
      </c>
      <c r="FE485">
        <v>79.487070000000003</v>
      </c>
      <c r="FF485">
        <v>83.241380000000007</v>
      </c>
      <c r="FG485">
        <v>84.786640000000006</v>
      </c>
      <c r="FH485">
        <v>86.084050000000005</v>
      </c>
      <c r="FI485">
        <v>86.135769999999994</v>
      </c>
      <c r="FJ485">
        <v>87.5625</v>
      </c>
      <c r="FK485">
        <v>87.254310000000004</v>
      </c>
      <c r="FL485">
        <v>84.370689999999996</v>
      </c>
      <c r="FM485">
        <v>81.327579999999998</v>
      </c>
      <c r="FN485">
        <v>75.672420000000002</v>
      </c>
      <c r="FO485">
        <v>72.125</v>
      </c>
      <c r="FP485">
        <v>70.655169999999998</v>
      </c>
      <c r="FQ485">
        <v>69.278019999999998</v>
      </c>
      <c r="FR485">
        <v>67.646550000000005</v>
      </c>
      <c r="FS485">
        <v>0.75302309999999995</v>
      </c>
      <c r="FT485">
        <v>3.6038599999999997E-2</v>
      </c>
      <c r="FU485">
        <v>5.2317700000000002E-2</v>
      </c>
    </row>
    <row r="486" spans="1:177" x14ac:dyDescent="0.2">
      <c r="A486" t="s">
        <v>226</v>
      </c>
      <c r="B486" t="s">
        <v>0</v>
      </c>
      <c r="C486" t="s">
        <v>274</v>
      </c>
      <c r="D486" s="32" t="s">
        <v>254</v>
      </c>
      <c r="E486" t="s">
        <v>220</v>
      </c>
      <c r="F486">
        <v>179</v>
      </c>
      <c r="G486">
        <v>0.2423034</v>
      </c>
      <c r="H486">
        <v>0.19806000000000001</v>
      </c>
      <c r="I486">
        <v>0.1903666</v>
      </c>
      <c r="J486">
        <v>0.17633260000000001</v>
      </c>
      <c r="K486">
        <v>0.17857000000000001</v>
      </c>
      <c r="L486">
        <v>0.17939060000000001</v>
      </c>
      <c r="M486">
        <v>0.1929757</v>
      </c>
      <c r="N486">
        <v>0.12201770000000001</v>
      </c>
      <c r="O486">
        <v>-8.3119899999999997E-2</v>
      </c>
      <c r="P486">
        <v>-0.2391384</v>
      </c>
      <c r="Q486">
        <v>-0.37478440000000002</v>
      </c>
      <c r="R486">
        <v>-0.48064479999999998</v>
      </c>
      <c r="S486">
        <v>-0.47252179999999999</v>
      </c>
      <c r="T486">
        <v>-0.41178039999999999</v>
      </c>
      <c r="U486">
        <v>-0.31901200000000002</v>
      </c>
      <c r="V486">
        <v>-0.19288859999999999</v>
      </c>
      <c r="W486">
        <v>6.5518599999999996E-2</v>
      </c>
      <c r="X486">
        <v>0.28039890000000001</v>
      </c>
      <c r="Y486">
        <v>0.39192719999999998</v>
      </c>
      <c r="Z486">
        <v>0.36525659999999999</v>
      </c>
      <c r="AA486">
        <v>0.28787479999999999</v>
      </c>
      <c r="AB486">
        <v>0.29017280000000001</v>
      </c>
      <c r="AC486">
        <v>0.26227010000000001</v>
      </c>
      <c r="AD486">
        <v>0.22541269999999999</v>
      </c>
      <c r="AE486">
        <v>-0.1043794</v>
      </c>
      <c r="AF486">
        <v>-0.116438</v>
      </c>
      <c r="AG486">
        <v>-9.72359E-2</v>
      </c>
      <c r="AH486">
        <v>-7.5492799999999999E-2</v>
      </c>
      <c r="AI486">
        <v>-3.2752700000000003E-2</v>
      </c>
      <c r="AJ486">
        <v>-2.8163500000000001E-2</v>
      </c>
      <c r="AK486">
        <v>-2.16195E-2</v>
      </c>
      <c r="AL486">
        <v>-4.8901E-2</v>
      </c>
      <c r="AM486">
        <v>-9.06753E-2</v>
      </c>
      <c r="AN486">
        <v>-8.90291E-2</v>
      </c>
      <c r="AO486">
        <v>-0.1151591</v>
      </c>
      <c r="AP486">
        <v>-0.1345172</v>
      </c>
      <c r="AQ486">
        <v>-9.6120499999999998E-2</v>
      </c>
      <c r="AR486">
        <v>-6.3519099999999995E-2</v>
      </c>
      <c r="AS486">
        <v>-7.0571200000000001E-2</v>
      </c>
      <c r="AT486">
        <v>-8.1628400000000004E-2</v>
      </c>
      <c r="AU486">
        <v>-1.3336999999999999E-3</v>
      </c>
      <c r="AV486">
        <v>8.0996000000000002E-3</v>
      </c>
      <c r="AW486">
        <v>-3.06559E-2</v>
      </c>
      <c r="AX486">
        <v>-7.3924100000000006E-2</v>
      </c>
      <c r="AY486">
        <v>-0.1537181</v>
      </c>
      <c r="AZ486">
        <v>-0.14548349999999999</v>
      </c>
      <c r="BA486">
        <v>-0.1226816</v>
      </c>
      <c r="BB486">
        <v>-8.8346599999999997E-2</v>
      </c>
      <c r="BC486">
        <v>-5.8459299999999999E-2</v>
      </c>
      <c r="BD486">
        <v>-7.4429999999999996E-2</v>
      </c>
      <c r="BE486">
        <v>-5.63361E-2</v>
      </c>
      <c r="BF486">
        <v>-3.9683000000000003E-2</v>
      </c>
      <c r="BG486">
        <v>-9.2286999999999994E-3</v>
      </c>
      <c r="BH486">
        <v>-1.1940600000000001E-2</v>
      </c>
      <c r="BI486">
        <v>-7.8635000000000007E-3</v>
      </c>
      <c r="BJ486">
        <v>-1.6714E-2</v>
      </c>
      <c r="BK486">
        <v>-6.0220099999999999E-2</v>
      </c>
      <c r="BL486">
        <v>-6.1539999999999997E-2</v>
      </c>
      <c r="BM486">
        <v>-7.7718599999999999E-2</v>
      </c>
      <c r="BN486">
        <v>-9.7394400000000006E-2</v>
      </c>
      <c r="BO486">
        <v>-5.90158E-2</v>
      </c>
      <c r="BP486">
        <v>-3.0235000000000001E-2</v>
      </c>
      <c r="BQ486">
        <v>-3.6648300000000002E-2</v>
      </c>
      <c r="BR486">
        <v>-5.0925100000000001E-2</v>
      </c>
      <c r="BS486">
        <v>3.0005299999999999E-2</v>
      </c>
      <c r="BT486">
        <v>4.4598699999999998E-2</v>
      </c>
      <c r="BU486">
        <v>4.6538999999999999E-3</v>
      </c>
      <c r="BV486">
        <v>-4.08175E-2</v>
      </c>
      <c r="BW486">
        <v>-0.1178578</v>
      </c>
      <c r="BX486">
        <v>-0.1131543</v>
      </c>
      <c r="BY486">
        <v>-9.4680700000000007E-2</v>
      </c>
      <c r="BZ486">
        <v>-6.5355800000000006E-2</v>
      </c>
      <c r="CA486">
        <v>-2.66552E-2</v>
      </c>
      <c r="CB486">
        <v>-4.5335500000000001E-2</v>
      </c>
      <c r="CC486">
        <v>-2.8008999999999999E-2</v>
      </c>
      <c r="CD486">
        <v>-1.48813E-2</v>
      </c>
      <c r="CE486">
        <v>7.0638999999999997E-3</v>
      </c>
      <c r="CF486">
        <v>-7.0470000000000005E-4</v>
      </c>
      <c r="CG486">
        <v>1.6639000000000001E-3</v>
      </c>
      <c r="CH486">
        <v>5.5786000000000004E-3</v>
      </c>
      <c r="CI486">
        <v>-3.9126899999999999E-2</v>
      </c>
      <c r="CJ486">
        <v>-4.2501200000000003E-2</v>
      </c>
      <c r="CK486">
        <v>-5.1787399999999997E-2</v>
      </c>
      <c r="CL486">
        <v>-7.1683200000000002E-2</v>
      </c>
      <c r="CM486">
        <v>-3.3317300000000001E-2</v>
      </c>
      <c r="CN486">
        <v>-7.1825999999999999E-3</v>
      </c>
      <c r="CO486">
        <v>-1.31535E-2</v>
      </c>
      <c r="CP486">
        <v>-2.9660200000000001E-2</v>
      </c>
      <c r="CQ486">
        <v>5.1710699999999998E-2</v>
      </c>
      <c r="CR486">
        <v>6.9877999999999996E-2</v>
      </c>
      <c r="CS486">
        <v>2.9109400000000001E-2</v>
      </c>
      <c r="CT486">
        <v>-1.7888000000000001E-2</v>
      </c>
      <c r="CU486">
        <v>-9.3021099999999995E-2</v>
      </c>
      <c r="CV486">
        <v>-9.0763200000000002E-2</v>
      </c>
      <c r="CW486">
        <v>-7.5287400000000004E-2</v>
      </c>
      <c r="CX486">
        <v>-4.9432400000000001E-2</v>
      </c>
      <c r="CY486">
        <v>5.1488000000000003E-3</v>
      </c>
      <c r="CZ486">
        <v>-1.6240899999999999E-2</v>
      </c>
      <c r="DA486">
        <v>3.1809999999999998E-4</v>
      </c>
      <c r="DB486">
        <v>9.9203999999999994E-3</v>
      </c>
      <c r="DC486">
        <v>2.3356600000000002E-2</v>
      </c>
      <c r="DD486">
        <v>1.05311E-2</v>
      </c>
      <c r="DE486">
        <v>1.11912E-2</v>
      </c>
      <c r="DF486">
        <v>2.7871199999999999E-2</v>
      </c>
      <c r="DG486">
        <v>-1.80337E-2</v>
      </c>
      <c r="DH486">
        <v>-2.3462299999999998E-2</v>
      </c>
      <c r="DI486">
        <v>-2.5856199999999999E-2</v>
      </c>
      <c r="DJ486">
        <v>-4.5971999999999999E-2</v>
      </c>
      <c r="DK486">
        <v>-7.6187E-3</v>
      </c>
      <c r="DL486">
        <v>1.5869899999999999E-2</v>
      </c>
      <c r="DM486">
        <v>1.0341299999999999E-2</v>
      </c>
      <c r="DN486">
        <v>-8.3952000000000002E-3</v>
      </c>
      <c r="DO486">
        <v>7.3415999999999995E-2</v>
      </c>
      <c r="DP486">
        <v>9.5157199999999997E-2</v>
      </c>
      <c r="DQ486">
        <v>5.3564800000000003E-2</v>
      </c>
      <c r="DR486">
        <v>5.0415E-3</v>
      </c>
      <c r="DS486">
        <v>-6.8184400000000006E-2</v>
      </c>
      <c r="DT486">
        <v>-6.8372100000000005E-2</v>
      </c>
      <c r="DU486">
        <v>-5.5894100000000002E-2</v>
      </c>
      <c r="DV486">
        <v>-3.3508999999999997E-2</v>
      </c>
      <c r="DW486">
        <v>5.10689E-2</v>
      </c>
      <c r="DX486">
        <v>2.5767100000000001E-2</v>
      </c>
      <c r="DY486">
        <v>4.1217999999999998E-2</v>
      </c>
      <c r="DZ486">
        <v>4.5730199999999999E-2</v>
      </c>
      <c r="EA486">
        <v>4.6880600000000001E-2</v>
      </c>
      <c r="EB486">
        <v>2.6754E-2</v>
      </c>
      <c r="EC486">
        <v>2.4947199999999999E-2</v>
      </c>
      <c r="ED486">
        <v>6.0058199999999999E-2</v>
      </c>
      <c r="EE486">
        <v>1.24215E-2</v>
      </c>
      <c r="EF486">
        <v>4.0267999999999997E-3</v>
      </c>
      <c r="EG486">
        <v>1.15843E-2</v>
      </c>
      <c r="EH486">
        <v>-8.8491999999999998E-3</v>
      </c>
      <c r="EI486">
        <v>2.9485899999999999E-2</v>
      </c>
      <c r="EJ486">
        <v>4.9154000000000003E-2</v>
      </c>
      <c r="EK486">
        <v>4.4264199999999997E-2</v>
      </c>
      <c r="EL486">
        <v>2.2308100000000001E-2</v>
      </c>
      <c r="EM486">
        <v>0.104755</v>
      </c>
      <c r="EN486">
        <v>0.1316563</v>
      </c>
      <c r="EO486">
        <v>8.8874599999999998E-2</v>
      </c>
      <c r="EP486">
        <v>3.8148000000000001E-2</v>
      </c>
      <c r="EQ486">
        <v>-3.2324100000000001E-2</v>
      </c>
      <c r="ER486">
        <v>-3.6042900000000003E-2</v>
      </c>
      <c r="ES486">
        <v>-2.78932E-2</v>
      </c>
      <c r="ET486">
        <v>-1.05183E-2</v>
      </c>
      <c r="EU486">
        <v>67.855720000000005</v>
      </c>
      <c r="EV486">
        <v>67.218900000000005</v>
      </c>
      <c r="EW486">
        <v>65.592039999999997</v>
      </c>
      <c r="EX486">
        <v>64.149249999999995</v>
      </c>
      <c r="EY486">
        <v>63.393039999999999</v>
      </c>
      <c r="EZ486">
        <v>63.30348</v>
      </c>
      <c r="FA486">
        <v>62.830840000000002</v>
      </c>
      <c r="FB486">
        <v>63</v>
      </c>
      <c r="FC486">
        <v>68.472629999999995</v>
      </c>
      <c r="FD486">
        <v>74.069649999999996</v>
      </c>
      <c r="FE486">
        <v>79.069649999999996</v>
      </c>
      <c r="FF486">
        <v>81.532340000000005</v>
      </c>
      <c r="FG486">
        <v>82.378110000000007</v>
      </c>
      <c r="FH486">
        <v>83.36318</v>
      </c>
      <c r="FI486">
        <v>83.940299999999993</v>
      </c>
      <c r="FJ486">
        <v>85.517409999999998</v>
      </c>
      <c r="FK486">
        <v>85.104479999999995</v>
      </c>
      <c r="FL486">
        <v>81.467659999999995</v>
      </c>
      <c r="FM486">
        <v>79.711439999999996</v>
      </c>
      <c r="FN486">
        <v>74.228859999999997</v>
      </c>
      <c r="FO486">
        <v>71.970150000000004</v>
      </c>
      <c r="FP486">
        <v>70.497510000000005</v>
      </c>
      <c r="FQ486">
        <v>69.36318</v>
      </c>
      <c r="FR486">
        <v>68.288560000000004</v>
      </c>
      <c r="FS486">
        <v>0.3224669</v>
      </c>
      <c r="FT486">
        <v>1.54328E-2</v>
      </c>
      <c r="FU486">
        <v>2.2404E-2</v>
      </c>
    </row>
    <row r="487" spans="1:177" x14ac:dyDescent="0.2">
      <c r="A487" t="s">
        <v>226</v>
      </c>
      <c r="B487" t="s">
        <v>0</v>
      </c>
      <c r="C487" t="s">
        <v>274</v>
      </c>
      <c r="D487" s="32" t="s">
        <v>254</v>
      </c>
      <c r="E487" t="s">
        <v>221</v>
      </c>
      <c r="F487">
        <v>239</v>
      </c>
      <c r="G487">
        <v>0.28733989999999998</v>
      </c>
      <c r="H487">
        <v>0.24819060000000001</v>
      </c>
      <c r="I487">
        <v>0.24300160000000001</v>
      </c>
      <c r="J487">
        <v>0.2210802</v>
      </c>
      <c r="K487">
        <v>0.20915919999999999</v>
      </c>
      <c r="L487">
        <v>0.1812761</v>
      </c>
      <c r="M487">
        <v>0.2054241</v>
      </c>
      <c r="N487">
        <v>0.12816150000000001</v>
      </c>
      <c r="O487">
        <v>-0.10269300000000001</v>
      </c>
      <c r="P487">
        <v>-0.35238740000000002</v>
      </c>
      <c r="Q487">
        <v>-0.46259699999999998</v>
      </c>
      <c r="R487">
        <v>-0.52359579999999994</v>
      </c>
      <c r="S487">
        <v>-0.52208549999999998</v>
      </c>
      <c r="T487">
        <v>-0.44252180000000002</v>
      </c>
      <c r="U487">
        <v>-0.2734568</v>
      </c>
      <c r="V487">
        <v>-8.9764899999999995E-2</v>
      </c>
      <c r="W487">
        <v>0.18800529999999999</v>
      </c>
      <c r="X487">
        <v>0.46846320000000002</v>
      </c>
      <c r="Y487">
        <v>0.56176599999999999</v>
      </c>
      <c r="Z487">
        <v>0.53134040000000005</v>
      </c>
      <c r="AA487">
        <v>0.47432449999999998</v>
      </c>
      <c r="AB487">
        <v>0.4228922</v>
      </c>
      <c r="AC487">
        <v>0.4038699</v>
      </c>
      <c r="AD487">
        <v>0.35387730000000001</v>
      </c>
      <c r="AE487">
        <v>-5.1655300000000001E-2</v>
      </c>
      <c r="AF487">
        <v>-5.7589899999999999E-2</v>
      </c>
      <c r="AG487">
        <v>-4.8917599999999999E-2</v>
      </c>
      <c r="AH487">
        <v>-3.9901499999999999E-2</v>
      </c>
      <c r="AI487">
        <v>-3.8233799999999998E-2</v>
      </c>
      <c r="AJ487">
        <v>-6.3027200000000005E-2</v>
      </c>
      <c r="AK487">
        <v>-5.7197499999999998E-2</v>
      </c>
      <c r="AL487">
        <v>-6.6155900000000004E-2</v>
      </c>
      <c r="AM487">
        <v>-8.4754300000000005E-2</v>
      </c>
      <c r="AN487">
        <v>-0.1077738</v>
      </c>
      <c r="AO487">
        <v>-6.3756800000000002E-2</v>
      </c>
      <c r="AP487">
        <v>-5.2657099999999998E-2</v>
      </c>
      <c r="AQ487">
        <v>-6.1941200000000002E-2</v>
      </c>
      <c r="AR487">
        <v>-7.2183800000000006E-2</v>
      </c>
      <c r="AS487">
        <v>-6.0904E-2</v>
      </c>
      <c r="AT487">
        <v>-5.9295899999999999E-2</v>
      </c>
      <c r="AU487">
        <v>-5.8693799999999997E-2</v>
      </c>
      <c r="AV487">
        <v>-8.4177000000000002E-3</v>
      </c>
      <c r="AW487">
        <v>-4.5814000000000001E-2</v>
      </c>
      <c r="AX487">
        <v>-4.8275499999999999E-2</v>
      </c>
      <c r="AY487">
        <v>-9.0743500000000005E-2</v>
      </c>
      <c r="AZ487">
        <v>-8.3632700000000004E-2</v>
      </c>
      <c r="BA487">
        <v>-4.3391199999999998E-2</v>
      </c>
      <c r="BB487">
        <v>-1.62747E-2</v>
      </c>
      <c r="BC487">
        <v>-3.1773299999999997E-2</v>
      </c>
      <c r="BD487">
        <v>-3.7619300000000001E-2</v>
      </c>
      <c r="BE487">
        <v>-3.1512400000000003E-2</v>
      </c>
      <c r="BF487">
        <v>-2.4050200000000001E-2</v>
      </c>
      <c r="BG487">
        <v>-2.1434000000000002E-2</v>
      </c>
      <c r="BH487">
        <v>-4.52153E-2</v>
      </c>
      <c r="BI487">
        <v>-4.0240400000000003E-2</v>
      </c>
      <c r="BJ487">
        <v>-4.5869100000000003E-2</v>
      </c>
      <c r="BK487">
        <v>-6.2760499999999997E-2</v>
      </c>
      <c r="BL487">
        <v>-8.0237699999999995E-2</v>
      </c>
      <c r="BM487">
        <v>-2.8931800000000001E-2</v>
      </c>
      <c r="BN487">
        <v>-1.3702600000000001E-2</v>
      </c>
      <c r="BO487">
        <v>-2.4606300000000001E-2</v>
      </c>
      <c r="BP487">
        <v>-3.2521700000000001E-2</v>
      </c>
      <c r="BQ487">
        <v>-2.6090200000000001E-2</v>
      </c>
      <c r="BR487">
        <v>-2.72372E-2</v>
      </c>
      <c r="BS487">
        <v>-2.45112E-2</v>
      </c>
      <c r="BT487">
        <v>2.6863499999999998E-2</v>
      </c>
      <c r="BU487">
        <v>-8.8771000000000006E-3</v>
      </c>
      <c r="BV487">
        <v>-1.5919599999999999E-2</v>
      </c>
      <c r="BW487">
        <v>-6.0998900000000002E-2</v>
      </c>
      <c r="BX487">
        <v>-5.3980399999999998E-2</v>
      </c>
      <c r="BY487">
        <v>-1.86891E-2</v>
      </c>
      <c r="BZ487">
        <v>6.4853999999999997E-3</v>
      </c>
      <c r="CA487">
        <v>-1.8003000000000002E-2</v>
      </c>
      <c r="CB487">
        <v>-2.3787800000000001E-2</v>
      </c>
      <c r="CC487">
        <v>-1.9457700000000001E-2</v>
      </c>
      <c r="CD487">
        <v>-1.3071599999999999E-2</v>
      </c>
      <c r="CE487">
        <v>-9.7984999999999999E-3</v>
      </c>
      <c r="CF487">
        <v>-3.28788E-2</v>
      </c>
      <c r="CG487">
        <v>-2.8496E-2</v>
      </c>
      <c r="CH487">
        <v>-3.18185E-2</v>
      </c>
      <c r="CI487">
        <v>-4.7527699999999999E-2</v>
      </c>
      <c r="CJ487">
        <v>-6.11663E-2</v>
      </c>
      <c r="CK487">
        <v>-4.8120999999999997E-3</v>
      </c>
      <c r="CL487">
        <v>1.3277199999999999E-2</v>
      </c>
      <c r="CM487">
        <v>1.2518E-3</v>
      </c>
      <c r="CN487">
        <v>-5.0518999999999998E-3</v>
      </c>
      <c r="CO487">
        <v>-1.9781999999999998E-3</v>
      </c>
      <c r="CP487">
        <v>-5.0334999999999998E-3</v>
      </c>
      <c r="CQ487">
        <v>-8.365E-4</v>
      </c>
      <c r="CR487">
        <v>5.12991E-2</v>
      </c>
      <c r="CS487">
        <v>1.67052E-2</v>
      </c>
      <c r="CT487">
        <v>6.4901000000000004E-3</v>
      </c>
      <c r="CU487">
        <v>-4.03979E-2</v>
      </c>
      <c r="CV487">
        <v>-3.3443399999999998E-2</v>
      </c>
      <c r="CW487">
        <v>-1.5805000000000001E-3</v>
      </c>
      <c r="CX487">
        <v>2.2248899999999999E-2</v>
      </c>
      <c r="CY487">
        <v>-4.2328000000000001E-3</v>
      </c>
      <c r="CZ487">
        <v>-9.9562000000000001E-3</v>
      </c>
      <c r="DA487">
        <v>-7.4028999999999996E-3</v>
      </c>
      <c r="DB487">
        <v>-2.0929999999999998E-3</v>
      </c>
      <c r="DC487">
        <v>1.8370999999999999E-3</v>
      </c>
      <c r="DD487">
        <v>-2.0542299999999999E-2</v>
      </c>
      <c r="DE487">
        <v>-1.6751499999999999E-2</v>
      </c>
      <c r="DF487">
        <v>-1.7767999999999999E-2</v>
      </c>
      <c r="DG487">
        <v>-3.2294799999999999E-2</v>
      </c>
      <c r="DH487">
        <v>-4.2094899999999998E-2</v>
      </c>
      <c r="DI487">
        <v>1.9307600000000001E-2</v>
      </c>
      <c r="DJ487">
        <v>4.0257000000000001E-2</v>
      </c>
      <c r="DK487">
        <v>2.71098E-2</v>
      </c>
      <c r="DL487">
        <v>2.2418E-2</v>
      </c>
      <c r="DM487">
        <v>2.2133699999999999E-2</v>
      </c>
      <c r="DN487">
        <v>1.71702E-2</v>
      </c>
      <c r="DO487">
        <v>2.2838199999999999E-2</v>
      </c>
      <c r="DP487">
        <v>7.5734800000000005E-2</v>
      </c>
      <c r="DQ487">
        <v>4.2287499999999999E-2</v>
      </c>
      <c r="DR487">
        <v>2.88997E-2</v>
      </c>
      <c r="DS487">
        <v>-1.9796899999999999E-2</v>
      </c>
      <c r="DT487">
        <v>-1.2906300000000001E-2</v>
      </c>
      <c r="DU487">
        <v>1.5528200000000001E-2</v>
      </c>
      <c r="DV487">
        <v>3.8012499999999998E-2</v>
      </c>
      <c r="DW487">
        <v>1.5649199999999999E-2</v>
      </c>
      <c r="DX487">
        <v>1.00144E-2</v>
      </c>
      <c r="DY487">
        <v>1.0002199999999999E-2</v>
      </c>
      <c r="DZ487">
        <v>1.3758299999999999E-2</v>
      </c>
      <c r="EA487">
        <v>1.8636900000000001E-2</v>
      </c>
      <c r="EB487">
        <v>-2.7304E-3</v>
      </c>
      <c r="EC487">
        <v>2.0560000000000001E-4</v>
      </c>
      <c r="ED487">
        <v>2.5187999999999999E-3</v>
      </c>
      <c r="EE487">
        <v>-1.0300999999999999E-2</v>
      </c>
      <c r="EF487">
        <v>-1.45588E-2</v>
      </c>
      <c r="EG487">
        <v>5.4132600000000003E-2</v>
      </c>
      <c r="EH487">
        <v>7.9211500000000004E-2</v>
      </c>
      <c r="EI487">
        <v>6.4444799999999997E-2</v>
      </c>
      <c r="EJ487">
        <v>6.2080099999999999E-2</v>
      </c>
      <c r="EK487">
        <v>5.6947499999999998E-2</v>
      </c>
      <c r="EL487">
        <v>4.9228899999999999E-2</v>
      </c>
      <c r="EM487">
        <v>5.7020800000000003E-2</v>
      </c>
      <c r="EN487">
        <v>0.111016</v>
      </c>
      <c r="EO487">
        <v>7.92244E-2</v>
      </c>
      <c r="EP487">
        <v>6.1255700000000003E-2</v>
      </c>
      <c r="EQ487">
        <v>9.9477000000000003E-3</v>
      </c>
      <c r="ER487">
        <v>1.6746E-2</v>
      </c>
      <c r="ES487">
        <v>4.0230299999999997E-2</v>
      </c>
      <c r="ET487">
        <v>6.07725E-2</v>
      </c>
      <c r="EU487">
        <v>64.859309999999994</v>
      </c>
      <c r="EV487">
        <v>64.311790000000002</v>
      </c>
      <c r="EW487">
        <v>62.859310000000001</v>
      </c>
      <c r="EX487">
        <v>61.79468</v>
      </c>
      <c r="EY487">
        <v>61.266159999999999</v>
      </c>
      <c r="EZ487">
        <v>60.31559</v>
      </c>
      <c r="FA487">
        <v>59.65399</v>
      </c>
      <c r="FB487">
        <v>60.13308</v>
      </c>
      <c r="FC487">
        <v>65.376429999999999</v>
      </c>
      <c r="FD487">
        <v>73.038020000000003</v>
      </c>
      <c r="FE487">
        <v>79.806079999999994</v>
      </c>
      <c r="FF487">
        <v>84.547529999999995</v>
      </c>
      <c r="FG487">
        <v>86.627369999999999</v>
      </c>
      <c r="FH487">
        <v>88.163499999999999</v>
      </c>
      <c r="FI487">
        <v>87.813689999999994</v>
      </c>
      <c r="FJ487">
        <v>89.125470000000007</v>
      </c>
      <c r="FK487">
        <v>88.89734</v>
      </c>
      <c r="FL487">
        <v>86.589359999999999</v>
      </c>
      <c r="FM487">
        <v>82.562740000000005</v>
      </c>
      <c r="FN487">
        <v>76.775670000000005</v>
      </c>
      <c r="FO487">
        <v>72.243350000000007</v>
      </c>
      <c r="FP487">
        <v>70.775670000000005</v>
      </c>
      <c r="FQ487">
        <v>69.21293</v>
      </c>
      <c r="FR487">
        <v>67.155889999999999</v>
      </c>
      <c r="FS487">
        <v>0.4305563</v>
      </c>
      <c r="FT487">
        <v>2.0605800000000001E-2</v>
      </c>
      <c r="FU487">
        <v>2.9913700000000001E-2</v>
      </c>
    </row>
    <row r="488" spans="1:177" x14ac:dyDescent="0.2">
      <c r="A488" t="s">
        <v>226</v>
      </c>
      <c r="B488" t="s">
        <v>199</v>
      </c>
      <c r="C488" t="s">
        <v>274</v>
      </c>
      <c r="D488" s="32" t="s">
        <v>231</v>
      </c>
      <c r="E488" t="s">
        <v>219</v>
      </c>
      <c r="F488">
        <v>451</v>
      </c>
      <c r="G488">
        <v>0.7472337</v>
      </c>
      <c r="H488">
        <v>0.58251249999999999</v>
      </c>
      <c r="I488">
        <v>0.87628839999999997</v>
      </c>
      <c r="J488">
        <v>0.90508909999999998</v>
      </c>
      <c r="K488">
        <v>0.95155880000000004</v>
      </c>
      <c r="L488">
        <v>0.89003030000000005</v>
      </c>
      <c r="M488">
        <v>1.0300560000000001</v>
      </c>
      <c r="N488">
        <v>0.58395649999999999</v>
      </c>
      <c r="O488">
        <v>-0.30954939999999997</v>
      </c>
      <c r="P488">
        <v>-1.1896150000000001</v>
      </c>
      <c r="Q488">
        <v>-1.9328700000000001</v>
      </c>
      <c r="R488">
        <v>-2.6566809999999998</v>
      </c>
      <c r="S488">
        <v>-2.9278719999999998</v>
      </c>
      <c r="T488">
        <v>-2.9551080000000001</v>
      </c>
      <c r="U488">
        <v>-2.673899</v>
      </c>
      <c r="V488">
        <v>-2.099647</v>
      </c>
      <c r="W488">
        <v>-1.2722169999999999</v>
      </c>
      <c r="X488">
        <v>-0.1569767</v>
      </c>
      <c r="Y488">
        <v>0.90476500000000004</v>
      </c>
      <c r="Z488">
        <v>1.4231609999999999</v>
      </c>
      <c r="AA488">
        <v>1.475719</v>
      </c>
      <c r="AB488">
        <v>1.3672770000000001</v>
      </c>
      <c r="AC488">
        <v>1.121834</v>
      </c>
      <c r="AD488">
        <v>1.0636110000000001</v>
      </c>
      <c r="AE488">
        <v>-0.42457689999999998</v>
      </c>
      <c r="AF488">
        <v>-0.60194740000000002</v>
      </c>
      <c r="AG488">
        <v>-0.40490569999999998</v>
      </c>
      <c r="AH488">
        <v>-0.10781</v>
      </c>
      <c r="AI488">
        <v>1.9601899999999998E-2</v>
      </c>
      <c r="AJ488">
        <v>-4.5395100000000001E-2</v>
      </c>
      <c r="AK488">
        <v>2.1613500000000001E-2</v>
      </c>
      <c r="AL488">
        <v>-9.4396300000000002E-2</v>
      </c>
      <c r="AM488">
        <v>-0.20759639999999999</v>
      </c>
      <c r="AN488">
        <v>-0.1054525</v>
      </c>
      <c r="AO488">
        <v>8.3271200000000004E-2</v>
      </c>
      <c r="AP488">
        <v>7.2789800000000002E-2</v>
      </c>
      <c r="AQ488">
        <v>0.1185011</v>
      </c>
      <c r="AR488">
        <v>0.1141031</v>
      </c>
      <c r="AS488">
        <v>9.0245699999999998E-2</v>
      </c>
      <c r="AT488">
        <v>9.6565999999999996E-3</v>
      </c>
      <c r="AU488" s="74">
        <v>-0.10611180000000001</v>
      </c>
      <c r="AV488">
        <v>-0.14702670000000001</v>
      </c>
      <c r="AW488">
        <v>-0.1102365</v>
      </c>
      <c r="AX488" s="74">
        <v>-6.3727800000000001E-2</v>
      </c>
      <c r="AY488">
        <v>-9.2331499999999997E-2</v>
      </c>
      <c r="AZ488">
        <v>-0.1218153</v>
      </c>
      <c r="BA488">
        <v>-0.3711315</v>
      </c>
      <c r="BB488">
        <v>-0.24213399999999999</v>
      </c>
      <c r="BC488">
        <v>-0.31956620000000002</v>
      </c>
      <c r="BD488">
        <v>-0.45356879999999999</v>
      </c>
      <c r="BE488">
        <v>-0.1795775</v>
      </c>
      <c r="BF488">
        <v>-8.0294000000000008E-3</v>
      </c>
      <c r="BG488">
        <v>8.24492E-2</v>
      </c>
      <c r="BH488">
        <v>9.2987999999999994E-3</v>
      </c>
      <c r="BI488">
        <v>7.53056E-2</v>
      </c>
      <c r="BJ488">
        <v>-3.8931800000000003E-2</v>
      </c>
      <c r="BK488">
        <v>-0.1296735</v>
      </c>
      <c r="BL488">
        <v>-4.12007E-2</v>
      </c>
      <c r="BM488">
        <v>0.13021930000000001</v>
      </c>
      <c r="BN488">
        <v>0.12983929999999999</v>
      </c>
      <c r="BO488">
        <v>0.18317839999999999</v>
      </c>
      <c r="BP488">
        <v>0.19002520000000001</v>
      </c>
      <c r="BQ488">
        <v>0.1580464</v>
      </c>
      <c r="BR488">
        <v>8.2225000000000006E-2</v>
      </c>
      <c r="BS488">
        <v>-2.13431E-2</v>
      </c>
      <c r="BT488">
        <v>-6.1257199999999998E-2</v>
      </c>
      <c r="BU488">
        <v>-2.6962699999999999E-2</v>
      </c>
      <c r="BV488">
        <v>-4.7105000000000003E-3</v>
      </c>
      <c r="BW488">
        <v>-1.63003E-2</v>
      </c>
      <c r="BX488">
        <v>-3.4035999999999997E-2</v>
      </c>
      <c r="BY488">
        <v>-0.19551370000000001</v>
      </c>
      <c r="BZ488">
        <v>-7.4582899999999994E-2</v>
      </c>
      <c r="CA488">
        <v>-0.2468361</v>
      </c>
      <c r="CB488">
        <v>-0.35080230000000001</v>
      </c>
      <c r="CC488">
        <v>-2.3515899999999999E-2</v>
      </c>
      <c r="CD488">
        <v>6.1078399999999998E-2</v>
      </c>
      <c r="CE488">
        <v>0.12597700000000001</v>
      </c>
      <c r="CF488">
        <v>4.7179600000000002E-2</v>
      </c>
      <c r="CG488" s="74">
        <v>0.1124926</v>
      </c>
      <c r="CH488">
        <v>-5.1719999999999999E-4</v>
      </c>
      <c r="CI488">
        <v>-7.5704300000000002E-2</v>
      </c>
      <c r="CJ488">
        <v>3.2997999999999999E-3</v>
      </c>
      <c r="CK488">
        <v>0.16273550000000001</v>
      </c>
      <c r="CL488">
        <v>0.16935159999999999</v>
      </c>
      <c r="CM488">
        <v>0.2279737</v>
      </c>
      <c r="CN488">
        <v>0.2426085</v>
      </c>
      <c r="CO488">
        <v>0.20500489999999999</v>
      </c>
      <c r="CP488">
        <v>0.13248560000000001</v>
      </c>
      <c r="CQ488">
        <v>3.7367499999999998E-2</v>
      </c>
      <c r="CR488">
        <v>-1.8534999999999999E-3</v>
      </c>
      <c r="CS488">
        <v>3.07125E-2</v>
      </c>
      <c r="CT488">
        <v>3.6164799999999997E-2</v>
      </c>
      <c r="CU488">
        <v>3.6358599999999998E-2</v>
      </c>
      <c r="CV488">
        <v>2.6759600000000001E-2</v>
      </c>
      <c r="CW488">
        <v>-7.3881299999999997E-2</v>
      </c>
      <c r="CX488">
        <v>4.1462499999999999E-2</v>
      </c>
      <c r="CY488">
        <v>-0.17410600000000001</v>
      </c>
      <c r="CZ488">
        <v>-0.2480358</v>
      </c>
      <c r="DA488">
        <v>0.13254569999999999</v>
      </c>
      <c r="DB488">
        <v>0.1301861</v>
      </c>
      <c r="DC488">
        <v>0.16950480000000001</v>
      </c>
      <c r="DD488">
        <v>8.5060399999999994E-2</v>
      </c>
      <c r="DE488">
        <v>0.14967949999999999</v>
      </c>
      <c r="DF488">
        <v>3.7897300000000002E-2</v>
      </c>
      <c r="DG488">
        <v>-2.17351E-2</v>
      </c>
      <c r="DH488">
        <v>4.78004E-2</v>
      </c>
      <c r="DI488">
        <v>0.1952516</v>
      </c>
      <c r="DJ488">
        <v>0.20886389999999999</v>
      </c>
      <c r="DK488">
        <v>0.27276899999999998</v>
      </c>
      <c r="DL488">
        <v>0.29519190000000001</v>
      </c>
      <c r="DM488">
        <v>0.25196350000000001</v>
      </c>
      <c r="DN488">
        <v>0.1827463</v>
      </c>
      <c r="DO488">
        <v>9.6077999999999997E-2</v>
      </c>
      <c r="DP488">
        <v>5.7550299999999999E-2</v>
      </c>
      <c r="DQ488">
        <v>8.83877E-2</v>
      </c>
      <c r="DR488">
        <v>7.7039999999999997E-2</v>
      </c>
      <c r="DS488">
        <v>8.9017499999999999E-2</v>
      </c>
      <c r="DT488">
        <v>8.7555300000000003E-2</v>
      </c>
      <c r="DU488">
        <v>4.7751099999999998E-2</v>
      </c>
      <c r="DV488">
        <v>0.15750790000000001</v>
      </c>
      <c r="DW488" s="74">
        <v>-6.9095199999999996E-2</v>
      </c>
      <c r="DX488">
        <v>-9.9657300000000004E-2</v>
      </c>
      <c r="DY488">
        <v>0.35787390000000002</v>
      </c>
      <c r="DZ488">
        <v>0.2299668</v>
      </c>
      <c r="EA488">
        <v>0.232352</v>
      </c>
      <c r="EB488">
        <v>0.1397543</v>
      </c>
      <c r="EC488">
        <v>0.20337160000000001</v>
      </c>
      <c r="ED488">
        <v>9.3361799999999995E-2</v>
      </c>
      <c r="EE488">
        <v>5.6187800000000003E-2</v>
      </c>
      <c r="EF488">
        <v>0.1120522</v>
      </c>
      <c r="EG488">
        <v>0.24219969999999999</v>
      </c>
      <c r="EH488">
        <v>0.26591330000000002</v>
      </c>
      <c r="EI488">
        <v>0.33744619999999997</v>
      </c>
      <c r="EJ488">
        <v>0.371114</v>
      </c>
      <c r="EK488">
        <v>0.3197641</v>
      </c>
      <c r="EL488">
        <v>0.25531470000000001</v>
      </c>
      <c r="EM488">
        <v>0.1808467</v>
      </c>
      <c r="EN488">
        <v>0.1433198</v>
      </c>
      <c r="EO488">
        <v>0.17166149999999999</v>
      </c>
      <c r="EP488">
        <v>0.13605729999999999</v>
      </c>
      <c r="EQ488">
        <v>0.16504859999999999</v>
      </c>
      <c r="ER488">
        <v>0.1753345</v>
      </c>
      <c r="ES488">
        <v>0.22336900000000001</v>
      </c>
      <c r="ET488">
        <v>0.32505909999999999</v>
      </c>
      <c r="EU488">
        <v>56.042589999999997</v>
      </c>
      <c r="EV488">
        <v>55.314320000000002</v>
      </c>
      <c r="EW488">
        <v>55.074170000000002</v>
      </c>
      <c r="EX488">
        <v>54.567399999999999</v>
      </c>
      <c r="EY488">
        <v>53.978909999999999</v>
      </c>
      <c r="EZ488">
        <v>53.575949999999999</v>
      </c>
      <c r="FA488">
        <v>53.253279999999997</v>
      </c>
      <c r="FB488">
        <v>53.653390000000002</v>
      </c>
      <c r="FC488">
        <v>56.555889999999998</v>
      </c>
      <c r="FD488">
        <v>60.040550000000003</v>
      </c>
      <c r="FE488">
        <v>63.636679999999998</v>
      </c>
      <c r="FF488">
        <v>66.374430000000004</v>
      </c>
      <c r="FG488">
        <v>68.457049999999995</v>
      </c>
      <c r="FH488">
        <v>69.268159999999995</v>
      </c>
      <c r="FI488">
        <v>69.747320000000002</v>
      </c>
      <c r="FJ488">
        <v>69.801829999999995</v>
      </c>
      <c r="FK488">
        <v>68.963520000000003</v>
      </c>
      <c r="FL488">
        <v>67.339579999999998</v>
      </c>
      <c r="FM488">
        <v>65.225269999999995</v>
      </c>
      <c r="FN488">
        <v>62.517780000000002</v>
      </c>
      <c r="FO488">
        <v>59.818040000000003</v>
      </c>
      <c r="FP488">
        <v>58.382779999999997</v>
      </c>
      <c r="FQ488">
        <v>57.45879</v>
      </c>
      <c r="FR488">
        <v>56.42313</v>
      </c>
      <c r="FS488">
        <v>1.3849050000000001</v>
      </c>
      <c r="FT488">
        <v>5.8107300000000001E-2</v>
      </c>
      <c r="FU488">
        <v>9.4703800000000005E-2</v>
      </c>
    </row>
    <row r="489" spans="1:177" x14ac:dyDescent="0.2">
      <c r="A489" t="s">
        <v>226</v>
      </c>
      <c r="B489" t="s">
        <v>199</v>
      </c>
      <c r="C489" t="s">
        <v>274</v>
      </c>
      <c r="D489" s="32" t="s">
        <v>231</v>
      </c>
      <c r="E489" t="s">
        <v>220</v>
      </c>
      <c r="F489">
        <v>196</v>
      </c>
      <c r="G489">
        <v>0.97685409999999995</v>
      </c>
      <c r="H489">
        <v>0.88908240000000005</v>
      </c>
      <c r="I489">
        <v>0.81742329999999996</v>
      </c>
      <c r="J489">
        <v>0.88872379999999995</v>
      </c>
      <c r="K489">
        <v>0.95964190000000005</v>
      </c>
      <c r="L489">
        <v>0.75023229999999996</v>
      </c>
      <c r="M489">
        <v>1.0245390000000001</v>
      </c>
      <c r="N489">
        <v>0.67037659999999999</v>
      </c>
      <c r="O489">
        <v>-0.37115229999999999</v>
      </c>
      <c r="P489">
        <v>-1.15425</v>
      </c>
      <c r="Q489">
        <v>-1.940064</v>
      </c>
      <c r="R489">
        <v>-2.8697140000000001</v>
      </c>
      <c r="S489">
        <v>-3.071618</v>
      </c>
      <c r="T489">
        <v>-3.1257579999999998</v>
      </c>
      <c r="U489">
        <v>-2.8841410000000001</v>
      </c>
      <c r="V489">
        <v>-2.2944170000000002</v>
      </c>
      <c r="W489">
        <v>-1.617966</v>
      </c>
      <c r="X489">
        <v>-0.3497632</v>
      </c>
      <c r="Y489">
        <v>0.8272545</v>
      </c>
      <c r="Z489">
        <v>1.4038040000000001</v>
      </c>
      <c r="AA489">
        <v>1.4117150000000001</v>
      </c>
      <c r="AB489">
        <v>1.2670330000000001</v>
      </c>
      <c r="AC489">
        <v>0.69377109999999997</v>
      </c>
      <c r="AD489">
        <v>0.72108510000000003</v>
      </c>
      <c r="AE489">
        <v>-0.21000199999999999</v>
      </c>
      <c r="AF489">
        <v>-0.19396969999999999</v>
      </c>
      <c r="AG489">
        <v>-0.20907010000000001</v>
      </c>
      <c r="AH489">
        <v>-7.8011399999999995E-2</v>
      </c>
      <c r="AI489">
        <v>-4.7063099999999997E-2</v>
      </c>
      <c r="AJ489">
        <v>-0.1696916</v>
      </c>
      <c r="AK489">
        <v>-3.5403000000000001E-3</v>
      </c>
      <c r="AL489">
        <v>-5.6434600000000001E-2</v>
      </c>
      <c r="AM489">
        <v>-0.39059660000000002</v>
      </c>
      <c r="AN489">
        <v>-0.24601870000000001</v>
      </c>
      <c r="AO489">
        <v>-0.1379319</v>
      </c>
      <c r="AP489">
        <v>-0.26263560000000002</v>
      </c>
      <c r="AQ489">
        <v>-0.19218869999999999</v>
      </c>
      <c r="AR489">
        <v>-0.21680079999999999</v>
      </c>
      <c r="AS489">
        <v>-0.20832519999999999</v>
      </c>
      <c r="AT489">
        <v>-0.24413309999999999</v>
      </c>
      <c r="AU489">
        <v>-0.43197150000000001</v>
      </c>
      <c r="AV489">
        <v>-0.33636290000000002</v>
      </c>
      <c r="AW489">
        <v>-0.2494478</v>
      </c>
      <c r="AX489">
        <v>-0.1559874</v>
      </c>
      <c r="AY489">
        <v>-0.19336510000000001</v>
      </c>
      <c r="AZ489">
        <v>-0.28878160000000003</v>
      </c>
      <c r="BA489">
        <v>-1.123013</v>
      </c>
      <c r="BB489">
        <v>-0.71797800000000001</v>
      </c>
      <c r="BC489">
        <v>-0.14276359999999999</v>
      </c>
      <c r="BD489">
        <v>-0.1360603</v>
      </c>
      <c r="BE489">
        <v>-0.1554596</v>
      </c>
      <c r="BF489">
        <v>-3.25077E-2</v>
      </c>
      <c r="BG489">
        <v>4.99905E-2</v>
      </c>
      <c r="BH489">
        <v>-0.1212124</v>
      </c>
      <c r="BI489">
        <v>5.9887799999999998E-2</v>
      </c>
      <c r="BJ489">
        <v>5.4548000000000001E-3</v>
      </c>
      <c r="BK489">
        <v>-0.28370329999999999</v>
      </c>
      <c r="BL489">
        <v>-0.16607359999999999</v>
      </c>
      <c r="BM489">
        <v>-4.7161799999999997E-2</v>
      </c>
      <c r="BN489">
        <v>-0.1955182</v>
      </c>
      <c r="BO489">
        <v>-7.7689800000000003E-2</v>
      </c>
      <c r="BP489">
        <v>-7.4725200000000006E-2</v>
      </c>
      <c r="BQ489">
        <v>-0.1139984</v>
      </c>
      <c r="BR489">
        <v>-0.1458189</v>
      </c>
      <c r="BS489">
        <v>-0.3582301</v>
      </c>
      <c r="BT489">
        <v>-0.2335853</v>
      </c>
      <c r="BU489">
        <v>-0.1224803</v>
      </c>
      <c r="BV489">
        <v>-8.0827800000000005E-2</v>
      </c>
      <c r="BW489">
        <v>-0.1200782</v>
      </c>
      <c r="BX489">
        <v>-0.18814700000000001</v>
      </c>
      <c r="BY489">
        <v>-0.79529090000000002</v>
      </c>
      <c r="BZ489">
        <v>-0.49278899999999998</v>
      </c>
      <c r="CA489">
        <v>-9.6194600000000005E-2</v>
      </c>
      <c r="CB489">
        <v>-9.5952499999999996E-2</v>
      </c>
      <c r="CC489">
        <v>-0.1183292</v>
      </c>
      <c r="CD489">
        <v>-9.9189999999999999E-4</v>
      </c>
      <c r="CE489">
        <v>0.11720940000000001</v>
      </c>
      <c r="CF489">
        <v>-8.76358E-2</v>
      </c>
      <c r="CG489">
        <v>0.1038179</v>
      </c>
      <c r="CH489">
        <v>4.8319300000000003E-2</v>
      </c>
      <c r="CI489">
        <v>-0.2096693</v>
      </c>
      <c r="CJ489">
        <v>-0.11070389999999999</v>
      </c>
      <c r="CK489">
        <v>1.5705199999999999E-2</v>
      </c>
      <c r="CL489">
        <v>-0.14903279999999999</v>
      </c>
      <c r="CM489">
        <v>1.6117E-3</v>
      </c>
      <c r="CN489">
        <v>2.36759E-2</v>
      </c>
      <c r="CO489">
        <v>-4.86679E-2</v>
      </c>
      <c r="CP489">
        <v>-7.7726799999999999E-2</v>
      </c>
      <c r="CQ489">
        <v>-0.30715700000000001</v>
      </c>
      <c r="CR489">
        <v>-0.16240180000000001</v>
      </c>
      <c r="CS489">
        <v>-3.4542999999999997E-2</v>
      </c>
      <c r="CT489">
        <v>-2.8772599999999999E-2</v>
      </c>
      <c r="CU489">
        <v>-6.9320000000000007E-2</v>
      </c>
      <c r="CV489">
        <v>-0.11844780000000001</v>
      </c>
      <c r="CW489">
        <v>-0.56831189999999998</v>
      </c>
      <c r="CX489">
        <v>-0.33682380000000001</v>
      </c>
      <c r="CY489">
        <v>-4.9625500000000003E-2</v>
      </c>
      <c r="CZ489">
        <v>-5.5844699999999997E-2</v>
      </c>
      <c r="DA489">
        <v>-8.1198800000000002E-2</v>
      </c>
      <c r="DB489">
        <v>3.05238E-2</v>
      </c>
      <c r="DC489">
        <v>0.18442839999999999</v>
      </c>
      <c r="DD489">
        <v>-5.4059299999999998E-2</v>
      </c>
      <c r="DE489">
        <v>0.14774799999999999</v>
      </c>
      <c r="DF489">
        <v>9.1183700000000006E-2</v>
      </c>
      <c r="DG489">
        <v>-0.13563529999999999</v>
      </c>
      <c r="DH489">
        <v>-5.53342E-2</v>
      </c>
      <c r="DI489">
        <v>7.8572299999999998E-2</v>
      </c>
      <c r="DJ489">
        <v>-0.1025475</v>
      </c>
      <c r="DK489">
        <v>8.0913299999999994E-2</v>
      </c>
      <c r="DL489">
        <v>0.12207709999999999</v>
      </c>
      <c r="DM489">
        <v>1.66626E-2</v>
      </c>
      <c r="DN489">
        <v>-9.6346999999999995E-3</v>
      </c>
      <c r="DO489">
        <v>-0.25608399999999998</v>
      </c>
      <c r="DP489">
        <v>-9.1218300000000002E-2</v>
      </c>
      <c r="DQ489">
        <v>5.3394400000000002E-2</v>
      </c>
      <c r="DR489">
        <v>2.32827E-2</v>
      </c>
      <c r="DS489">
        <v>-1.85617E-2</v>
      </c>
      <c r="DT489">
        <v>-4.8748600000000003E-2</v>
      </c>
      <c r="DU489">
        <v>-0.34133279999999999</v>
      </c>
      <c r="DV489">
        <v>-0.18085850000000001</v>
      </c>
      <c r="DW489">
        <v>1.7612800000000001E-2</v>
      </c>
      <c r="DX489">
        <v>2.0646000000000002E-3</v>
      </c>
      <c r="DY489">
        <v>-2.7588399999999999E-2</v>
      </c>
      <c r="DZ489">
        <v>7.6027499999999998E-2</v>
      </c>
      <c r="EA489">
        <v>0.28148200000000001</v>
      </c>
      <c r="EB489">
        <v>-5.5799999999999999E-3</v>
      </c>
      <c r="EC489">
        <v>0.211176</v>
      </c>
      <c r="ED489">
        <v>0.15307319999999999</v>
      </c>
      <c r="EE489">
        <v>-2.87421E-2</v>
      </c>
      <c r="EF489">
        <v>2.4610799999999999E-2</v>
      </c>
      <c r="EG489">
        <v>0.1693423</v>
      </c>
      <c r="EH489">
        <v>-3.5430099999999999E-2</v>
      </c>
      <c r="EI489">
        <v>0.19541210000000001</v>
      </c>
      <c r="EJ489">
        <v>0.26415270000000002</v>
      </c>
      <c r="EK489">
        <v>0.1109894</v>
      </c>
      <c r="EL489">
        <v>8.8679400000000005E-2</v>
      </c>
      <c r="EM489">
        <v>-0.18234259999999999</v>
      </c>
      <c r="EN489">
        <v>1.15593E-2</v>
      </c>
      <c r="EO489">
        <v>0.18036189999999999</v>
      </c>
      <c r="EP489">
        <v>9.8442199999999994E-2</v>
      </c>
      <c r="EQ489">
        <v>5.4725099999999999E-2</v>
      </c>
      <c r="ER489">
        <v>5.1886099999999998E-2</v>
      </c>
      <c r="ES489">
        <v>-1.3611E-2</v>
      </c>
      <c r="ET489">
        <v>4.4330500000000002E-2</v>
      </c>
      <c r="EU489">
        <v>57.131180000000001</v>
      </c>
      <c r="EV489">
        <v>56.524700000000003</v>
      </c>
      <c r="EW489">
        <v>56.381869999999999</v>
      </c>
      <c r="EX489">
        <v>55.881410000000002</v>
      </c>
      <c r="EY489">
        <v>55.455959999999997</v>
      </c>
      <c r="EZ489">
        <v>55.107640000000004</v>
      </c>
      <c r="FA489">
        <v>54.714120000000001</v>
      </c>
      <c r="FB489">
        <v>55.089700000000001</v>
      </c>
      <c r="FC489">
        <v>57.815469999999998</v>
      </c>
      <c r="FD489">
        <v>60.698740000000001</v>
      </c>
      <c r="FE489">
        <v>63.803820000000002</v>
      </c>
      <c r="FF489">
        <v>66.198269999999994</v>
      </c>
      <c r="FG489">
        <v>67.726699999999994</v>
      </c>
      <c r="FH489">
        <v>68.135829999999999</v>
      </c>
      <c r="FI489">
        <v>68.535420000000002</v>
      </c>
      <c r="FJ489">
        <v>68.445480000000003</v>
      </c>
      <c r="FK489">
        <v>67.713650000000001</v>
      </c>
      <c r="FL489">
        <v>66.104380000000006</v>
      </c>
      <c r="FM489">
        <v>64.1815</v>
      </c>
      <c r="FN489">
        <v>62.098089999999999</v>
      </c>
      <c r="FO489">
        <v>60.05988</v>
      </c>
      <c r="FP489">
        <v>58.938490000000002</v>
      </c>
      <c r="FQ489">
        <v>58.165660000000003</v>
      </c>
      <c r="FR489">
        <v>57.288679999999999</v>
      </c>
      <c r="FS489">
        <v>1.3849050000000001</v>
      </c>
      <c r="FT489">
        <v>5.8107300000000001E-2</v>
      </c>
      <c r="FU489">
        <v>9.4703800000000005E-2</v>
      </c>
    </row>
    <row r="490" spans="1:177" x14ac:dyDescent="0.2">
      <c r="A490" t="s">
        <v>226</v>
      </c>
      <c r="B490" t="s">
        <v>199</v>
      </c>
      <c r="C490" t="s">
        <v>274</v>
      </c>
      <c r="D490" s="32" t="s">
        <v>231</v>
      </c>
      <c r="E490" t="s">
        <v>221</v>
      </c>
      <c r="F490">
        <v>255</v>
      </c>
      <c r="G490">
        <v>0.58634419999999998</v>
      </c>
      <c r="H490">
        <v>0.37374819999999997</v>
      </c>
      <c r="I490">
        <v>0.91074259999999996</v>
      </c>
      <c r="J490">
        <v>0.90989410000000004</v>
      </c>
      <c r="K490">
        <v>0.94380960000000003</v>
      </c>
      <c r="L490">
        <v>0.98245930000000004</v>
      </c>
      <c r="M490">
        <v>1.037137</v>
      </c>
      <c r="N490">
        <v>0.5304295</v>
      </c>
      <c r="O490">
        <v>-0.27400479999999999</v>
      </c>
      <c r="P490">
        <v>-1.226531</v>
      </c>
      <c r="Q490">
        <v>-1.9430780000000001</v>
      </c>
      <c r="R490">
        <v>-2.5275129999999999</v>
      </c>
      <c r="S490">
        <v>-2.8426960000000001</v>
      </c>
      <c r="T490">
        <v>-2.8519960000000002</v>
      </c>
      <c r="U490">
        <v>-2.5409600000000001</v>
      </c>
      <c r="V490">
        <v>-1.9669909999999999</v>
      </c>
      <c r="W490">
        <v>-1.0355240000000001</v>
      </c>
      <c r="X490">
        <v>-2.5482500000000002E-2</v>
      </c>
      <c r="Y490">
        <v>0.95279659999999999</v>
      </c>
      <c r="Z490">
        <v>1.4261219999999999</v>
      </c>
      <c r="AA490">
        <v>1.51051</v>
      </c>
      <c r="AB490">
        <v>1.4238820000000001</v>
      </c>
      <c r="AC490">
        <v>1.3973089999999999</v>
      </c>
      <c r="AD490">
        <v>1.2870349999999999</v>
      </c>
      <c r="AE490">
        <v>-0.62677680000000002</v>
      </c>
      <c r="AF490">
        <v>-0.91674540000000004</v>
      </c>
      <c r="AG490">
        <v>-0.59189619999999998</v>
      </c>
      <c r="AH490">
        <v>-0.17230709999999999</v>
      </c>
      <c r="AI490">
        <v>-7.9538000000000005E-3</v>
      </c>
      <c r="AJ490">
        <v>1.2618799999999999E-2</v>
      </c>
      <c r="AK490">
        <v>-1.25559E-2</v>
      </c>
      <c r="AL490">
        <v>-0.1618108</v>
      </c>
      <c r="AM490">
        <v>-0.1634601</v>
      </c>
      <c r="AN490">
        <v>-7.3544499999999999E-2</v>
      </c>
      <c r="AO490">
        <v>0.18127509999999999</v>
      </c>
      <c r="AP490">
        <v>0.27695940000000002</v>
      </c>
      <c r="AQ490">
        <v>0.25364880000000001</v>
      </c>
      <c r="AR490">
        <v>0.23992769999999999</v>
      </c>
      <c r="AS490">
        <v>0.21935499999999999</v>
      </c>
      <c r="AT490">
        <v>0.1085145</v>
      </c>
      <c r="AU490">
        <v>9.2208300000000007E-2</v>
      </c>
      <c r="AV490">
        <v>-0.10597669999999999</v>
      </c>
      <c r="AW490">
        <v>-0.11892999999999999</v>
      </c>
      <c r="AX490">
        <v>-6.71094E-2</v>
      </c>
      <c r="AY490">
        <v>-8.8004799999999994E-2</v>
      </c>
      <c r="AZ490">
        <v>-8.68168E-2</v>
      </c>
      <c r="BA490">
        <v>2.7502700000000001E-2</v>
      </c>
      <c r="BB490">
        <v>-5.5207100000000002E-2</v>
      </c>
      <c r="BC490">
        <v>-0.46109830000000002</v>
      </c>
      <c r="BD490">
        <v>-0.6819752</v>
      </c>
      <c r="BE490">
        <v>-0.21923200000000001</v>
      </c>
      <c r="BF490">
        <v>-1.05979E-2</v>
      </c>
      <c r="BG490">
        <v>7.4331900000000006E-2</v>
      </c>
      <c r="BH490">
        <v>8.5357699999999995E-2</v>
      </c>
      <c r="BI490">
        <v>6.6956500000000002E-2</v>
      </c>
      <c r="BJ490">
        <v>-8.0885899999999997E-2</v>
      </c>
      <c r="BK490">
        <v>-5.7389900000000001E-2</v>
      </c>
      <c r="BL490">
        <v>1.86248E-2</v>
      </c>
      <c r="BM490">
        <v>0.2284938</v>
      </c>
      <c r="BN490">
        <v>0.3380668</v>
      </c>
      <c r="BO490">
        <v>0.32673429999999998</v>
      </c>
      <c r="BP490">
        <v>0.32459860000000001</v>
      </c>
      <c r="BQ490">
        <v>0.30935829999999997</v>
      </c>
      <c r="BR490">
        <v>0.20814150000000001</v>
      </c>
      <c r="BS490">
        <v>0.19908619999999999</v>
      </c>
      <c r="BT490">
        <v>1.8426700000000001E-2</v>
      </c>
      <c r="BU490">
        <v>-7.7691000000000001E-3</v>
      </c>
      <c r="BV490">
        <v>1.65825E-2</v>
      </c>
      <c r="BW490">
        <v>2.5158300000000001E-2</v>
      </c>
      <c r="BX490">
        <v>3.4371899999999997E-2</v>
      </c>
      <c r="BY490">
        <v>0.16082830000000001</v>
      </c>
      <c r="BZ490">
        <v>0.15032509999999999</v>
      </c>
      <c r="CA490">
        <v>-0.34634999999999999</v>
      </c>
      <c r="CB490">
        <v>-0.51937409999999995</v>
      </c>
      <c r="CC490">
        <v>3.8874100000000002E-2</v>
      </c>
      <c r="CD490">
        <v>0.1014014</v>
      </c>
      <c r="CE490">
        <v>0.13132269999999999</v>
      </c>
      <c r="CF490">
        <v>0.13573650000000001</v>
      </c>
      <c r="CG490">
        <v>0.1220266</v>
      </c>
      <c r="CH490">
        <v>-2.4837600000000001E-2</v>
      </c>
      <c r="CI490">
        <v>1.6073899999999999E-2</v>
      </c>
      <c r="CJ490">
        <v>8.2460900000000004E-2</v>
      </c>
      <c r="CK490">
        <v>0.26119730000000002</v>
      </c>
      <c r="CL490">
        <v>0.3803897</v>
      </c>
      <c r="CM490">
        <v>0.3773532</v>
      </c>
      <c r="CN490">
        <v>0.38324140000000001</v>
      </c>
      <c r="CO490">
        <v>0.37169429999999998</v>
      </c>
      <c r="CP490">
        <v>0.27714290000000003</v>
      </c>
      <c r="CQ490">
        <v>0.2731094</v>
      </c>
      <c r="CR490">
        <v>0.10458820000000001</v>
      </c>
      <c r="CS490">
        <v>6.9220699999999996E-2</v>
      </c>
      <c r="CT490">
        <v>7.4547299999999997E-2</v>
      </c>
      <c r="CU490">
        <v>0.10353469999999999</v>
      </c>
      <c r="CV490">
        <v>0.1183068</v>
      </c>
      <c r="CW490">
        <v>0.25316919999999998</v>
      </c>
      <c r="CX490">
        <v>0.29267609999999999</v>
      </c>
      <c r="CY490">
        <v>-0.23160159999999999</v>
      </c>
      <c r="CZ490">
        <v>-0.35677300000000001</v>
      </c>
      <c r="DA490">
        <v>0.29698020000000003</v>
      </c>
      <c r="DB490">
        <v>0.2134008</v>
      </c>
      <c r="DC490">
        <v>0.1883136</v>
      </c>
      <c r="DD490">
        <v>0.18611530000000001</v>
      </c>
      <c r="DE490">
        <v>0.17709659999999999</v>
      </c>
      <c r="DF490">
        <v>3.12108E-2</v>
      </c>
      <c r="DG490">
        <v>8.9537800000000001E-2</v>
      </c>
      <c r="DH490">
        <v>0.14629700000000001</v>
      </c>
      <c r="DI490">
        <v>0.29390090000000002</v>
      </c>
      <c r="DJ490">
        <v>0.42271249999999999</v>
      </c>
      <c r="DK490">
        <v>0.42797200000000002</v>
      </c>
      <c r="DL490">
        <v>0.4418842</v>
      </c>
      <c r="DM490">
        <v>0.43403029999999998</v>
      </c>
      <c r="DN490">
        <v>0.34614420000000001</v>
      </c>
      <c r="DO490">
        <v>0.34713270000000002</v>
      </c>
      <c r="DP490">
        <v>0.19074959999999999</v>
      </c>
      <c r="DQ490">
        <v>0.14621039999999999</v>
      </c>
      <c r="DR490">
        <v>0.13251209999999999</v>
      </c>
      <c r="DS490">
        <v>0.18191109999999999</v>
      </c>
      <c r="DT490">
        <v>0.20224159999999999</v>
      </c>
      <c r="DU490">
        <v>0.34551009999999999</v>
      </c>
      <c r="DV490">
        <v>0.4350271</v>
      </c>
      <c r="DW490">
        <v>-6.5923099999999998E-2</v>
      </c>
      <c r="DX490">
        <v>-0.1220029</v>
      </c>
      <c r="DY490">
        <v>0.66964440000000003</v>
      </c>
      <c r="DZ490">
        <v>0.37511</v>
      </c>
      <c r="EA490">
        <v>0.27059929999999999</v>
      </c>
      <c r="EB490">
        <v>0.25885429999999998</v>
      </c>
      <c r="EC490">
        <v>0.25660899999999998</v>
      </c>
      <c r="ED490">
        <v>0.1121357</v>
      </c>
      <c r="EE490">
        <v>0.195608</v>
      </c>
      <c r="EF490">
        <v>0.23846619999999999</v>
      </c>
      <c r="EG490">
        <v>0.34111960000000002</v>
      </c>
      <c r="EH490">
        <v>0.48381999999999997</v>
      </c>
      <c r="EI490">
        <v>0.50105759999999999</v>
      </c>
      <c r="EJ490">
        <v>0.52655510000000005</v>
      </c>
      <c r="EK490">
        <v>0.52403370000000005</v>
      </c>
      <c r="EL490">
        <v>0.44577119999999998</v>
      </c>
      <c r="EM490">
        <v>0.45401059999999999</v>
      </c>
      <c r="EN490">
        <v>0.31515300000000002</v>
      </c>
      <c r="EO490">
        <v>0.25737139999999997</v>
      </c>
      <c r="EP490">
        <v>0.21620400000000001</v>
      </c>
      <c r="EQ490">
        <v>0.29507420000000001</v>
      </c>
      <c r="ER490">
        <v>0.3234303</v>
      </c>
      <c r="ES490">
        <v>0.47883569999999998</v>
      </c>
      <c r="ET490">
        <v>0.64055930000000005</v>
      </c>
      <c r="EU490">
        <v>55.196629999999999</v>
      </c>
      <c r="EV490">
        <v>54.373710000000003</v>
      </c>
      <c r="EW490">
        <v>54.057940000000002</v>
      </c>
      <c r="EX490">
        <v>53.546259999999997</v>
      </c>
      <c r="EY490">
        <v>52.831069999999997</v>
      </c>
      <c r="EZ490">
        <v>52.385660000000001</v>
      </c>
      <c r="FA490">
        <v>52.118049999999997</v>
      </c>
      <c r="FB490">
        <v>52.537210000000002</v>
      </c>
      <c r="FC490">
        <v>55.577039999999997</v>
      </c>
      <c r="FD490">
        <v>59.529060000000001</v>
      </c>
      <c r="FE490">
        <v>63.506790000000002</v>
      </c>
      <c r="FF490">
        <v>66.511309999999995</v>
      </c>
      <c r="FG490">
        <v>69.024630000000002</v>
      </c>
      <c r="FH490">
        <v>70.148110000000003</v>
      </c>
      <c r="FI490">
        <v>70.689120000000003</v>
      </c>
      <c r="FJ490">
        <v>70.855869999999996</v>
      </c>
      <c r="FK490">
        <v>69.934809999999999</v>
      </c>
      <c r="FL490">
        <v>68.299480000000003</v>
      </c>
      <c r="FM490">
        <v>66.036389999999997</v>
      </c>
      <c r="FN490">
        <v>62.84393</v>
      </c>
      <c r="FO490">
        <v>59.630090000000003</v>
      </c>
      <c r="FP490">
        <v>57.95093</v>
      </c>
      <c r="FQ490">
        <v>56.909469999999999</v>
      </c>
      <c r="FR490">
        <v>55.750500000000002</v>
      </c>
      <c r="FS490">
        <v>1.3849050000000001</v>
      </c>
      <c r="FT490">
        <v>5.8107300000000001E-2</v>
      </c>
      <c r="FU490">
        <v>9.4703800000000005E-2</v>
      </c>
    </row>
    <row r="491" spans="1:177" x14ac:dyDescent="0.2">
      <c r="A491" t="s">
        <v>226</v>
      </c>
      <c r="B491" t="s">
        <v>199</v>
      </c>
      <c r="C491" t="s">
        <v>274</v>
      </c>
      <c r="D491" s="32" t="s">
        <v>232</v>
      </c>
      <c r="E491" t="s">
        <v>219</v>
      </c>
      <c r="F491">
        <v>430</v>
      </c>
      <c r="G491">
        <v>1.637157</v>
      </c>
      <c r="H491">
        <v>1.4076070000000001</v>
      </c>
      <c r="I491">
        <v>1.2639009999999999</v>
      </c>
      <c r="J491">
        <v>1.195622</v>
      </c>
      <c r="K491">
        <v>1.1337839999999999</v>
      </c>
      <c r="L491">
        <v>1.091955</v>
      </c>
      <c r="M491">
        <v>1.0895319999999999</v>
      </c>
      <c r="N491">
        <v>0.75008410000000003</v>
      </c>
      <c r="O491">
        <v>7.4492199999999995E-2</v>
      </c>
      <c r="P491">
        <v>-0.80454369999999997</v>
      </c>
      <c r="Q491">
        <v>-1.457541</v>
      </c>
      <c r="R491">
        <v>-1.8431919999999999</v>
      </c>
      <c r="S491">
        <v>-1.8445020000000001</v>
      </c>
      <c r="T491">
        <v>-1.57358</v>
      </c>
      <c r="U491">
        <v>-1.087121</v>
      </c>
      <c r="V491">
        <v>-0.40865040000000002</v>
      </c>
      <c r="W491">
        <v>0.57304849999999996</v>
      </c>
      <c r="X491">
        <v>1.622072</v>
      </c>
      <c r="Y491">
        <v>2.3939919999999999</v>
      </c>
      <c r="Z491">
        <v>2.684253</v>
      </c>
      <c r="AA491">
        <v>2.6152790000000001</v>
      </c>
      <c r="AB491">
        <v>2.4158040000000001</v>
      </c>
      <c r="AC491">
        <v>2.1578759999999999</v>
      </c>
      <c r="AD491">
        <v>1.8817120000000001</v>
      </c>
      <c r="AE491">
        <v>-0.17046259999999999</v>
      </c>
      <c r="AF491">
        <v>-0.20753769999999999</v>
      </c>
      <c r="AG491">
        <v>-0.17416709999999999</v>
      </c>
      <c r="AH491">
        <v>-9.1038999999999995E-2</v>
      </c>
      <c r="AI491">
        <v>-6.9024299999999997E-2</v>
      </c>
      <c r="AJ491">
        <v>-8.7155800000000005E-2</v>
      </c>
      <c r="AK491">
        <v>-8.0829700000000004E-2</v>
      </c>
      <c r="AL491">
        <v>-0.1224442</v>
      </c>
      <c r="AM491">
        <v>-0.13718430000000001</v>
      </c>
      <c r="AN491">
        <v>-0.14415649999999999</v>
      </c>
      <c r="AO491">
        <v>-0.1198323</v>
      </c>
      <c r="AP491">
        <v>-0.1134307</v>
      </c>
      <c r="AQ491">
        <v>-7.55435E-2</v>
      </c>
      <c r="AR491">
        <v>-4.5876800000000002E-2</v>
      </c>
      <c r="AS491">
        <v>-2.71828E-2</v>
      </c>
      <c r="AT491">
        <v>-6.0653699999999998E-2</v>
      </c>
      <c r="AU491">
        <v>-3.7412599999999997E-2</v>
      </c>
      <c r="AV491">
        <v>-6.6604000000000003E-3</v>
      </c>
      <c r="AW491">
        <v>-5.3727200000000003E-2</v>
      </c>
      <c r="AX491">
        <v>-5.4659000000000001E-3</v>
      </c>
      <c r="AY491">
        <v>-5.5579000000000003E-2</v>
      </c>
      <c r="AZ491">
        <v>-8.0463499999999993E-2</v>
      </c>
      <c r="BA491">
        <v>-8.6381399999999997E-2</v>
      </c>
      <c r="BB491">
        <v>-1.8950600000000001E-2</v>
      </c>
      <c r="BC491">
        <v>-9.3406000000000003E-2</v>
      </c>
      <c r="BD491">
        <v>-0.1312575</v>
      </c>
      <c r="BE491">
        <v>-0.113401</v>
      </c>
      <c r="BF491">
        <v>-5.2618100000000001E-2</v>
      </c>
      <c r="BG491">
        <v>-3.7674600000000003E-2</v>
      </c>
      <c r="BH491">
        <v>-6.3304200000000005E-2</v>
      </c>
      <c r="BI491">
        <v>-5.5196200000000001E-2</v>
      </c>
      <c r="BJ491">
        <v>-8.8627200000000003E-2</v>
      </c>
      <c r="BK491">
        <v>-9.4277700000000006E-2</v>
      </c>
      <c r="BL491">
        <v>-9.9453700000000006E-2</v>
      </c>
      <c r="BM491">
        <v>-6.5865400000000004E-2</v>
      </c>
      <c r="BN491">
        <v>-5.5316799999999999E-2</v>
      </c>
      <c r="BO491">
        <v>-1.3591499999999999E-2</v>
      </c>
      <c r="BP491">
        <v>1.6556899999999999E-2</v>
      </c>
      <c r="BQ491">
        <v>3.33081E-2</v>
      </c>
      <c r="BR491">
        <v>-7.0926000000000001E-3</v>
      </c>
      <c r="BS491">
        <v>1.2068499999999999E-2</v>
      </c>
      <c r="BT491">
        <v>3.4360500000000002E-2</v>
      </c>
      <c r="BU491">
        <v>-1.2067700000000001E-2</v>
      </c>
      <c r="BV491">
        <v>3.2358499999999998E-2</v>
      </c>
      <c r="BW491">
        <v>-2.10609E-2</v>
      </c>
      <c r="BX491">
        <v>-4.6423199999999998E-2</v>
      </c>
      <c r="BY491">
        <v>-4.3722499999999997E-2</v>
      </c>
      <c r="BZ491">
        <v>1.8814999999999998E-2</v>
      </c>
      <c r="CA491">
        <v>-4.0036799999999997E-2</v>
      </c>
      <c r="CB491">
        <v>-7.8425999999999996E-2</v>
      </c>
      <c r="CC491">
        <v>-7.1314600000000006E-2</v>
      </c>
      <c r="CD491">
        <v>-2.60079E-2</v>
      </c>
      <c r="CE491">
        <v>-1.5961900000000001E-2</v>
      </c>
      <c r="CF491" s="74">
        <v>-4.6784600000000003E-2</v>
      </c>
      <c r="CG491">
        <v>-3.7442599999999999E-2</v>
      </c>
      <c r="CH491">
        <v>-6.5205700000000005E-2</v>
      </c>
      <c r="CI491">
        <v>-6.4560800000000002E-2</v>
      </c>
      <c r="CJ491">
        <v>-6.8492700000000004E-2</v>
      </c>
      <c r="CK491">
        <v>-2.8488200000000002E-2</v>
      </c>
      <c r="CL491">
        <v>-1.50673E-2</v>
      </c>
      <c r="CM491">
        <v>2.93163E-2</v>
      </c>
      <c r="CN491">
        <v>5.9798400000000002E-2</v>
      </c>
      <c r="CO491">
        <v>7.5203900000000004E-2</v>
      </c>
      <c r="CP491">
        <v>3.0003700000000001E-2</v>
      </c>
      <c r="CQ491">
        <v>4.6338999999999998E-2</v>
      </c>
      <c r="CR491">
        <v>6.2771400000000005E-2</v>
      </c>
      <c r="CS491">
        <v>1.6785600000000001E-2</v>
      </c>
      <c r="CT491">
        <v>5.8555599999999999E-2</v>
      </c>
      <c r="CU491">
        <v>2.8462000000000001E-3</v>
      </c>
      <c r="CV491">
        <v>-2.28469E-2</v>
      </c>
      <c r="CW491">
        <v>-1.41771E-2</v>
      </c>
      <c r="CX491">
        <v>4.4971299999999999E-2</v>
      </c>
      <c r="CY491">
        <v>1.3332399999999999E-2</v>
      </c>
      <c r="CZ491">
        <v>-2.5594499999999999E-2</v>
      </c>
      <c r="DA491" s="74">
        <v>-2.9228199999999999E-2</v>
      </c>
      <c r="DB491">
        <v>6.0229999999999995E-4</v>
      </c>
      <c r="DC491">
        <v>5.7508000000000004E-3</v>
      </c>
      <c r="DD491">
        <v>-3.02651E-2</v>
      </c>
      <c r="DE491">
        <v>-1.9688899999999999E-2</v>
      </c>
      <c r="DF491">
        <v>-4.1784200000000001E-2</v>
      </c>
      <c r="DG491">
        <v>-3.4843899999999997E-2</v>
      </c>
      <c r="DH491">
        <v>-3.7531700000000001E-2</v>
      </c>
      <c r="DI491">
        <v>8.8891000000000005E-3</v>
      </c>
      <c r="DJ491">
        <v>2.5182099999999999E-2</v>
      </c>
      <c r="DK491">
        <v>7.2224099999999999E-2</v>
      </c>
      <c r="DL491">
        <v>0.1030398</v>
      </c>
      <c r="DM491">
        <v>0.1170997</v>
      </c>
      <c r="DN491">
        <v>6.7099900000000004E-2</v>
      </c>
      <c r="DO491">
        <v>8.0609399999999998E-2</v>
      </c>
      <c r="DP491">
        <v>9.1182399999999997E-2</v>
      </c>
      <c r="DQ491">
        <v>4.5638900000000003E-2</v>
      </c>
      <c r="DR491">
        <v>8.47527E-2</v>
      </c>
      <c r="DS491">
        <v>2.67534E-2</v>
      </c>
      <c r="DT491">
        <v>7.293E-4</v>
      </c>
      <c r="DU491">
        <v>1.53683E-2</v>
      </c>
      <c r="DV491">
        <v>7.1127700000000002E-2</v>
      </c>
      <c r="DW491">
        <v>9.0388999999999997E-2</v>
      </c>
      <c r="DX491">
        <v>5.06857E-2</v>
      </c>
      <c r="DY491">
        <v>3.1537999999999997E-2</v>
      </c>
      <c r="DZ491">
        <v>3.9023200000000001E-2</v>
      </c>
      <c r="EA491">
        <v>3.7100500000000002E-2</v>
      </c>
      <c r="EB491">
        <v>-6.4134999999999999E-3</v>
      </c>
      <c r="EC491">
        <v>5.9446000000000004E-3</v>
      </c>
      <c r="ED491">
        <v>-7.9672000000000007E-3</v>
      </c>
      <c r="EE491">
        <v>8.0625999999999996E-3</v>
      </c>
      <c r="EF491">
        <v>7.1710999999999997E-3</v>
      </c>
      <c r="EG491">
        <v>6.2855900000000006E-2</v>
      </c>
      <c r="EH491">
        <v>8.3295999999999995E-2</v>
      </c>
      <c r="EI491">
        <v>0.13417609999999999</v>
      </c>
      <c r="EJ491">
        <v>0.1654736</v>
      </c>
      <c r="EK491">
        <v>0.17759059999999999</v>
      </c>
      <c r="EL491">
        <v>0.120661</v>
      </c>
      <c r="EM491">
        <v>0.1300905</v>
      </c>
      <c r="EN491">
        <v>0.1322033</v>
      </c>
      <c r="EO491">
        <v>8.7298399999999998E-2</v>
      </c>
      <c r="EP491">
        <v>0.12257709999999999</v>
      </c>
      <c r="EQ491">
        <v>6.12715E-2</v>
      </c>
      <c r="ER491">
        <v>3.4769599999999998E-2</v>
      </c>
      <c r="ES491">
        <v>5.8027200000000001E-2</v>
      </c>
      <c r="ET491">
        <v>0.1088933</v>
      </c>
      <c r="EU491">
        <v>71.00752</v>
      </c>
      <c r="EV491">
        <v>70.390770000000003</v>
      </c>
      <c r="EW491">
        <v>69.847570000000005</v>
      </c>
      <c r="EX491">
        <v>69.475939999999994</v>
      </c>
      <c r="EY491">
        <v>69.349429999999998</v>
      </c>
      <c r="EZ491">
        <v>68.946219999999997</v>
      </c>
      <c r="FA491">
        <v>68.706760000000003</v>
      </c>
      <c r="FB491">
        <v>69.503810000000001</v>
      </c>
      <c r="FC491">
        <v>72.020340000000004</v>
      </c>
      <c r="FD491">
        <v>75.140529999999998</v>
      </c>
      <c r="FE491">
        <v>78.667280000000005</v>
      </c>
      <c r="FF491">
        <v>81.585639999999998</v>
      </c>
      <c r="FG491">
        <v>83.210949999999997</v>
      </c>
      <c r="FH491">
        <v>84.398660000000007</v>
      </c>
      <c r="FI491">
        <v>84.611180000000004</v>
      </c>
      <c r="FJ491">
        <v>84.19041</v>
      </c>
      <c r="FK491">
        <v>83.209180000000003</v>
      </c>
      <c r="FL491">
        <v>81.694220000000001</v>
      </c>
      <c r="FM491">
        <v>79.978260000000006</v>
      </c>
      <c r="FN491">
        <v>77.503619999999998</v>
      </c>
      <c r="FO491">
        <v>74.862629999999996</v>
      </c>
      <c r="FP491">
        <v>73.389750000000006</v>
      </c>
      <c r="FQ491">
        <v>72.466560000000001</v>
      </c>
      <c r="FR491">
        <v>71.682699999999997</v>
      </c>
      <c r="FS491">
        <v>0.88064070000000005</v>
      </c>
      <c r="FT491">
        <v>3.3620700000000003E-2</v>
      </c>
      <c r="FU491">
        <v>6.53754E-2</v>
      </c>
    </row>
    <row r="492" spans="1:177" x14ac:dyDescent="0.2">
      <c r="A492" t="s">
        <v>226</v>
      </c>
      <c r="B492" t="s">
        <v>199</v>
      </c>
      <c r="C492" t="s">
        <v>274</v>
      </c>
      <c r="D492" s="32" t="s">
        <v>232</v>
      </c>
      <c r="E492" t="s">
        <v>220</v>
      </c>
      <c r="F492">
        <v>182</v>
      </c>
      <c r="G492">
        <v>1.6050549999999999</v>
      </c>
      <c r="H492">
        <v>1.3613219999999999</v>
      </c>
      <c r="I492">
        <v>1.2609490000000001</v>
      </c>
      <c r="J492">
        <v>1.2585470000000001</v>
      </c>
      <c r="K492">
        <v>1.202466</v>
      </c>
      <c r="L492">
        <v>1.127661</v>
      </c>
      <c r="M492">
        <v>1.0849500000000001</v>
      </c>
      <c r="N492">
        <v>0.77913429999999995</v>
      </c>
      <c r="O492">
        <v>0.1205169</v>
      </c>
      <c r="P492">
        <v>-0.61769039999999997</v>
      </c>
      <c r="Q492">
        <v>-1.409006</v>
      </c>
      <c r="R492">
        <v>-1.9030279999999999</v>
      </c>
      <c r="S492">
        <v>-2.010853</v>
      </c>
      <c r="T492">
        <v>-1.8510150000000001</v>
      </c>
      <c r="U492">
        <v>-1.3397330000000001</v>
      </c>
      <c r="V492">
        <v>-0.57062270000000004</v>
      </c>
      <c r="W492">
        <v>0.37390709999999999</v>
      </c>
      <c r="X492">
        <v>1.4409449999999999</v>
      </c>
      <c r="Y492">
        <v>2.26491</v>
      </c>
      <c r="Z492">
        <v>2.569455</v>
      </c>
      <c r="AA492">
        <v>2.5743070000000001</v>
      </c>
      <c r="AB492">
        <v>2.3799779999999999</v>
      </c>
      <c r="AC492">
        <v>2.1610269999999998</v>
      </c>
      <c r="AD492">
        <v>1.9538489999999999</v>
      </c>
      <c r="AE492">
        <v>-0.52418180000000003</v>
      </c>
      <c r="AF492">
        <v>-0.54675090000000004</v>
      </c>
      <c r="AG492">
        <v>-0.4061245</v>
      </c>
      <c r="AH492">
        <v>-0.20103570000000001</v>
      </c>
      <c r="AI492">
        <v>-0.1334641</v>
      </c>
      <c r="AJ492">
        <v>-0.140678</v>
      </c>
      <c r="AK492">
        <v>-0.18108109999999999</v>
      </c>
      <c r="AL492">
        <v>-0.17029559999999999</v>
      </c>
      <c r="AM492">
        <v>-0.2166138</v>
      </c>
      <c r="AN492">
        <v>-0.14770130000000001</v>
      </c>
      <c r="AO492">
        <v>-0.22528480000000001</v>
      </c>
      <c r="AP492">
        <v>-0.19295970000000001</v>
      </c>
      <c r="AQ492">
        <v>-0.1870868</v>
      </c>
      <c r="AR492">
        <v>-0.18809799999999999</v>
      </c>
      <c r="AS492">
        <v>-0.14430280000000001</v>
      </c>
      <c r="AT492">
        <v>-0.16628670000000001</v>
      </c>
      <c r="AU492">
        <v>-0.1490882</v>
      </c>
      <c r="AV492">
        <v>-7.5052800000000003E-2</v>
      </c>
      <c r="AW492">
        <v>-0.1027226</v>
      </c>
      <c r="AX492">
        <v>-0.1249841</v>
      </c>
      <c r="AY492">
        <v>-0.17163339999999999</v>
      </c>
      <c r="AZ492">
        <v>-0.2200918</v>
      </c>
      <c r="BA492">
        <v>-0.30367369999999999</v>
      </c>
      <c r="BB492">
        <v>-0.14514469999999999</v>
      </c>
      <c r="BC492">
        <v>-0.31611060000000002</v>
      </c>
      <c r="BD492">
        <v>-0.34530820000000001</v>
      </c>
      <c r="BE492">
        <v>-0.24779200000000001</v>
      </c>
      <c r="BF492">
        <v>-0.1015394</v>
      </c>
      <c r="BG492">
        <v>-5.6457100000000003E-2</v>
      </c>
      <c r="BH492">
        <v>-9.1015399999999996E-2</v>
      </c>
      <c r="BI492">
        <v>-0.1216912</v>
      </c>
      <c r="BJ492">
        <v>-0.10851619999999999</v>
      </c>
      <c r="BK492">
        <v>-0.12577550000000001</v>
      </c>
      <c r="BL492">
        <v>-6.11067E-2</v>
      </c>
      <c r="BM492">
        <v>-0.1259721</v>
      </c>
      <c r="BN492">
        <v>-9.66693E-2</v>
      </c>
      <c r="BO492">
        <v>-8.6653400000000005E-2</v>
      </c>
      <c r="BP492">
        <v>-9.1398099999999996E-2</v>
      </c>
      <c r="BQ492">
        <v>-4.8410500000000002E-2</v>
      </c>
      <c r="BR492">
        <v>-6.91108E-2</v>
      </c>
      <c r="BS492">
        <v>-6.2477199999999997E-2</v>
      </c>
      <c r="BT492">
        <v>-7.5794E-3</v>
      </c>
      <c r="BU492">
        <v>-4.3290599999999999E-2</v>
      </c>
      <c r="BV492">
        <v>-5.6303199999999998E-2</v>
      </c>
      <c r="BW492">
        <v>-0.1117891</v>
      </c>
      <c r="BX492">
        <v>-0.1647708</v>
      </c>
      <c r="BY492">
        <v>-0.2105747</v>
      </c>
      <c r="BZ492">
        <v>-6.0476200000000001E-2</v>
      </c>
      <c r="CA492">
        <v>-0.17200109999999999</v>
      </c>
      <c r="CB492">
        <v>-0.20578959999999999</v>
      </c>
      <c r="CC492">
        <v>-0.13813139999999999</v>
      </c>
      <c r="CD492">
        <v>-3.2628499999999998E-2</v>
      </c>
      <c r="CE492">
        <v>-3.1221999999999999E-3</v>
      </c>
      <c r="CF492">
        <v>-5.6619200000000001E-2</v>
      </c>
      <c r="CG492">
        <v>-8.0557900000000002E-2</v>
      </c>
      <c r="CH492">
        <v>-6.5727999999999995E-2</v>
      </c>
      <c r="CI492">
        <v>-6.2861200000000006E-2</v>
      </c>
      <c r="CJ492">
        <v>-1.1314999999999999E-3</v>
      </c>
      <c r="CK492">
        <v>-5.71884E-2</v>
      </c>
      <c r="CL492">
        <v>-2.9978899999999999E-2</v>
      </c>
      <c r="CM492">
        <v>-1.7093500000000001E-2</v>
      </c>
      <c r="CN492">
        <v>-2.4424000000000001E-2</v>
      </c>
      <c r="CO492">
        <v>1.8004200000000001E-2</v>
      </c>
      <c r="CP492">
        <v>-1.807E-3</v>
      </c>
      <c r="CQ492">
        <v>-2.4905999999999999E-3</v>
      </c>
      <c r="CR492">
        <v>3.91525E-2</v>
      </c>
      <c r="CS492">
        <v>-2.1281E-3</v>
      </c>
      <c r="CT492">
        <v>-8.7349000000000003E-3</v>
      </c>
      <c r="CU492">
        <v>-7.0341100000000004E-2</v>
      </c>
      <c r="CV492">
        <v>-0.1264555</v>
      </c>
      <c r="CW492">
        <v>-0.14609459999999999</v>
      </c>
      <c r="CX492">
        <v>-1.8351000000000001E-3</v>
      </c>
      <c r="CY492">
        <v>-2.7891599999999999E-2</v>
      </c>
      <c r="CZ492">
        <v>-6.6270999999999997E-2</v>
      </c>
      <c r="DA492">
        <v>-2.8470800000000001E-2</v>
      </c>
      <c r="DB492">
        <v>3.6282300000000003E-2</v>
      </c>
      <c r="DC492">
        <v>5.0212699999999999E-2</v>
      </c>
      <c r="DD492">
        <v>-2.2223E-2</v>
      </c>
      <c r="DE492">
        <v>-3.94247E-2</v>
      </c>
      <c r="DF492">
        <v>-2.29398E-2</v>
      </c>
      <c r="DG492">
        <v>5.3000000000000001E-5</v>
      </c>
      <c r="DH492">
        <v>5.8843699999999999E-2</v>
      </c>
      <c r="DI492">
        <v>1.1595299999999999E-2</v>
      </c>
      <c r="DJ492">
        <v>3.6711599999999997E-2</v>
      </c>
      <c r="DK492">
        <v>5.24663E-2</v>
      </c>
      <c r="DL492">
        <v>4.2550200000000003E-2</v>
      </c>
      <c r="DM492">
        <v>8.4418900000000005E-2</v>
      </c>
      <c r="DN492">
        <v>6.5496700000000005E-2</v>
      </c>
      <c r="DO492">
        <v>5.7495900000000003E-2</v>
      </c>
      <c r="DP492">
        <v>8.58844E-2</v>
      </c>
      <c r="DQ492">
        <v>3.9034300000000001E-2</v>
      </c>
      <c r="DR492">
        <v>3.8833300000000001E-2</v>
      </c>
      <c r="DS492">
        <v>-2.8893100000000001E-2</v>
      </c>
      <c r="DT492">
        <v>-8.8140300000000005E-2</v>
      </c>
      <c r="DU492">
        <v>-8.1614400000000004E-2</v>
      </c>
      <c r="DV492">
        <v>5.6806000000000002E-2</v>
      </c>
      <c r="DW492">
        <v>0.1801796</v>
      </c>
      <c r="DX492">
        <v>0.13517180000000001</v>
      </c>
      <c r="DY492">
        <v>0.1298618</v>
      </c>
      <c r="DZ492">
        <v>0.1357786</v>
      </c>
      <c r="EA492">
        <v>0.12721969999999999</v>
      </c>
      <c r="EB492">
        <v>2.7439700000000001E-2</v>
      </c>
      <c r="EC492">
        <v>1.9965199999999999E-2</v>
      </c>
      <c r="ED492">
        <v>3.8839600000000002E-2</v>
      </c>
      <c r="EE492">
        <v>9.0891299999999994E-2</v>
      </c>
      <c r="EF492">
        <v>0.1454384</v>
      </c>
      <c r="EG492">
        <v>0.11090800000000001</v>
      </c>
      <c r="EH492">
        <v>0.13300200000000001</v>
      </c>
      <c r="EI492">
        <v>0.1528997</v>
      </c>
      <c r="EJ492">
        <v>0.13925009999999999</v>
      </c>
      <c r="EK492">
        <v>0.1803111</v>
      </c>
      <c r="EL492">
        <v>0.1626726</v>
      </c>
      <c r="EM492">
        <v>0.14410690000000001</v>
      </c>
      <c r="EN492">
        <v>0.15335779999999999</v>
      </c>
      <c r="EO492">
        <v>9.8466399999999996E-2</v>
      </c>
      <c r="EP492">
        <v>0.1075142</v>
      </c>
      <c r="EQ492">
        <v>3.0951200000000002E-2</v>
      </c>
      <c r="ER492">
        <v>-3.28192E-2</v>
      </c>
      <c r="ES492">
        <v>1.1484599999999999E-2</v>
      </c>
      <c r="ET492">
        <v>0.1414745</v>
      </c>
      <c r="EU492">
        <v>71.655569999999997</v>
      </c>
      <c r="EV492">
        <v>71.135509999999996</v>
      </c>
      <c r="EW492">
        <v>70.749250000000004</v>
      </c>
      <c r="EX492">
        <v>70.431920000000005</v>
      </c>
      <c r="EY492">
        <v>70.347210000000004</v>
      </c>
      <c r="EZ492">
        <v>70.168589999999995</v>
      </c>
      <c r="FA492">
        <v>69.897779999999997</v>
      </c>
      <c r="FB492">
        <v>70.704220000000007</v>
      </c>
      <c r="FC492">
        <v>72.862790000000004</v>
      </c>
      <c r="FD492">
        <v>75.587280000000007</v>
      </c>
      <c r="FE492">
        <v>78.740930000000006</v>
      </c>
      <c r="FF492">
        <v>80.908029999999997</v>
      </c>
      <c r="FG492">
        <v>81.794709999999995</v>
      </c>
      <c r="FH492">
        <v>82.651510000000002</v>
      </c>
      <c r="FI492">
        <v>82.838030000000003</v>
      </c>
      <c r="FJ492">
        <v>82.449420000000003</v>
      </c>
      <c r="FK492">
        <v>81.437259999999995</v>
      </c>
      <c r="FL492">
        <v>80.107770000000002</v>
      </c>
      <c r="FM492">
        <v>78.634659999999997</v>
      </c>
      <c r="FN492">
        <v>76.651300000000006</v>
      </c>
      <c r="FO492">
        <v>74.531589999999994</v>
      </c>
      <c r="FP492">
        <v>73.399280000000005</v>
      </c>
      <c r="FQ492">
        <v>72.818179999999998</v>
      </c>
      <c r="FR492">
        <v>72.231960000000001</v>
      </c>
      <c r="FS492">
        <v>0.88064070000000005</v>
      </c>
      <c r="FT492">
        <v>3.3620700000000003E-2</v>
      </c>
      <c r="FU492">
        <v>6.53754E-2</v>
      </c>
    </row>
    <row r="493" spans="1:177" x14ac:dyDescent="0.2">
      <c r="A493" t="s">
        <v>226</v>
      </c>
      <c r="B493" t="s">
        <v>199</v>
      </c>
      <c r="C493" t="s">
        <v>274</v>
      </c>
      <c r="D493" s="32" t="s">
        <v>232</v>
      </c>
      <c r="E493" t="s">
        <v>221</v>
      </c>
      <c r="F493">
        <v>248</v>
      </c>
      <c r="G493">
        <v>1.632282</v>
      </c>
      <c r="H493">
        <v>1.4144810000000001</v>
      </c>
      <c r="I493">
        <v>1.251722</v>
      </c>
      <c r="J493">
        <v>1.145445</v>
      </c>
      <c r="K493">
        <v>1.0834189999999999</v>
      </c>
      <c r="L493">
        <v>1.0617460000000001</v>
      </c>
      <c r="M493">
        <v>1.083334</v>
      </c>
      <c r="N493">
        <v>0.72793319999999995</v>
      </c>
      <c r="O493">
        <v>3.9646000000000001E-2</v>
      </c>
      <c r="P493">
        <v>-0.93194129999999997</v>
      </c>
      <c r="Q493">
        <v>-1.4992350000000001</v>
      </c>
      <c r="R493">
        <v>-1.7983359999999999</v>
      </c>
      <c r="S493">
        <v>-1.723851</v>
      </c>
      <c r="T493">
        <v>-1.3755850000000001</v>
      </c>
      <c r="U493">
        <v>-0.90193540000000005</v>
      </c>
      <c r="V493">
        <v>-0.28597129999999998</v>
      </c>
      <c r="W493">
        <v>0.72042200000000001</v>
      </c>
      <c r="X493">
        <v>1.7625200000000001</v>
      </c>
      <c r="Y493">
        <v>2.4951310000000002</v>
      </c>
      <c r="Z493">
        <v>2.760491</v>
      </c>
      <c r="AA493">
        <v>2.6323150000000002</v>
      </c>
      <c r="AB493">
        <v>2.4210820000000002</v>
      </c>
      <c r="AC493">
        <v>2.1265499999999999</v>
      </c>
      <c r="AD493">
        <v>1.815855</v>
      </c>
      <c r="AE493">
        <v>-2.7047100000000001E-2</v>
      </c>
      <c r="AF493">
        <v>-8.0193600000000004E-2</v>
      </c>
      <c r="AG493">
        <v>-9.7190299999999993E-2</v>
      </c>
      <c r="AH493">
        <v>-6.3802600000000001E-2</v>
      </c>
      <c r="AI493">
        <v>-6.4295099999999994E-2</v>
      </c>
      <c r="AJ493">
        <v>-8.4172399999999994E-2</v>
      </c>
      <c r="AK493">
        <v>-5.2221999999999998E-2</v>
      </c>
      <c r="AL493">
        <v>-0.13217209999999999</v>
      </c>
      <c r="AM493">
        <v>-0.13977990000000001</v>
      </c>
      <c r="AN493">
        <v>-0.18901870000000001</v>
      </c>
      <c r="AO493">
        <v>-0.1186759</v>
      </c>
      <c r="AP493">
        <v>-0.12931909999999999</v>
      </c>
      <c r="AQ493">
        <v>-7.6461000000000001E-2</v>
      </c>
      <c r="AR493">
        <v>-2.86229E-2</v>
      </c>
      <c r="AS493">
        <v>-2.1697999999999999E-2</v>
      </c>
      <c r="AT493">
        <v>-5.5343299999999998E-2</v>
      </c>
      <c r="AU493">
        <v>-2.3759800000000001E-2</v>
      </c>
      <c r="AV493">
        <v>-5.3866000000000001E-3</v>
      </c>
      <c r="AW493">
        <v>-6.08198E-2</v>
      </c>
      <c r="AX493">
        <v>2.223E-2</v>
      </c>
      <c r="AY493">
        <v>-2.6997E-2</v>
      </c>
      <c r="AZ493">
        <v>-3.7602999999999998E-2</v>
      </c>
      <c r="BA493">
        <v>-9.5767999999999999E-3</v>
      </c>
      <c r="BB493">
        <v>1.0859300000000001E-2</v>
      </c>
      <c r="BC493">
        <v>7.8706999999999996E-3</v>
      </c>
      <c r="BD493">
        <v>-3.8169000000000002E-2</v>
      </c>
      <c r="BE493">
        <v>-6.0017899999999999E-2</v>
      </c>
      <c r="BF493">
        <v>-3.9450899999999997E-2</v>
      </c>
      <c r="BG493">
        <v>-4.0067800000000001E-2</v>
      </c>
      <c r="BH493">
        <v>-5.91946E-2</v>
      </c>
      <c r="BI493">
        <v>-2.96054E-2</v>
      </c>
      <c r="BJ493">
        <v>-9.2228900000000003E-2</v>
      </c>
      <c r="BK493">
        <v>-9.5743900000000007E-2</v>
      </c>
      <c r="BL493">
        <v>-0.13866780000000001</v>
      </c>
      <c r="BM493">
        <v>-5.4856599999999998E-2</v>
      </c>
      <c r="BN493">
        <v>-5.5773099999999999E-2</v>
      </c>
      <c r="BO493">
        <v>2.6998E-3</v>
      </c>
      <c r="BP493">
        <v>5.2615000000000002E-2</v>
      </c>
      <c r="BQ493">
        <v>5.5980299999999997E-2</v>
      </c>
      <c r="BR493">
        <v>8.2912000000000003E-3</v>
      </c>
      <c r="BS493">
        <v>3.6280100000000003E-2</v>
      </c>
      <c r="BT493">
        <v>4.6138899999999997E-2</v>
      </c>
      <c r="BU493">
        <v>-5.3813000000000003E-3</v>
      </c>
      <c r="BV493">
        <v>6.7101300000000003E-2</v>
      </c>
      <c r="BW493">
        <v>1.5368400000000001E-2</v>
      </c>
      <c r="BX493">
        <v>5.0984000000000003E-3</v>
      </c>
      <c r="BY493">
        <v>3.07003E-2</v>
      </c>
      <c r="BZ493">
        <v>4.6265100000000003E-2</v>
      </c>
      <c r="CA493">
        <v>3.2054699999999998E-2</v>
      </c>
      <c r="CB493">
        <v>-9.0629000000000005E-3</v>
      </c>
      <c r="CC493">
        <v>-3.4272400000000001E-2</v>
      </c>
      <c r="CD493">
        <v>-2.2584900000000002E-2</v>
      </c>
      <c r="CE493">
        <v>-2.3288E-2</v>
      </c>
      <c r="CF493">
        <v>-4.1895000000000002E-2</v>
      </c>
      <c r="CG493">
        <v>-1.3941200000000001E-2</v>
      </c>
      <c r="CH493">
        <v>-6.4564300000000005E-2</v>
      </c>
      <c r="CI493">
        <v>-6.52446E-2</v>
      </c>
      <c r="CJ493">
        <v>-0.1037949</v>
      </c>
      <c r="CK493">
        <v>-1.0655599999999999E-2</v>
      </c>
      <c r="CL493">
        <v>-4.8354000000000001E-3</v>
      </c>
      <c r="CM493">
        <v>5.7526399999999998E-2</v>
      </c>
      <c r="CN493">
        <v>0.10888</v>
      </c>
      <c r="CO493">
        <v>0.10978</v>
      </c>
      <c r="CP493">
        <v>5.23642E-2</v>
      </c>
      <c r="CQ493">
        <v>7.7863600000000005E-2</v>
      </c>
      <c r="CR493">
        <v>8.1825300000000004E-2</v>
      </c>
      <c r="CS493">
        <v>3.3015299999999997E-2</v>
      </c>
      <c r="CT493">
        <v>9.8179100000000005E-2</v>
      </c>
      <c r="CU493">
        <v>4.4710600000000003E-2</v>
      </c>
      <c r="CV493">
        <v>3.4673200000000001E-2</v>
      </c>
      <c r="CW493">
        <v>5.8596099999999998E-2</v>
      </c>
      <c r="CX493">
        <v>7.0787000000000003E-2</v>
      </c>
      <c r="CY493">
        <v>5.62386E-2</v>
      </c>
      <c r="CZ493">
        <v>2.0043200000000001E-2</v>
      </c>
      <c r="DA493">
        <v>-8.5269000000000005E-3</v>
      </c>
      <c r="DB493">
        <v>-5.7190000000000001E-3</v>
      </c>
      <c r="DC493">
        <v>-6.5082999999999998E-3</v>
      </c>
      <c r="DD493">
        <v>-2.4595499999999999E-2</v>
      </c>
      <c r="DE493">
        <v>1.7229999999999999E-3</v>
      </c>
      <c r="DF493">
        <v>-3.6899700000000001E-2</v>
      </c>
      <c r="DG493">
        <v>-3.4745400000000003E-2</v>
      </c>
      <c r="DH493">
        <v>-6.89221E-2</v>
      </c>
      <c r="DI493">
        <v>3.3545400000000003E-2</v>
      </c>
      <c r="DJ493">
        <v>4.6102299999999999E-2</v>
      </c>
      <c r="DK493">
        <v>0.11235290000000001</v>
      </c>
      <c r="DL493">
        <v>0.16514509999999999</v>
      </c>
      <c r="DM493">
        <v>0.1635798</v>
      </c>
      <c r="DN493">
        <v>9.6437300000000004E-2</v>
      </c>
      <c r="DO493">
        <v>0.119447</v>
      </c>
      <c r="DP493">
        <v>0.11751159999999999</v>
      </c>
      <c r="DQ493">
        <v>7.1411799999999998E-2</v>
      </c>
      <c r="DR493">
        <v>0.12925690000000001</v>
      </c>
      <c r="DS493">
        <v>7.4052800000000002E-2</v>
      </c>
      <c r="DT493">
        <v>6.4248E-2</v>
      </c>
      <c r="DU493">
        <v>8.6491999999999999E-2</v>
      </c>
      <c r="DV493">
        <v>9.5308900000000002E-2</v>
      </c>
      <c r="DW493">
        <v>9.1156500000000001E-2</v>
      </c>
      <c r="DX493">
        <v>6.2067799999999999E-2</v>
      </c>
      <c r="DY493">
        <v>2.8645500000000001E-2</v>
      </c>
      <c r="DZ493">
        <v>1.8632800000000001E-2</v>
      </c>
      <c r="EA493">
        <v>1.7718999999999999E-2</v>
      </c>
      <c r="EB493">
        <v>3.8230000000000002E-4</v>
      </c>
      <c r="EC493" s="74">
        <v>2.4339599999999999E-2</v>
      </c>
      <c r="ED493">
        <v>3.0435000000000002E-3</v>
      </c>
      <c r="EE493">
        <v>9.2905999999999996E-3</v>
      </c>
      <c r="EF493">
        <v>-1.85712E-2</v>
      </c>
      <c r="EG493">
        <v>9.7364599999999996E-2</v>
      </c>
      <c r="EH493">
        <v>0.1196483</v>
      </c>
      <c r="EI493">
        <v>0.19151370000000001</v>
      </c>
      <c r="EJ493">
        <v>0.24638299999999999</v>
      </c>
      <c r="EK493">
        <v>0.241258</v>
      </c>
      <c r="EL493">
        <v>0.16007170000000001</v>
      </c>
      <c r="EM493">
        <v>0.17948700000000001</v>
      </c>
      <c r="EN493">
        <v>0.1690371</v>
      </c>
      <c r="EO493">
        <v>0.1268504</v>
      </c>
      <c r="EP493">
        <v>0.17412820000000001</v>
      </c>
      <c r="EQ493">
        <v>0.1164183</v>
      </c>
      <c r="ER493">
        <v>0.1069494</v>
      </c>
      <c r="ES493">
        <v>0.1267691</v>
      </c>
      <c r="ET493">
        <v>0.13071459999999999</v>
      </c>
      <c r="EU493">
        <v>70.50806</v>
      </c>
      <c r="EV493">
        <v>69.816779999999994</v>
      </c>
      <c r="EW493">
        <v>69.152630000000002</v>
      </c>
      <c r="EX493">
        <v>68.739140000000006</v>
      </c>
      <c r="EY493">
        <v>68.580430000000007</v>
      </c>
      <c r="EZ493">
        <v>68.004109999999997</v>
      </c>
      <c r="FA493">
        <v>67.788820000000001</v>
      </c>
      <c r="FB493">
        <v>68.578620000000001</v>
      </c>
      <c r="FC493">
        <v>71.37106</v>
      </c>
      <c r="FD493">
        <v>74.796220000000005</v>
      </c>
      <c r="FE493">
        <v>78.610529999999997</v>
      </c>
      <c r="FF493">
        <v>82.107889999999998</v>
      </c>
      <c r="FG493">
        <v>84.30247</v>
      </c>
      <c r="FH493">
        <v>85.745230000000006</v>
      </c>
      <c r="FI493">
        <v>85.977800000000002</v>
      </c>
      <c r="FJ493">
        <v>85.532229999999998</v>
      </c>
      <c r="FK493">
        <v>84.574839999999995</v>
      </c>
      <c r="FL493">
        <v>82.916939999999997</v>
      </c>
      <c r="FM493">
        <v>81.013819999999996</v>
      </c>
      <c r="FN493">
        <v>78.160529999999994</v>
      </c>
      <c r="FO493">
        <v>75.117760000000004</v>
      </c>
      <c r="FP493">
        <v>73.382400000000004</v>
      </c>
      <c r="FQ493">
        <v>72.19556</v>
      </c>
      <c r="FR493">
        <v>71.259379999999993</v>
      </c>
      <c r="FS493">
        <v>0.88064070000000005</v>
      </c>
      <c r="FT493">
        <v>3.3620700000000003E-2</v>
      </c>
      <c r="FU493">
        <v>6.53754E-2</v>
      </c>
    </row>
    <row r="494" spans="1:177" x14ac:dyDescent="0.2">
      <c r="A494" t="s">
        <v>226</v>
      </c>
      <c r="B494" t="s">
        <v>199</v>
      </c>
      <c r="C494" t="s">
        <v>274</v>
      </c>
      <c r="D494" s="32" t="s">
        <v>233</v>
      </c>
      <c r="E494" t="s">
        <v>219</v>
      </c>
      <c r="F494">
        <v>474</v>
      </c>
      <c r="G494">
        <v>0.81074840000000004</v>
      </c>
      <c r="H494">
        <v>0.65957549999999998</v>
      </c>
      <c r="I494">
        <v>0.93961729999999999</v>
      </c>
      <c r="J494">
        <v>0.97360769999999996</v>
      </c>
      <c r="K494">
        <v>1.044618</v>
      </c>
      <c r="L494">
        <v>1.038807</v>
      </c>
      <c r="M494">
        <v>1.237606</v>
      </c>
      <c r="N494">
        <v>0.86168829999999996</v>
      </c>
      <c r="O494">
        <v>-0.13900480000000001</v>
      </c>
      <c r="P494">
        <v>-0.9724585</v>
      </c>
      <c r="Q494">
        <v>-1.439354</v>
      </c>
      <c r="R494">
        <v>-1.7493749999999999</v>
      </c>
      <c r="S494">
        <v>-1.60534</v>
      </c>
      <c r="T494">
        <v>-1.1479280000000001</v>
      </c>
      <c r="U494">
        <v>-0.47050110000000001</v>
      </c>
      <c r="V494">
        <v>0.38118340000000001</v>
      </c>
      <c r="W494">
        <v>1.1668050000000001</v>
      </c>
      <c r="X494">
        <v>1.6515960000000001</v>
      </c>
      <c r="Y494">
        <v>1.816835</v>
      </c>
      <c r="Z494">
        <v>1.795966</v>
      </c>
      <c r="AA494">
        <v>1.730882</v>
      </c>
      <c r="AB494">
        <v>1.5855349999999999</v>
      </c>
      <c r="AC494">
        <v>1.2762610000000001</v>
      </c>
      <c r="AD494">
        <v>1.177902</v>
      </c>
      <c r="AE494">
        <v>-0.42457679999999998</v>
      </c>
      <c r="AF494">
        <v>-0.60194740000000002</v>
      </c>
      <c r="AG494">
        <v>-0.40490579999999998</v>
      </c>
      <c r="AH494">
        <v>-0.10781</v>
      </c>
      <c r="AI494">
        <v>1.9601899999999998E-2</v>
      </c>
      <c r="AJ494">
        <v>-4.5395100000000001E-2</v>
      </c>
      <c r="AK494">
        <v>2.16136E-2</v>
      </c>
      <c r="AL494">
        <v>-9.4396300000000002E-2</v>
      </c>
      <c r="AM494">
        <v>-0.20759639999999999</v>
      </c>
      <c r="AN494">
        <v>-0.10545259999999999</v>
      </c>
      <c r="AO494">
        <v>8.3271300000000006E-2</v>
      </c>
      <c r="AP494">
        <v>7.2789699999999999E-2</v>
      </c>
      <c r="AQ494">
        <v>0.1185011</v>
      </c>
      <c r="AR494">
        <v>0.1141032</v>
      </c>
      <c r="AS494">
        <v>9.0245800000000001E-2</v>
      </c>
      <c r="AT494">
        <v>9.6565999999999996E-3</v>
      </c>
      <c r="AU494">
        <v>-0.10611180000000001</v>
      </c>
      <c r="AV494">
        <v>-0.14702660000000001</v>
      </c>
      <c r="AW494">
        <v>-0.1102365</v>
      </c>
      <c r="AX494">
        <v>-6.3727800000000001E-2</v>
      </c>
      <c r="AY494">
        <v>-9.2331499999999997E-2</v>
      </c>
      <c r="AZ494">
        <v>-0.1218153</v>
      </c>
      <c r="BA494">
        <v>-0.3711315</v>
      </c>
      <c r="BB494">
        <v>-0.24213409999999999</v>
      </c>
      <c r="BC494">
        <v>-0.31956610000000002</v>
      </c>
      <c r="BD494">
        <v>-0.45356879999999999</v>
      </c>
      <c r="BE494">
        <v>-0.1795776</v>
      </c>
      <c r="BF494">
        <v>-8.0292999999999996E-3</v>
      </c>
      <c r="BG494">
        <v>8.24492E-2</v>
      </c>
      <c r="BH494">
        <v>9.2987999999999994E-3</v>
      </c>
      <c r="BI494">
        <v>7.5305700000000003E-2</v>
      </c>
      <c r="BJ494">
        <v>-3.8931800000000003E-2</v>
      </c>
      <c r="BK494">
        <v>-0.1296735</v>
      </c>
      <c r="BL494">
        <v>-4.1200800000000003E-2</v>
      </c>
      <c r="BM494">
        <v>0.13021940000000001</v>
      </c>
      <c r="BN494">
        <v>0.12983919999999999</v>
      </c>
      <c r="BO494">
        <v>0.18317839999999999</v>
      </c>
      <c r="BP494">
        <v>0.19002530000000001</v>
      </c>
      <c r="BQ494">
        <v>0.15804650000000001</v>
      </c>
      <c r="BR494">
        <v>8.2225000000000006E-2</v>
      </c>
      <c r="BS494">
        <v>-2.13431E-2</v>
      </c>
      <c r="BT494">
        <v>-6.1257100000000002E-2</v>
      </c>
      <c r="BU494">
        <v>-2.6962699999999999E-2</v>
      </c>
      <c r="BV494">
        <v>-4.7105000000000003E-3</v>
      </c>
      <c r="BW494">
        <v>-1.63003E-2</v>
      </c>
      <c r="BX494">
        <v>-3.4035999999999997E-2</v>
      </c>
      <c r="BY494">
        <v>-0.19551370000000001</v>
      </c>
      <c r="BZ494">
        <v>-7.4582999999999997E-2</v>
      </c>
      <c r="CA494">
        <v>-0.246836</v>
      </c>
      <c r="CB494">
        <v>-0.35080230000000001</v>
      </c>
      <c r="CC494">
        <v>-2.3515999999999999E-2</v>
      </c>
      <c r="CD494">
        <v>6.1078399999999998E-2</v>
      </c>
      <c r="CE494">
        <v>0.12597700000000001</v>
      </c>
      <c r="CF494">
        <v>4.7179600000000002E-2</v>
      </c>
      <c r="CG494">
        <v>0.1124927</v>
      </c>
      <c r="CH494">
        <v>-5.1719999999999999E-4</v>
      </c>
      <c r="CI494">
        <v>-7.5704300000000002E-2</v>
      </c>
      <c r="CJ494">
        <v>3.2997999999999999E-3</v>
      </c>
      <c r="CK494">
        <v>0.16273560000000001</v>
      </c>
      <c r="CL494">
        <v>0.16935149999999999</v>
      </c>
      <c r="CM494">
        <v>0.2279737</v>
      </c>
      <c r="CN494">
        <v>0.24260870000000001</v>
      </c>
      <c r="CO494">
        <v>0.20500499999999999</v>
      </c>
      <c r="CP494">
        <v>0.13248560000000001</v>
      </c>
      <c r="CQ494">
        <v>3.7367499999999998E-2</v>
      </c>
      <c r="CR494">
        <v>-1.8533E-3</v>
      </c>
      <c r="CS494">
        <v>3.07125E-2</v>
      </c>
      <c r="CT494">
        <v>3.6164799999999997E-2</v>
      </c>
      <c r="CU494">
        <v>3.6358599999999998E-2</v>
      </c>
      <c r="CV494">
        <v>2.6759600000000001E-2</v>
      </c>
      <c r="CW494">
        <v>-7.3881299999999997E-2</v>
      </c>
      <c r="CX494">
        <v>4.1462400000000003E-2</v>
      </c>
      <c r="CY494">
        <v>-0.17410590000000001</v>
      </c>
      <c r="CZ494">
        <v>-0.2480358</v>
      </c>
      <c r="DA494">
        <v>0.13254560000000001</v>
      </c>
      <c r="DB494">
        <v>0.1301862</v>
      </c>
      <c r="DC494">
        <v>0.16950480000000001</v>
      </c>
      <c r="DD494">
        <v>8.5060499999999997E-2</v>
      </c>
      <c r="DE494">
        <v>0.1496797</v>
      </c>
      <c r="DF494">
        <v>3.7897300000000002E-2</v>
      </c>
      <c r="DG494">
        <v>-2.17351E-2</v>
      </c>
      <c r="DH494">
        <v>4.7800299999999997E-2</v>
      </c>
      <c r="DI494">
        <v>0.1952517</v>
      </c>
      <c r="DJ494">
        <v>0.20886379999999999</v>
      </c>
      <c r="DK494">
        <v>0.27276899999999998</v>
      </c>
      <c r="DL494">
        <v>0.29519210000000001</v>
      </c>
      <c r="DM494">
        <v>0.25196350000000001</v>
      </c>
      <c r="DN494">
        <v>0.1827463</v>
      </c>
      <c r="DO494">
        <v>9.6077999999999997E-2</v>
      </c>
      <c r="DP494">
        <v>5.7550400000000002E-2</v>
      </c>
      <c r="DQ494">
        <v>8.83877E-2</v>
      </c>
      <c r="DR494">
        <v>7.7039999999999997E-2</v>
      </c>
      <c r="DS494">
        <v>8.9017499999999999E-2</v>
      </c>
      <c r="DT494">
        <v>8.7555300000000003E-2</v>
      </c>
      <c r="DU494">
        <v>4.7751099999999998E-2</v>
      </c>
      <c r="DV494">
        <v>0.1575078</v>
      </c>
      <c r="DW494">
        <v>-6.9095199999999996E-2</v>
      </c>
      <c r="DX494">
        <v>-9.9657300000000004E-2</v>
      </c>
      <c r="DY494">
        <v>0.35787380000000002</v>
      </c>
      <c r="DZ494">
        <v>0.2299668</v>
      </c>
      <c r="EA494">
        <v>0.232352</v>
      </c>
      <c r="EB494">
        <v>0.1397544</v>
      </c>
      <c r="EC494">
        <v>0.20337179999999999</v>
      </c>
      <c r="ED494">
        <v>9.3361799999999995E-2</v>
      </c>
      <c r="EE494">
        <v>5.6187800000000003E-2</v>
      </c>
      <c r="EF494">
        <v>0.1120521</v>
      </c>
      <c r="EG494">
        <v>0.2421999</v>
      </c>
      <c r="EH494">
        <v>0.26591320000000002</v>
      </c>
      <c r="EI494">
        <v>0.33744619999999997</v>
      </c>
      <c r="EJ494">
        <v>0.3711141</v>
      </c>
      <c r="EK494">
        <v>0.3197642</v>
      </c>
      <c r="EL494">
        <v>0.2553146</v>
      </c>
      <c r="EM494">
        <v>0.1808467</v>
      </c>
      <c r="EN494">
        <v>0.1433199</v>
      </c>
      <c r="EO494">
        <v>0.17166149999999999</v>
      </c>
      <c r="EP494">
        <v>0.13605729999999999</v>
      </c>
      <c r="EQ494">
        <v>0.16504859999999999</v>
      </c>
      <c r="ER494">
        <v>0.1753345</v>
      </c>
      <c r="ES494">
        <v>0.22336900000000001</v>
      </c>
      <c r="ET494">
        <v>0.32505899999999999</v>
      </c>
      <c r="EU494">
        <v>50.842390000000002</v>
      </c>
      <c r="EV494">
        <v>49.994909999999997</v>
      </c>
      <c r="EW494">
        <v>48.891100000000002</v>
      </c>
      <c r="EX494">
        <v>48.303640000000001</v>
      </c>
      <c r="EY494">
        <v>47.360030000000002</v>
      </c>
      <c r="EZ494">
        <v>47.124809999999997</v>
      </c>
      <c r="FA494">
        <v>46.794539999999998</v>
      </c>
      <c r="FB494">
        <v>46.771709999999999</v>
      </c>
      <c r="FC494">
        <v>52.619509999999998</v>
      </c>
      <c r="FD494">
        <v>60.294649999999997</v>
      </c>
      <c r="FE494">
        <v>66.354950000000002</v>
      </c>
      <c r="FF494">
        <v>70.744</v>
      </c>
      <c r="FG494">
        <v>72.87</v>
      </c>
      <c r="FH494">
        <v>73.524889999999999</v>
      </c>
      <c r="FI494">
        <v>73.037779999999998</v>
      </c>
      <c r="FJ494">
        <v>72.087789999999998</v>
      </c>
      <c r="FK494">
        <v>69.556939999999997</v>
      </c>
      <c r="FL494">
        <v>64.527600000000007</v>
      </c>
      <c r="FM494">
        <v>60.945770000000003</v>
      </c>
      <c r="FN494">
        <v>58.220610000000001</v>
      </c>
      <c r="FO494">
        <v>55.853859999999997</v>
      </c>
      <c r="FP494">
        <v>54.117449999999998</v>
      </c>
      <c r="FQ494">
        <v>52.493400000000001</v>
      </c>
      <c r="FR494">
        <v>51.365229999999997</v>
      </c>
      <c r="FS494">
        <v>1.3849050000000001</v>
      </c>
      <c r="FT494">
        <v>5.8107300000000001E-2</v>
      </c>
      <c r="FU494">
        <v>9.4703800000000005E-2</v>
      </c>
    </row>
    <row r="495" spans="1:177" x14ac:dyDescent="0.2">
      <c r="A495" t="s">
        <v>226</v>
      </c>
      <c r="B495" t="s">
        <v>199</v>
      </c>
      <c r="C495" t="s">
        <v>274</v>
      </c>
      <c r="D495" s="32" t="s">
        <v>233</v>
      </c>
      <c r="E495" t="s">
        <v>220</v>
      </c>
      <c r="F495">
        <v>209</v>
      </c>
      <c r="G495">
        <v>1.0145599999999999</v>
      </c>
      <c r="H495">
        <v>0.93409589999999998</v>
      </c>
      <c r="I495">
        <v>0.85119080000000003</v>
      </c>
      <c r="J495">
        <v>0.91277269999999999</v>
      </c>
      <c r="K495">
        <v>1.0027649999999999</v>
      </c>
      <c r="L495">
        <v>0.85607540000000004</v>
      </c>
      <c r="M495">
        <v>1.1913050000000001</v>
      </c>
      <c r="N495">
        <v>0.89250929999999995</v>
      </c>
      <c r="O495">
        <v>-0.25342150000000002</v>
      </c>
      <c r="P495">
        <v>-1.041148</v>
      </c>
      <c r="Q495">
        <v>-1.5655539999999999</v>
      </c>
      <c r="R495">
        <v>-2.0581119999999999</v>
      </c>
      <c r="S495">
        <v>-1.8308519999999999</v>
      </c>
      <c r="T495">
        <v>-1.3979889999999999</v>
      </c>
      <c r="U495">
        <v>-0.70716349999999994</v>
      </c>
      <c r="V495">
        <v>0.17005290000000001</v>
      </c>
      <c r="W495">
        <v>0.82822130000000005</v>
      </c>
      <c r="X495">
        <v>1.5017180000000001</v>
      </c>
      <c r="Y495">
        <v>1.772975</v>
      </c>
      <c r="Z495">
        <v>1.780009</v>
      </c>
      <c r="AA495">
        <v>1.664749</v>
      </c>
      <c r="AB495">
        <v>1.464032</v>
      </c>
      <c r="AC495">
        <v>0.81581119999999996</v>
      </c>
      <c r="AD495">
        <v>0.84117299999999995</v>
      </c>
      <c r="AE495">
        <v>-0.21000189999999999</v>
      </c>
      <c r="AF495">
        <v>-0.19396969999999999</v>
      </c>
      <c r="AG495">
        <v>-0.20907000000000001</v>
      </c>
      <c r="AH495">
        <v>-7.8011399999999995E-2</v>
      </c>
      <c r="AI495">
        <v>-4.7063000000000001E-2</v>
      </c>
      <c r="AJ495">
        <v>-0.1696916</v>
      </c>
      <c r="AK495">
        <v>-3.5403000000000001E-3</v>
      </c>
      <c r="AL495">
        <v>-5.6434600000000001E-2</v>
      </c>
      <c r="AM495">
        <v>-0.39059660000000002</v>
      </c>
      <c r="AN495">
        <v>-0.2460186</v>
      </c>
      <c r="AO495">
        <v>-0.13793169999999999</v>
      </c>
      <c r="AP495">
        <v>-0.26263550000000002</v>
      </c>
      <c r="AQ495">
        <v>-0.19218879999999999</v>
      </c>
      <c r="AR495">
        <v>-0.21680070000000001</v>
      </c>
      <c r="AS495">
        <v>-0.20832539999999999</v>
      </c>
      <c r="AT495">
        <v>-0.24413309999999999</v>
      </c>
      <c r="AU495">
        <v>-0.43197150000000001</v>
      </c>
      <c r="AV495">
        <v>-0.33636290000000002</v>
      </c>
      <c r="AW495">
        <v>-0.2494479</v>
      </c>
      <c r="AX495">
        <v>-0.1559874</v>
      </c>
      <c r="AY495">
        <v>-0.19336510000000001</v>
      </c>
      <c r="AZ495">
        <v>-0.28878150000000002</v>
      </c>
      <c r="BA495">
        <v>-1.123013</v>
      </c>
      <c r="BB495">
        <v>-0.71797800000000001</v>
      </c>
      <c r="BC495">
        <v>-0.14276359999999999</v>
      </c>
      <c r="BD495">
        <v>-0.1360603</v>
      </c>
      <c r="BE495">
        <v>-0.1554596</v>
      </c>
      <c r="BF495">
        <v>-3.25077E-2</v>
      </c>
      <c r="BG495">
        <v>4.99905E-2</v>
      </c>
      <c r="BH495">
        <v>-0.1212124</v>
      </c>
      <c r="BI495">
        <v>5.9887700000000002E-2</v>
      </c>
      <c r="BJ495">
        <v>5.4548000000000001E-3</v>
      </c>
      <c r="BK495">
        <v>-0.28370329999999999</v>
      </c>
      <c r="BL495">
        <v>-0.16607359999999999</v>
      </c>
      <c r="BM495">
        <v>-4.7161700000000001E-2</v>
      </c>
      <c r="BN495">
        <v>-0.195518</v>
      </c>
      <c r="BO495">
        <v>-7.7689999999999995E-2</v>
      </c>
      <c r="BP495">
        <v>-7.4725100000000003E-2</v>
      </c>
      <c r="BQ495">
        <v>-0.1139985</v>
      </c>
      <c r="BR495">
        <v>-0.1458189</v>
      </c>
      <c r="BS495">
        <v>-0.3582301</v>
      </c>
      <c r="BT495">
        <v>-0.2335853</v>
      </c>
      <c r="BU495">
        <v>-0.1224804</v>
      </c>
      <c r="BV495">
        <v>-8.0827800000000005E-2</v>
      </c>
      <c r="BW495">
        <v>-0.1200782</v>
      </c>
      <c r="BX495">
        <v>-0.18814690000000001</v>
      </c>
      <c r="BY495">
        <v>-0.79529099999999997</v>
      </c>
      <c r="BZ495">
        <v>-0.49278899999999998</v>
      </c>
      <c r="CA495">
        <v>-9.6194500000000002E-2</v>
      </c>
      <c r="CB495">
        <v>-9.5952499999999996E-2</v>
      </c>
      <c r="CC495">
        <v>-0.1183292</v>
      </c>
      <c r="CD495">
        <v>-9.9189999999999999E-4</v>
      </c>
      <c r="CE495">
        <v>0.11720949999999999</v>
      </c>
      <c r="CF495">
        <v>-8.76358E-2</v>
      </c>
      <c r="CG495">
        <v>0.1038178</v>
      </c>
      <c r="CH495">
        <v>4.8319300000000003E-2</v>
      </c>
      <c r="CI495">
        <v>-0.2096693</v>
      </c>
      <c r="CJ495">
        <v>-0.11070389999999999</v>
      </c>
      <c r="CK495">
        <v>1.5705299999999998E-2</v>
      </c>
      <c r="CL495">
        <v>-0.14903269999999999</v>
      </c>
      <c r="CM495">
        <v>1.6115999999999999E-3</v>
      </c>
      <c r="CN495">
        <v>2.3675999999999999E-2</v>
      </c>
      <c r="CO495">
        <v>-4.8668099999999999E-2</v>
      </c>
      <c r="CP495">
        <v>-7.7726799999999999E-2</v>
      </c>
      <c r="CQ495">
        <v>-0.30715710000000002</v>
      </c>
      <c r="CR495">
        <v>-0.16240180000000001</v>
      </c>
      <c r="CS495">
        <v>-3.4542999999999997E-2</v>
      </c>
      <c r="CT495">
        <v>-2.8772599999999999E-2</v>
      </c>
      <c r="CU495">
        <v>-6.9320000000000007E-2</v>
      </c>
      <c r="CV495">
        <v>-0.1184477</v>
      </c>
      <c r="CW495">
        <v>-0.56831189999999998</v>
      </c>
      <c r="CX495">
        <v>-0.33682380000000001</v>
      </c>
      <c r="CY495">
        <v>-4.96254E-2</v>
      </c>
      <c r="CZ495">
        <v>-5.5844699999999997E-2</v>
      </c>
      <c r="DA495">
        <v>-8.1198800000000002E-2</v>
      </c>
      <c r="DB495">
        <v>3.05238E-2</v>
      </c>
      <c r="DC495">
        <v>0.1844285</v>
      </c>
      <c r="DD495">
        <v>-5.4059299999999998E-2</v>
      </c>
      <c r="DE495">
        <v>0.14774789999999999</v>
      </c>
      <c r="DF495">
        <v>9.1183700000000006E-2</v>
      </c>
      <c r="DG495">
        <v>-0.13563529999999999</v>
      </c>
      <c r="DH495">
        <v>-5.53342E-2</v>
      </c>
      <c r="DI495">
        <v>7.8572400000000001E-2</v>
      </c>
      <c r="DJ495">
        <v>-0.1025474</v>
      </c>
      <c r="DK495">
        <v>8.0913100000000002E-2</v>
      </c>
      <c r="DL495">
        <v>0.1220772</v>
      </c>
      <c r="DM495">
        <v>1.6662400000000001E-2</v>
      </c>
      <c r="DN495">
        <v>-9.6346999999999995E-3</v>
      </c>
      <c r="DO495">
        <v>-0.25608409999999998</v>
      </c>
      <c r="DP495">
        <v>-9.1218300000000002E-2</v>
      </c>
      <c r="DQ495">
        <v>5.3394299999999999E-2</v>
      </c>
      <c r="DR495">
        <v>2.32827E-2</v>
      </c>
      <c r="DS495">
        <v>-1.85617E-2</v>
      </c>
      <c r="DT495">
        <v>-4.8748399999999997E-2</v>
      </c>
      <c r="DU495">
        <v>-0.34133279999999999</v>
      </c>
      <c r="DV495">
        <v>-0.18085850000000001</v>
      </c>
      <c r="DW495">
        <v>1.7612900000000001E-2</v>
      </c>
      <c r="DX495">
        <v>2.0646000000000002E-3</v>
      </c>
      <c r="DY495">
        <v>-2.75883E-2</v>
      </c>
      <c r="DZ495">
        <v>7.6027499999999998E-2</v>
      </c>
      <c r="EA495">
        <v>0.28148200000000001</v>
      </c>
      <c r="EB495">
        <v>-5.5799999999999999E-3</v>
      </c>
      <c r="EC495">
        <v>0.211176</v>
      </c>
      <c r="ED495">
        <v>0.15307319999999999</v>
      </c>
      <c r="EE495">
        <v>-2.87421E-2</v>
      </c>
      <c r="EF495">
        <v>2.4610900000000002E-2</v>
      </c>
      <c r="EG495">
        <v>0.1693424</v>
      </c>
      <c r="EH495">
        <v>-3.54299E-2</v>
      </c>
      <c r="EI495">
        <v>0.195412</v>
      </c>
      <c r="EJ495">
        <v>0.26415280000000002</v>
      </c>
      <c r="EK495">
        <v>0.1109892</v>
      </c>
      <c r="EL495">
        <v>8.8679499999999994E-2</v>
      </c>
      <c r="EM495">
        <v>-0.1823427</v>
      </c>
      <c r="EN495">
        <v>1.15593E-2</v>
      </c>
      <c r="EO495">
        <v>0.18036179999999999</v>
      </c>
      <c r="EP495">
        <v>9.8442199999999994E-2</v>
      </c>
      <c r="EQ495">
        <v>5.4725099999999999E-2</v>
      </c>
      <c r="ER495">
        <v>5.18862E-2</v>
      </c>
      <c r="ES495">
        <v>-1.3611E-2</v>
      </c>
      <c r="ET495">
        <v>4.4330500000000002E-2</v>
      </c>
      <c r="EU495">
        <v>53.313319999999997</v>
      </c>
      <c r="EV495">
        <v>52.869010000000003</v>
      </c>
      <c r="EW495">
        <v>51.955350000000003</v>
      </c>
      <c r="EX495">
        <v>51.485489999999999</v>
      </c>
      <c r="EY495">
        <v>50.796329999999998</v>
      </c>
      <c r="EZ495">
        <v>50.967010000000002</v>
      </c>
      <c r="FA495">
        <v>50.623170000000002</v>
      </c>
      <c r="FB495">
        <v>50.560899999999997</v>
      </c>
      <c r="FC495">
        <v>56.884149999999998</v>
      </c>
      <c r="FD495">
        <v>64.096999999999994</v>
      </c>
      <c r="FE495">
        <v>69.029269999999997</v>
      </c>
      <c r="FF495">
        <v>72.207149999999999</v>
      </c>
      <c r="FG495">
        <v>73.549239999999998</v>
      </c>
      <c r="FH495">
        <v>73.57405</v>
      </c>
      <c r="FI495">
        <v>72.771029999999996</v>
      </c>
      <c r="FJ495">
        <v>72.077150000000003</v>
      </c>
      <c r="FK495">
        <v>69.726370000000003</v>
      </c>
      <c r="FL495">
        <v>65.321010000000001</v>
      </c>
      <c r="FM495">
        <v>62.016370000000002</v>
      </c>
      <c r="FN495">
        <v>59.56859</v>
      </c>
      <c r="FO495">
        <v>57.672289999999997</v>
      </c>
      <c r="FP495">
        <v>56.170180000000002</v>
      </c>
      <c r="FQ495">
        <v>54.739269999999998</v>
      </c>
      <c r="FR495">
        <v>53.769289999999998</v>
      </c>
      <c r="FS495">
        <v>1.3849050000000001</v>
      </c>
      <c r="FT495">
        <v>5.8107300000000001E-2</v>
      </c>
      <c r="FU495">
        <v>9.4703800000000005E-2</v>
      </c>
    </row>
    <row r="496" spans="1:177" x14ac:dyDescent="0.2">
      <c r="A496" t="s">
        <v>226</v>
      </c>
      <c r="B496" t="s">
        <v>199</v>
      </c>
      <c r="C496" t="s">
        <v>274</v>
      </c>
      <c r="D496" s="32" t="s">
        <v>233</v>
      </c>
      <c r="E496" t="s">
        <v>221</v>
      </c>
      <c r="F496">
        <v>265</v>
      </c>
      <c r="G496">
        <v>0.67007320000000004</v>
      </c>
      <c r="H496">
        <v>0.47577560000000002</v>
      </c>
      <c r="I496">
        <v>0.99706300000000003</v>
      </c>
      <c r="J496">
        <v>1.012974</v>
      </c>
      <c r="K496">
        <v>1.075577</v>
      </c>
      <c r="L496">
        <v>1.164458</v>
      </c>
      <c r="M496">
        <v>1.2762690000000001</v>
      </c>
      <c r="N496">
        <v>0.85131469999999998</v>
      </c>
      <c r="O496">
        <v>-6.2359900000000003E-2</v>
      </c>
      <c r="P496">
        <v>-0.92837740000000002</v>
      </c>
      <c r="Q496">
        <v>-1.3570180000000001</v>
      </c>
      <c r="R496">
        <v>-1.545804</v>
      </c>
      <c r="S496">
        <v>-1.4566190000000001</v>
      </c>
      <c r="T496">
        <v>-0.98319699999999999</v>
      </c>
      <c r="U496">
        <v>-0.3169805</v>
      </c>
      <c r="V496">
        <v>0.5265514</v>
      </c>
      <c r="W496">
        <v>1.397948</v>
      </c>
      <c r="X496">
        <v>1.7497769999999999</v>
      </c>
      <c r="Y496">
        <v>1.8387800000000001</v>
      </c>
      <c r="Z496">
        <v>1.7964290000000001</v>
      </c>
      <c r="AA496">
        <v>1.7674449999999999</v>
      </c>
      <c r="AB496">
        <v>1.6587320000000001</v>
      </c>
      <c r="AC496">
        <v>1.5770059999999999</v>
      </c>
      <c r="AD496">
        <v>1.396943</v>
      </c>
      <c r="AE496">
        <v>-0.62677680000000002</v>
      </c>
      <c r="AF496">
        <v>-0.91674540000000004</v>
      </c>
      <c r="AG496">
        <v>-0.59189619999999998</v>
      </c>
      <c r="AH496">
        <v>-0.17230709999999999</v>
      </c>
      <c r="AI496">
        <v>-7.9536999999999993E-3</v>
      </c>
      <c r="AJ496">
        <v>1.26187E-2</v>
      </c>
      <c r="AK496">
        <v>-1.25559E-2</v>
      </c>
      <c r="AL496">
        <v>-0.1618108</v>
      </c>
      <c r="AM496">
        <v>-0.1634601</v>
      </c>
      <c r="AN496">
        <v>-7.3544499999999999E-2</v>
      </c>
      <c r="AO496">
        <v>0.18127509999999999</v>
      </c>
      <c r="AP496">
        <v>0.27695930000000002</v>
      </c>
      <c r="AQ496">
        <v>0.25364890000000001</v>
      </c>
      <c r="AR496">
        <v>0.2399278</v>
      </c>
      <c r="AS496">
        <v>0.21935499999999999</v>
      </c>
      <c r="AT496">
        <v>0.1085145</v>
      </c>
      <c r="AU496">
        <v>9.2208300000000007E-2</v>
      </c>
      <c r="AV496">
        <v>-0.10597669999999999</v>
      </c>
      <c r="AW496">
        <v>-0.11892999999999999</v>
      </c>
      <c r="AX496">
        <v>-6.7109600000000005E-2</v>
      </c>
      <c r="AY496">
        <v>-8.8004899999999997E-2</v>
      </c>
      <c r="AZ496">
        <v>-8.6816900000000002E-2</v>
      </c>
      <c r="BA496">
        <v>2.7502800000000001E-2</v>
      </c>
      <c r="BB496">
        <v>-5.5207100000000002E-2</v>
      </c>
      <c r="BC496">
        <v>-0.46109830000000002</v>
      </c>
      <c r="BD496">
        <v>-0.68197529999999995</v>
      </c>
      <c r="BE496">
        <v>-0.21923200000000001</v>
      </c>
      <c r="BF496">
        <v>-1.0597799999999999E-2</v>
      </c>
      <c r="BG496">
        <v>7.4331999999999995E-2</v>
      </c>
      <c r="BH496">
        <v>8.5357699999999995E-2</v>
      </c>
      <c r="BI496">
        <v>6.6956500000000002E-2</v>
      </c>
      <c r="BJ496">
        <v>-8.0885899999999997E-2</v>
      </c>
      <c r="BK496">
        <v>-5.7389900000000001E-2</v>
      </c>
      <c r="BL496">
        <v>1.86248E-2</v>
      </c>
      <c r="BM496">
        <v>0.2284938</v>
      </c>
      <c r="BN496">
        <v>0.3380667</v>
      </c>
      <c r="BO496">
        <v>0.32673449999999998</v>
      </c>
      <c r="BP496">
        <v>0.32459870000000002</v>
      </c>
      <c r="BQ496">
        <v>0.30935839999999998</v>
      </c>
      <c r="BR496">
        <v>0.20814150000000001</v>
      </c>
      <c r="BS496">
        <v>0.19908619999999999</v>
      </c>
      <c r="BT496">
        <v>1.8426700000000001E-2</v>
      </c>
      <c r="BU496">
        <v>-7.7691000000000001E-3</v>
      </c>
      <c r="BV496">
        <v>1.6582400000000001E-2</v>
      </c>
      <c r="BW496">
        <v>2.5158199999999999E-2</v>
      </c>
      <c r="BX496">
        <v>3.4371800000000001E-2</v>
      </c>
      <c r="BY496">
        <v>0.16082840000000001</v>
      </c>
      <c r="BZ496">
        <v>0.15032509999999999</v>
      </c>
      <c r="CA496">
        <v>-0.34634999999999999</v>
      </c>
      <c r="CB496">
        <v>-0.51937420000000001</v>
      </c>
      <c r="CC496">
        <v>3.8874100000000002E-2</v>
      </c>
      <c r="CD496">
        <v>0.10140150000000001</v>
      </c>
      <c r="CE496">
        <v>0.13132279999999999</v>
      </c>
      <c r="CF496">
        <v>0.13573650000000001</v>
      </c>
      <c r="CG496">
        <v>0.1220266</v>
      </c>
      <c r="CH496">
        <v>-2.4837600000000001E-2</v>
      </c>
      <c r="CI496">
        <v>1.6074000000000001E-2</v>
      </c>
      <c r="CJ496">
        <v>8.2460900000000004E-2</v>
      </c>
      <c r="CK496">
        <v>0.26119730000000002</v>
      </c>
      <c r="CL496">
        <v>0.38038959999999999</v>
      </c>
      <c r="CM496">
        <v>0.3773533</v>
      </c>
      <c r="CN496">
        <v>0.38324150000000001</v>
      </c>
      <c r="CO496">
        <v>0.37169439999999998</v>
      </c>
      <c r="CP496">
        <v>0.27714290000000003</v>
      </c>
      <c r="CQ496">
        <v>0.2731094</v>
      </c>
      <c r="CR496">
        <v>0.10458820000000001</v>
      </c>
      <c r="CS496">
        <v>6.9220699999999996E-2</v>
      </c>
      <c r="CT496">
        <v>7.4547199999999994E-2</v>
      </c>
      <c r="CU496">
        <v>0.1035346</v>
      </c>
      <c r="CV496">
        <v>0.1183066</v>
      </c>
      <c r="CW496">
        <v>0.25316929999999999</v>
      </c>
      <c r="CX496">
        <v>0.29267609999999999</v>
      </c>
      <c r="CY496">
        <v>-0.23160159999999999</v>
      </c>
      <c r="CZ496">
        <v>-0.35677310000000001</v>
      </c>
      <c r="DA496">
        <v>0.29698020000000003</v>
      </c>
      <c r="DB496">
        <v>0.2134008</v>
      </c>
      <c r="DC496">
        <v>0.1883136</v>
      </c>
      <c r="DD496">
        <v>0.18611520000000001</v>
      </c>
      <c r="DE496">
        <v>0.17709659999999999</v>
      </c>
      <c r="DF496">
        <v>3.12108E-2</v>
      </c>
      <c r="DG496">
        <v>8.9537800000000001E-2</v>
      </c>
      <c r="DH496">
        <v>0.14629700000000001</v>
      </c>
      <c r="DI496">
        <v>0.29390090000000002</v>
      </c>
      <c r="DJ496">
        <v>0.42271239999999999</v>
      </c>
      <c r="DK496">
        <v>0.42797220000000002</v>
      </c>
      <c r="DL496">
        <v>0.44188430000000001</v>
      </c>
      <c r="DM496">
        <v>0.43403039999999998</v>
      </c>
      <c r="DN496">
        <v>0.34614420000000001</v>
      </c>
      <c r="DO496">
        <v>0.34713270000000002</v>
      </c>
      <c r="DP496">
        <v>0.19074959999999999</v>
      </c>
      <c r="DQ496">
        <v>0.14621039999999999</v>
      </c>
      <c r="DR496">
        <v>0.13251199999999999</v>
      </c>
      <c r="DS496">
        <v>0.18191099999999999</v>
      </c>
      <c r="DT496">
        <v>0.20224149999999999</v>
      </c>
      <c r="DU496">
        <v>0.34551019999999999</v>
      </c>
      <c r="DV496">
        <v>0.4350271</v>
      </c>
      <c r="DW496">
        <v>-6.5923099999999998E-2</v>
      </c>
      <c r="DX496">
        <v>-0.122003</v>
      </c>
      <c r="DY496">
        <v>0.66964440000000003</v>
      </c>
      <c r="DZ496">
        <v>0.3751101</v>
      </c>
      <c r="EA496">
        <v>0.27059929999999999</v>
      </c>
      <c r="EB496">
        <v>0.25885419999999998</v>
      </c>
      <c r="EC496">
        <v>0.25660899999999998</v>
      </c>
      <c r="ED496">
        <v>0.1121357</v>
      </c>
      <c r="EE496">
        <v>0.195608</v>
      </c>
      <c r="EF496">
        <v>0.23846619999999999</v>
      </c>
      <c r="EG496">
        <v>0.34111960000000002</v>
      </c>
      <c r="EH496">
        <v>0.48381980000000002</v>
      </c>
      <c r="EI496">
        <v>0.50105770000000005</v>
      </c>
      <c r="EJ496">
        <v>0.52655510000000005</v>
      </c>
      <c r="EK496">
        <v>0.52403370000000005</v>
      </c>
      <c r="EL496">
        <v>0.44577119999999998</v>
      </c>
      <c r="EM496">
        <v>0.45401059999999999</v>
      </c>
      <c r="EN496">
        <v>0.31515300000000002</v>
      </c>
      <c r="EO496">
        <v>0.25737139999999997</v>
      </c>
      <c r="EP496">
        <v>0.2162039</v>
      </c>
      <c r="EQ496">
        <v>0.29507410000000001</v>
      </c>
      <c r="ER496">
        <v>0.3234302</v>
      </c>
      <c r="ES496">
        <v>0.47883579999999998</v>
      </c>
      <c r="ET496">
        <v>0.64055930000000005</v>
      </c>
      <c r="EU496">
        <v>48.929519999999997</v>
      </c>
      <c r="EV496">
        <v>47.769919999999999</v>
      </c>
      <c r="EW496">
        <v>46.518920000000001</v>
      </c>
      <c r="EX496">
        <v>45.840409999999999</v>
      </c>
      <c r="EY496">
        <v>44.699829999999999</v>
      </c>
      <c r="EZ496">
        <v>44.150379999999998</v>
      </c>
      <c r="FA496">
        <v>43.83061</v>
      </c>
      <c r="FB496">
        <v>43.838290000000001</v>
      </c>
      <c r="FC496">
        <v>49.318040000000003</v>
      </c>
      <c r="FD496">
        <v>57.35107</v>
      </c>
      <c r="FE496">
        <v>64.284610000000001</v>
      </c>
      <c r="FF496">
        <v>69.611289999999997</v>
      </c>
      <c r="FG496">
        <v>72.344149999999999</v>
      </c>
      <c r="FH496">
        <v>73.486850000000004</v>
      </c>
      <c r="FI496">
        <v>73.244290000000007</v>
      </c>
      <c r="FJ496">
        <v>72.096019999999996</v>
      </c>
      <c r="FK496">
        <v>69.42577</v>
      </c>
      <c r="FL496">
        <v>63.91339</v>
      </c>
      <c r="FM496">
        <v>60.116959999999999</v>
      </c>
      <c r="FN496">
        <v>57.177070000000001</v>
      </c>
      <c r="FO496">
        <v>54.446129999999997</v>
      </c>
      <c r="FP496">
        <v>52.528329999999997</v>
      </c>
      <c r="FQ496">
        <v>50.754750000000001</v>
      </c>
      <c r="FR496">
        <v>49.504130000000004</v>
      </c>
      <c r="FS496">
        <v>1.3849050000000001</v>
      </c>
      <c r="FT496">
        <v>5.8107300000000001E-2</v>
      </c>
      <c r="FU496">
        <v>9.4703800000000005E-2</v>
      </c>
    </row>
    <row r="497" spans="1:177" x14ac:dyDescent="0.2">
      <c r="A497" t="s">
        <v>226</v>
      </c>
      <c r="B497" t="s">
        <v>199</v>
      </c>
      <c r="C497" t="s">
        <v>274</v>
      </c>
      <c r="D497" s="32" t="s">
        <v>234</v>
      </c>
      <c r="E497" t="s">
        <v>219</v>
      </c>
      <c r="F497">
        <v>460</v>
      </c>
      <c r="G497">
        <v>0.79239990000000005</v>
      </c>
      <c r="H497">
        <v>0.65415080000000003</v>
      </c>
      <c r="I497">
        <v>0.9308459</v>
      </c>
      <c r="J497">
        <v>0.97684979999999999</v>
      </c>
      <c r="K497">
        <v>1.0344880000000001</v>
      </c>
      <c r="L497">
        <v>1.0252429999999999</v>
      </c>
      <c r="M497">
        <v>1.224259</v>
      </c>
      <c r="N497">
        <v>0.68706069999999997</v>
      </c>
      <c r="O497">
        <v>-0.43402649999999998</v>
      </c>
      <c r="P497">
        <v>-1.3120510000000001</v>
      </c>
      <c r="Q497">
        <v>-1.8365260000000001</v>
      </c>
      <c r="R497">
        <v>-2.1096200000000001</v>
      </c>
      <c r="S497">
        <v>-2.144164</v>
      </c>
      <c r="T497">
        <v>-1.9998089999999999</v>
      </c>
      <c r="U497">
        <v>-1.4110039999999999</v>
      </c>
      <c r="V497">
        <v>-0.57874150000000002</v>
      </c>
      <c r="W497">
        <v>0.36558350000000001</v>
      </c>
      <c r="X497">
        <v>1.234839</v>
      </c>
      <c r="Y497">
        <v>1.57975</v>
      </c>
      <c r="Z497">
        <v>1.588668</v>
      </c>
      <c r="AA497">
        <v>1.5408200000000001</v>
      </c>
      <c r="AB497">
        <v>1.4196519999999999</v>
      </c>
      <c r="AC497">
        <v>1.1402049999999999</v>
      </c>
      <c r="AD497">
        <v>1.0988230000000001</v>
      </c>
      <c r="AE497">
        <v>-0.42457689999999998</v>
      </c>
      <c r="AF497">
        <v>-0.60194740000000002</v>
      </c>
      <c r="AG497">
        <v>-0.40490579999999998</v>
      </c>
      <c r="AH497">
        <v>-0.10781</v>
      </c>
      <c r="AI497">
        <v>1.9602000000000001E-2</v>
      </c>
      <c r="AJ497">
        <v>-4.5395199999999997E-2</v>
      </c>
      <c r="AK497">
        <v>2.1613500000000001E-2</v>
      </c>
      <c r="AL497">
        <v>-9.4396300000000002E-2</v>
      </c>
      <c r="AM497">
        <v>-0.20759639999999999</v>
      </c>
      <c r="AN497">
        <v>-0.1054525</v>
      </c>
      <c r="AO497">
        <v>8.3271300000000006E-2</v>
      </c>
      <c r="AP497">
        <v>7.2789800000000002E-2</v>
      </c>
      <c r="AQ497">
        <v>0.1185011</v>
      </c>
      <c r="AR497">
        <v>0.1141032</v>
      </c>
      <c r="AS497">
        <v>9.0245699999999998E-2</v>
      </c>
      <c r="AT497">
        <v>9.6565999999999996E-3</v>
      </c>
      <c r="AU497">
        <v>-0.1061117</v>
      </c>
      <c r="AV497">
        <v>-0.14702680000000001</v>
      </c>
      <c r="AW497">
        <v>-0.1102365</v>
      </c>
      <c r="AX497">
        <v>-6.3727800000000001E-2</v>
      </c>
      <c r="AY497">
        <v>-9.2331499999999997E-2</v>
      </c>
      <c r="AZ497">
        <v>-0.1218154</v>
      </c>
      <c r="BA497">
        <v>-0.3711315</v>
      </c>
      <c r="BB497">
        <v>-0.24213409999999999</v>
      </c>
      <c r="BC497">
        <v>-0.31956620000000002</v>
      </c>
      <c r="BD497">
        <v>-0.4535689</v>
      </c>
      <c r="BE497">
        <v>-0.1795776</v>
      </c>
      <c r="BF497">
        <v>-8.0294000000000008E-3</v>
      </c>
      <c r="BG497">
        <v>8.24492E-2</v>
      </c>
      <c r="BH497">
        <v>9.2987E-3</v>
      </c>
      <c r="BI497">
        <v>7.53056E-2</v>
      </c>
      <c r="BJ497">
        <v>-3.89317E-2</v>
      </c>
      <c r="BK497">
        <v>-0.1296735</v>
      </c>
      <c r="BL497">
        <v>-4.12007E-2</v>
      </c>
      <c r="BM497">
        <v>0.13021940000000001</v>
      </c>
      <c r="BN497">
        <v>0.12983929999999999</v>
      </c>
      <c r="BO497">
        <v>0.18317839999999999</v>
      </c>
      <c r="BP497">
        <v>0.19002530000000001</v>
      </c>
      <c r="BQ497">
        <v>0.1580464</v>
      </c>
      <c r="BR497">
        <v>8.2225000000000006E-2</v>
      </c>
      <c r="BS497">
        <v>-2.1343000000000001E-2</v>
      </c>
      <c r="BT497">
        <v>-6.1257199999999998E-2</v>
      </c>
      <c r="BU497">
        <v>-2.6962699999999999E-2</v>
      </c>
      <c r="BV497">
        <v>-4.7105000000000003E-3</v>
      </c>
      <c r="BW497">
        <v>-1.63003E-2</v>
      </c>
      <c r="BX497">
        <v>-3.40361E-2</v>
      </c>
      <c r="BY497">
        <v>-0.19551370000000001</v>
      </c>
      <c r="BZ497">
        <v>-7.4582999999999997E-2</v>
      </c>
      <c r="CA497">
        <v>-0.2468361</v>
      </c>
      <c r="CB497">
        <v>-0.35080240000000001</v>
      </c>
      <c r="CC497">
        <v>-2.3515999999999999E-2</v>
      </c>
      <c r="CD497">
        <v>6.1078399999999998E-2</v>
      </c>
      <c r="CE497">
        <v>0.12597700000000001</v>
      </c>
      <c r="CF497">
        <v>4.7179499999999999E-2</v>
      </c>
      <c r="CG497">
        <v>0.1124926</v>
      </c>
      <c r="CH497">
        <v>-5.1719999999999999E-4</v>
      </c>
      <c r="CI497">
        <v>-7.5704300000000002E-2</v>
      </c>
      <c r="CJ497">
        <v>3.2997999999999999E-3</v>
      </c>
      <c r="CK497">
        <v>0.16273560000000001</v>
      </c>
      <c r="CL497">
        <v>0.16935159999999999</v>
      </c>
      <c r="CM497">
        <v>0.2279737</v>
      </c>
      <c r="CN497">
        <v>0.24260870000000001</v>
      </c>
      <c r="CO497">
        <v>0.20500489999999999</v>
      </c>
      <c r="CP497">
        <v>0.13248560000000001</v>
      </c>
      <c r="CQ497">
        <v>3.7367499999999998E-2</v>
      </c>
      <c r="CR497">
        <v>-1.8534999999999999E-3</v>
      </c>
      <c r="CS497">
        <v>3.07125E-2</v>
      </c>
      <c r="CT497">
        <v>3.6164799999999997E-2</v>
      </c>
      <c r="CU497">
        <v>3.6358599999999998E-2</v>
      </c>
      <c r="CV497">
        <v>2.6759499999999999E-2</v>
      </c>
      <c r="CW497">
        <v>-7.3881299999999997E-2</v>
      </c>
      <c r="CX497">
        <v>4.1462400000000003E-2</v>
      </c>
      <c r="CY497">
        <v>-0.17410600000000001</v>
      </c>
      <c r="CZ497">
        <v>-0.2480358</v>
      </c>
      <c r="DA497">
        <v>0.13254560000000001</v>
      </c>
      <c r="DB497">
        <v>0.1301861</v>
      </c>
      <c r="DC497">
        <v>0.16950489999999999</v>
      </c>
      <c r="DD497">
        <v>8.5060300000000005E-2</v>
      </c>
      <c r="DE497">
        <v>0.14967949999999999</v>
      </c>
      <c r="DF497">
        <v>3.7897399999999998E-2</v>
      </c>
      <c r="DG497">
        <v>-2.17351E-2</v>
      </c>
      <c r="DH497">
        <v>4.78004E-2</v>
      </c>
      <c r="DI497">
        <v>0.1952517</v>
      </c>
      <c r="DJ497">
        <v>0.20886389999999999</v>
      </c>
      <c r="DK497">
        <v>0.27276899999999998</v>
      </c>
      <c r="DL497">
        <v>0.29519210000000001</v>
      </c>
      <c r="DM497">
        <v>0.25196350000000001</v>
      </c>
      <c r="DN497">
        <v>0.1827463</v>
      </c>
      <c r="DO497">
        <v>9.6077999999999997E-2</v>
      </c>
      <c r="DP497">
        <v>5.7550299999999999E-2</v>
      </c>
      <c r="DQ497">
        <v>8.83877E-2</v>
      </c>
      <c r="DR497">
        <v>7.7039999999999997E-2</v>
      </c>
      <c r="DS497">
        <v>8.9017499999999999E-2</v>
      </c>
      <c r="DT497">
        <v>8.7555099999999997E-2</v>
      </c>
      <c r="DU497">
        <v>4.7751099999999998E-2</v>
      </c>
      <c r="DV497">
        <v>0.1575078</v>
      </c>
      <c r="DW497">
        <v>-6.9095199999999996E-2</v>
      </c>
      <c r="DX497">
        <v>-9.9657300000000004E-2</v>
      </c>
      <c r="DY497">
        <v>0.35787380000000002</v>
      </c>
      <c r="DZ497">
        <v>0.2299668</v>
      </c>
      <c r="EA497">
        <v>0.23235210000000001</v>
      </c>
      <c r="EB497">
        <v>0.1397543</v>
      </c>
      <c r="EC497">
        <v>0.20337160000000001</v>
      </c>
      <c r="ED497">
        <v>9.3361899999999998E-2</v>
      </c>
      <c r="EE497">
        <v>5.6187800000000003E-2</v>
      </c>
      <c r="EF497">
        <v>0.1120522</v>
      </c>
      <c r="EG497">
        <v>0.2421999</v>
      </c>
      <c r="EH497">
        <v>0.26591330000000002</v>
      </c>
      <c r="EI497">
        <v>0.33744619999999997</v>
      </c>
      <c r="EJ497">
        <v>0.3711141</v>
      </c>
      <c r="EK497">
        <v>0.3197641</v>
      </c>
      <c r="EL497">
        <v>0.25531470000000001</v>
      </c>
      <c r="EM497">
        <v>0.1808467</v>
      </c>
      <c r="EN497">
        <v>0.1433198</v>
      </c>
      <c r="EO497">
        <v>0.17166149999999999</v>
      </c>
      <c r="EP497">
        <v>0.13605729999999999</v>
      </c>
      <c r="EQ497">
        <v>0.16504859999999999</v>
      </c>
      <c r="ER497">
        <v>0.1753344</v>
      </c>
      <c r="ES497">
        <v>0.22336900000000001</v>
      </c>
      <c r="ET497">
        <v>0.32505899999999999</v>
      </c>
      <c r="EU497">
        <v>50.228490000000001</v>
      </c>
      <c r="EV497">
        <v>49.13926</v>
      </c>
      <c r="EW497">
        <v>48.464199999999998</v>
      </c>
      <c r="EX497">
        <v>47.939010000000003</v>
      </c>
      <c r="EY497">
        <v>47.711320000000001</v>
      </c>
      <c r="EZ497">
        <v>47.138359999999999</v>
      </c>
      <c r="FA497">
        <v>46.980580000000003</v>
      </c>
      <c r="FB497">
        <v>47.038290000000003</v>
      </c>
      <c r="FC497">
        <v>51.409309999999998</v>
      </c>
      <c r="FD497">
        <v>56.975380000000001</v>
      </c>
      <c r="FE497">
        <v>61.278970000000001</v>
      </c>
      <c r="FF497">
        <v>64.335440000000006</v>
      </c>
      <c r="FG497">
        <v>65.540999999999997</v>
      </c>
      <c r="FH497">
        <v>66.046880000000002</v>
      </c>
      <c r="FI497">
        <v>66.011290000000002</v>
      </c>
      <c r="FJ497">
        <v>65.25694</v>
      </c>
      <c r="FK497">
        <v>64.080979999999997</v>
      </c>
      <c r="FL497">
        <v>61.961489999999998</v>
      </c>
      <c r="FM497">
        <v>58.549349999999997</v>
      </c>
      <c r="FN497">
        <v>56.29298</v>
      </c>
      <c r="FO497">
        <v>54.230519999999999</v>
      </c>
      <c r="FP497">
        <v>52.848089999999999</v>
      </c>
      <c r="FQ497">
        <v>51.570360000000001</v>
      </c>
      <c r="FR497">
        <v>50.744750000000003</v>
      </c>
      <c r="FS497">
        <v>1.3849050000000001</v>
      </c>
      <c r="FT497">
        <v>5.8107300000000001E-2</v>
      </c>
      <c r="FU497">
        <v>9.4703800000000005E-2</v>
      </c>
    </row>
    <row r="498" spans="1:177" x14ac:dyDescent="0.2">
      <c r="A498" t="s">
        <v>226</v>
      </c>
      <c r="B498" t="s">
        <v>199</v>
      </c>
      <c r="C498" t="s">
        <v>274</v>
      </c>
      <c r="D498" s="32" t="s">
        <v>234</v>
      </c>
      <c r="E498" t="s">
        <v>220</v>
      </c>
      <c r="F498">
        <v>203</v>
      </c>
      <c r="G498">
        <v>0.9653138</v>
      </c>
      <c r="H498">
        <v>0.90230299999999997</v>
      </c>
      <c r="I498">
        <v>0.81567599999999996</v>
      </c>
      <c r="J498">
        <v>0.87997210000000003</v>
      </c>
      <c r="K498">
        <v>0.96322870000000005</v>
      </c>
      <c r="L498">
        <v>0.80559530000000001</v>
      </c>
      <c r="M498">
        <v>1.156042</v>
      </c>
      <c r="N498">
        <v>0.71666719999999995</v>
      </c>
      <c r="O498">
        <v>-0.57123930000000001</v>
      </c>
      <c r="P498">
        <v>-1.395599</v>
      </c>
      <c r="Q498">
        <v>-1.976912</v>
      </c>
      <c r="R498">
        <v>-2.4747050000000002</v>
      </c>
      <c r="S498">
        <v>-2.4673970000000001</v>
      </c>
      <c r="T498">
        <v>-2.2996370000000002</v>
      </c>
      <c r="U498">
        <v>-1.758265</v>
      </c>
      <c r="V498">
        <v>-0.85349319999999995</v>
      </c>
      <c r="W498">
        <v>-1.3270000000000001E-2</v>
      </c>
      <c r="X498">
        <v>1.0793079999999999</v>
      </c>
      <c r="Y498">
        <v>1.5570630000000001</v>
      </c>
      <c r="Z498">
        <v>1.5951649999999999</v>
      </c>
      <c r="AA498">
        <v>1.507277</v>
      </c>
      <c r="AB498">
        <v>1.2939350000000001</v>
      </c>
      <c r="AC498">
        <v>0.65904119999999999</v>
      </c>
      <c r="AD498">
        <v>0.71030070000000001</v>
      </c>
      <c r="AE498">
        <v>-0.21000189999999999</v>
      </c>
      <c r="AF498">
        <v>-0.19396959999999999</v>
      </c>
      <c r="AG498">
        <v>-0.20907000000000001</v>
      </c>
      <c r="AH498">
        <v>-7.8011399999999995E-2</v>
      </c>
      <c r="AI498">
        <v>-4.7063099999999997E-2</v>
      </c>
      <c r="AJ498">
        <v>-0.1696916</v>
      </c>
      <c r="AK498">
        <v>-3.5403000000000001E-3</v>
      </c>
      <c r="AL498">
        <v>-5.6434600000000001E-2</v>
      </c>
      <c r="AM498">
        <v>-0.39059660000000002</v>
      </c>
      <c r="AN498">
        <v>-0.24601870000000001</v>
      </c>
      <c r="AO498">
        <v>-0.13793169999999999</v>
      </c>
      <c r="AP498">
        <v>-0.26263540000000002</v>
      </c>
      <c r="AQ498">
        <v>-0.19218869999999999</v>
      </c>
      <c r="AR498">
        <v>-0.21680079999999999</v>
      </c>
      <c r="AS498">
        <v>-0.20832539999999999</v>
      </c>
      <c r="AT498">
        <v>-0.24413309999999999</v>
      </c>
      <c r="AU498">
        <v>-0.43197150000000001</v>
      </c>
      <c r="AV498">
        <v>-0.33636290000000002</v>
      </c>
      <c r="AW498">
        <v>-0.2494478</v>
      </c>
      <c r="AX498">
        <v>-0.1559874</v>
      </c>
      <c r="AY498">
        <v>-0.19336510000000001</v>
      </c>
      <c r="AZ498">
        <v>-0.28878150000000002</v>
      </c>
      <c r="BA498">
        <v>-1.123013</v>
      </c>
      <c r="BB498">
        <v>-0.71797800000000001</v>
      </c>
      <c r="BC498">
        <v>-0.14276359999999999</v>
      </c>
      <c r="BD498">
        <v>-0.1360603</v>
      </c>
      <c r="BE498">
        <v>-0.1554596</v>
      </c>
      <c r="BF498">
        <v>-3.25077E-2</v>
      </c>
      <c r="BG498">
        <v>4.99905E-2</v>
      </c>
      <c r="BH498">
        <v>-0.1212124</v>
      </c>
      <c r="BI498">
        <v>5.9887700000000002E-2</v>
      </c>
      <c r="BJ498">
        <v>5.4548000000000001E-3</v>
      </c>
      <c r="BK498">
        <v>-0.28370329999999999</v>
      </c>
      <c r="BL498">
        <v>-0.16607359999999999</v>
      </c>
      <c r="BM498">
        <v>-4.7161700000000001E-2</v>
      </c>
      <c r="BN498">
        <v>-0.19551789999999999</v>
      </c>
      <c r="BO498">
        <v>-7.7689800000000003E-2</v>
      </c>
      <c r="BP498">
        <v>-7.4725200000000006E-2</v>
      </c>
      <c r="BQ498">
        <v>-0.11399860000000001</v>
      </c>
      <c r="BR498">
        <v>-0.1458189</v>
      </c>
      <c r="BS498">
        <v>-0.3582301</v>
      </c>
      <c r="BT498">
        <v>-0.2335853</v>
      </c>
      <c r="BU498">
        <v>-0.1224802</v>
      </c>
      <c r="BV498">
        <v>-8.0827800000000005E-2</v>
      </c>
      <c r="BW498">
        <v>-0.1200782</v>
      </c>
      <c r="BX498">
        <v>-0.18814690000000001</v>
      </c>
      <c r="BY498">
        <v>-0.79529090000000002</v>
      </c>
      <c r="BZ498">
        <v>-0.49278899999999998</v>
      </c>
      <c r="CA498">
        <v>-9.6194500000000002E-2</v>
      </c>
      <c r="CB498">
        <v>-9.5952499999999996E-2</v>
      </c>
      <c r="CC498">
        <v>-0.1183292</v>
      </c>
      <c r="CD498">
        <v>-9.9189999999999999E-4</v>
      </c>
      <c r="CE498">
        <v>0.11720940000000001</v>
      </c>
      <c r="CF498">
        <v>-8.76358E-2</v>
      </c>
      <c r="CG498">
        <v>0.1038178</v>
      </c>
      <c r="CH498">
        <v>4.8319300000000003E-2</v>
      </c>
      <c r="CI498">
        <v>-0.2096693</v>
      </c>
      <c r="CJ498">
        <v>-0.11070389999999999</v>
      </c>
      <c r="CK498">
        <v>1.5705299999999998E-2</v>
      </c>
      <c r="CL498">
        <v>-0.14903259999999999</v>
      </c>
      <c r="CM498">
        <v>1.6117E-3</v>
      </c>
      <c r="CN498">
        <v>2.36759E-2</v>
      </c>
      <c r="CO498">
        <v>-4.8668099999999999E-2</v>
      </c>
      <c r="CP498">
        <v>-7.7726799999999999E-2</v>
      </c>
      <c r="CQ498">
        <v>-0.30715710000000002</v>
      </c>
      <c r="CR498">
        <v>-0.16240180000000001</v>
      </c>
      <c r="CS498">
        <v>-3.4542900000000001E-2</v>
      </c>
      <c r="CT498">
        <v>-2.8772599999999999E-2</v>
      </c>
      <c r="CU498">
        <v>-6.9320000000000007E-2</v>
      </c>
      <c r="CV498">
        <v>-0.1184477</v>
      </c>
      <c r="CW498">
        <v>-0.56831180000000003</v>
      </c>
      <c r="CX498">
        <v>-0.33682380000000001</v>
      </c>
      <c r="CY498">
        <v>-4.96254E-2</v>
      </c>
      <c r="CZ498">
        <v>-5.5844600000000001E-2</v>
      </c>
      <c r="DA498">
        <v>-8.1198800000000002E-2</v>
      </c>
      <c r="DB498">
        <v>3.05238E-2</v>
      </c>
      <c r="DC498">
        <v>0.18442839999999999</v>
      </c>
      <c r="DD498">
        <v>-5.4059299999999998E-2</v>
      </c>
      <c r="DE498">
        <v>0.14774789999999999</v>
      </c>
      <c r="DF498">
        <v>9.1183700000000006E-2</v>
      </c>
      <c r="DG498">
        <v>-0.13563529999999999</v>
      </c>
      <c r="DH498">
        <v>-5.53342E-2</v>
      </c>
      <c r="DI498">
        <v>7.8572400000000001E-2</v>
      </c>
      <c r="DJ498">
        <v>-0.10254729999999999</v>
      </c>
      <c r="DK498">
        <v>8.0913299999999994E-2</v>
      </c>
      <c r="DL498">
        <v>0.12207709999999999</v>
      </c>
      <c r="DM498">
        <v>1.6662300000000001E-2</v>
      </c>
      <c r="DN498">
        <v>-9.6346999999999995E-3</v>
      </c>
      <c r="DO498">
        <v>-0.25608399999999998</v>
      </c>
      <c r="DP498">
        <v>-9.1218300000000002E-2</v>
      </c>
      <c r="DQ498">
        <v>5.3394400000000002E-2</v>
      </c>
      <c r="DR498">
        <v>2.32827E-2</v>
      </c>
      <c r="DS498">
        <v>-1.85617E-2</v>
      </c>
      <c r="DT498">
        <v>-4.8748399999999997E-2</v>
      </c>
      <c r="DU498">
        <v>-0.34133269999999999</v>
      </c>
      <c r="DV498">
        <v>-0.18085850000000001</v>
      </c>
      <c r="DW498">
        <v>1.7612900000000001E-2</v>
      </c>
      <c r="DX498">
        <v>2.0647E-3</v>
      </c>
      <c r="DY498">
        <v>-2.75883E-2</v>
      </c>
      <c r="DZ498">
        <v>7.6027499999999998E-2</v>
      </c>
      <c r="EA498">
        <v>0.28148200000000001</v>
      </c>
      <c r="EB498">
        <v>-5.5799999999999999E-3</v>
      </c>
      <c r="EC498">
        <v>0.211176</v>
      </c>
      <c r="ED498">
        <v>0.15307319999999999</v>
      </c>
      <c r="EE498">
        <v>-2.87421E-2</v>
      </c>
      <c r="EF498">
        <v>2.4610799999999999E-2</v>
      </c>
      <c r="EG498">
        <v>0.1693424</v>
      </c>
      <c r="EH498">
        <v>-3.5429799999999997E-2</v>
      </c>
      <c r="EI498">
        <v>0.19541210000000001</v>
      </c>
      <c r="EJ498">
        <v>0.26415270000000002</v>
      </c>
      <c r="EK498">
        <v>0.11098909999999999</v>
      </c>
      <c r="EL498">
        <v>8.8679499999999994E-2</v>
      </c>
      <c r="EM498">
        <v>-0.18234259999999999</v>
      </c>
      <c r="EN498">
        <v>1.15593E-2</v>
      </c>
      <c r="EO498">
        <v>0.18036189999999999</v>
      </c>
      <c r="EP498">
        <v>9.8442199999999994E-2</v>
      </c>
      <c r="EQ498">
        <v>5.4725099999999999E-2</v>
      </c>
      <c r="ER498">
        <v>5.18862E-2</v>
      </c>
      <c r="ES498">
        <v>-1.36109E-2</v>
      </c>
      <c r="ET498">
        <v>4.4330500000000002E-2</v>
      </c>
      <c r="EU498">
        <v>52.051859999999998</v>
      </c>
      <c r="EV498">
        <v>50.914760000000001</v>
      </c>
      <c r="EW498">
        <v>50.32555</v>
      </c>
      <c r="EX498">
        <v>49.905009999999997</v>
      </c>
      <c r="EY498">
        <v>49.633380000000002</v>
      </c>
      <c r="EZ498">
        <v>49.267270000000003</v>
      </c>
      <c r="FA498">
        <v>49.211300000000001</v>
      </c>
      <c r="FB498">
        <v>49.445959999999999</v>
      </c>
      <c r="FC498">
        <v>53.888829999999999</v>
      </c>
      <c r="FD498">
        <v>58.953020000000002</v>
      </c>
      <c r="FE498">
        <v>62.547629999999998</v>
      </c>
      <c r="FF498">
        <v>64.939930000000004</v>
      </c>
      <c r="FG498">
        <v>65.692939999999993</v>
      </c>
      <c r="FH498">
        <v>66.078819999999993</v>
      </c>
      <c r="FI498">
        <v>65.554820000000007</v>
      </c>
      <c r="FJ498">
        <v>65.003079999999997</v>
      </c>
      <c r="FK498">
        <v>63.892679999999999</v>
      </c>
      <c r="FL498">
        <v>61.959949999999999</v>
      </c>
      <c r="FM498">
        <v>58.90963</v>
      </c>
      <c r="FN498">
        <v>57.161230000000003</v>
      </c>
      <c r="FO498">
        <v>55.298589999999997</v>
      </c>
      <c r="FP498">
        <v>54.176900000000003</v>
      </c>
      <c r="FQ498">
        <v>53.07882</v>
      </c>
      <c r="FR498">
        <v>52.632860000000001</v>
      </c>
      <c r="FS498">
        <v>1.3849050000000001</v>
      </c>
      <c r="FT498">
        <v>5.8107300000000001E-2</v>
      </c>
      <c r="FU498">
        <v>9.4703800000000005E-2</v>
      </c>
    </row>
    <row r="499" spans="1:177" x14ac:dyDescent="0.2">
      <c r="A499" t="s">
        <v>226</v>
      </c>
      <c r="B499" t="s">
        <v>199</v>
      </c>
      <c r="C499" t="s">
        <v>274</v>
      </c>
      <c r="D499" s="32" t="s">
        <v>234</v>
      </c>
      <c r="E499" t="s">
        <v>221</v>
      </c>
      <c r="F499">
        <v>257</v>
      </c>
      <c r="G499">
        <v>0.6753924</v>
      </c>
      <c r="H499">
        <v>0.49083959999999999</v>
      </c>
      <c r="I499">
        <v>1.009225</v>
      </c>
      <c r="J499">
        <v>1.0445120000000001</v>
      </c>
      <c r="K499">
        <v>1.0889180000000001</v>
      </c>
      <c r="L499">
        <v>1.1804300000000001</v>
      </c>
      <c r="M499">
        <v>1.2805599999999999</v>
      </c>
      <c r="N499">
        <v>0.67784440000000001</v>
      </c>
      <c r="O499">
        <v>-0.33969739999999998</v>
      </c>
      <c r="P499">
        <v>-1.2568109999999999</v>
      </c>
      <c r="Q499">
        <v>-1.7432829999999999</v>
      </c>
      <c r="R499">
        <v>-1.861901</v>
      </c>
      <c r="S499">
        <v>-1.9186970000000001</v>
      </c>
      <c r="T499">
        <v>-1.7956369999999999</v>
      </c>
      <c r="U499">
        <v>-1.1708069999999999</v>
      </c>
      <c r="V499">
        <v>-0.38339250000000002</v>
      </c>
      <c r="W499">
        <v>0.62828899999999999</v>
      </c>
      <c r="X499">
        <v>1.33734</v>
      </c>
      <c r="Y499">
        <v>1.584824</v>
      </c>
      <c r="Z499">
        <v>1.5709439999999999</v>
      </c>
      <c r="AA499">
        <v>1.551339</v>
      </c>
      <c r="AB499">
        <v>1.4958910000000001</v>
      </c>
      <c r="AC499">
        <v>1.4568350000000001</v>
      </c>
      <c r="AD499">
        <v>1.3580760000000001</v>
      </c>
      <c r="AE499">
        <v>-0.62677680000000002</v>
      </c>
      <c r="AF499">
        <v>-0.91674540000000004</v>
      </c>
      <c r="AG499">
        <v>-0.59189619999999998</v>
      </c>
      <c r="AH499">
        <v>-0.17230719999999999</v>
      </c>
      <c r="AI499">
        <v>-7.9538999999999999E-3</v>
      </c>
      <c r="AJ499">
        <v>1.2618799999999999E-2</v>
      </c>
      <c r="AK499">
        <v>-1.25559E-2</v>
      </c>
      <c r="AL499">
        <v>-0.1618108</v>
      </c>
      <c r="AM499">
        <v>-0.1634601</v>
      </c>
      <c r="AN499">
        <v>-7.3544499999999999E-2</v>
      </c>
      <c r="AO499" s="74">
        <v>0.1812752</v>
      </c>
      <c r="AP499">
        <v>0.27695930000000002</v>
      </c>
      <c r="AQ499">
        <v>0.25364880000000001</v>
      </c>
      <c r="AR499">
        <v>0.23992769999999999</v>
      </c>
      <c r="AS499">
        <v>0.2193551</v>
      </c>
      <c r="AT499">
        <v>0.1085145</v>
      </c>
      <c r="AU499">
        <v>9.2208399999999996E-2</v>
      </c>
      <c r="AV499">
        <v>-0.10597669999999999</v>
      </c>
      <c r="AW499">
        <v>-0.11892999999999999</v>
      </c>
      <c r="AX499">
        <v>-6.71094E-2</v>
      </c>
      <c r="AY499">
        <v>-8.8004799999999994E-2</v>
      </c>
      <c r="AZ499">
        <v>-8.6816900000000002E-2</v>
      </c>
      <c r="BA499">
        <v>2.7502800000000001E-2</v>
      </c>
      <c r="BB499">
        <v>-5.5207100000000002E-2</v>
      </c>
      <c r="BC499">
        <v>-0.46109830000000002</v>
      </c>
      <c r="BD499">
        <v>-0.6819752</v>
      </c>
      <c r="BE499">
        <v>-0.21923210000000001</v>
      </c>
      <c r="BF499">
        <v>-1.05979E-2</v>
      </c>
      <c r="BG499">
        <v>7.4331800000000003E-2</v>
      </c>
      <c r="BH499">
        <v>8.5357799999999998E-2</v>
      </c>
      <c r="BI499">
        <v>6.6956500000000002E-2</v>
      </c>
      <c r="BJ499">
        <v>-8.0885899999999997E-2</v>
      </c>
      <c r="BK499">
        <v>-5.7389900000000001E-2</v>
      </c>
      <c r="BL499">
        <v>1.86248E-2</v>
      </c>
      <c r="BM499">
        <v>0.2284939</v>
      </c>
      <c r="BN499">
        <v>0.3380667</v>
      </c>
      <c r="BO499">
        <v>0.32673429999999998</v>
      </c>
      <c r="BP499">
        <v>0.32459860000000001</v>
      </c>
      <c r="BQ499">
        <v>0.30935839999999998</v>
      </c>
      <c r="BR499">
        <v>0.20814150000000001</v>
      </c>
      <c r="BS499">
        <v>0.19908619999999999</v>
      </c>
      <c r="BT499">
        <v>1.8426700000000001E-2</v>
      </c>
      <c r="BU499">
        <v>-7.7691000000000001E-3</v>
      </c>
      <c r="BV499">
        <v>1.65825E-2</v>
      </c>
      <c r="BW499">
        <v>2.5158300000000001E-2</v>
      </c>
      <c r="BX499">
        <v>3.4371800000000001E-2</v>
      </c>
      <c r="BY499">
        <v>0.16082840000000001</v>
      </c>
      <c r="BZ499">
        <v>0.15032509999999999</v>
      </c>
      <c r="CA499">
        <v>-0.34634999999999999</v>
      </c>
      <c r="CB499">
        <v>-0.51937409999999995</v>
      </c>
      <c r="CC499">
        <v>3.8873999999999999E-2</v>
      </c>
      <c r="CD499">
        <v>0.1014014</v>
      </c>
      <c r="CE499">
        <v>0.13132269999999999</v>
      </c>
      <c r="CF499">
        <v>0.13573660000000001</v>
      </c>
      <c r="CG499">
        <v>0.1220266</v>
      </c>
      <c r="CH499">
        <v>-2.4837600000000001E-2</v>
      </c>
      <c r="CI499">
        <v>1.6074000000000001E-2</v>
      </c>
      <c r="CJ499">
        <v>8.2460900000000004E-2</v>
      </c>
      <c r="CK499">
        <v>0.26119740000000002</v>
      </c>
      <c r="CL499">
        <v>0.38038959999999999</v>
      </c>
      <c r="CM499">
        <v>0.3773532</v>
      </c>
      <c r="CN499">
        <v>0.38324140000000001</v>
      </c>
      <c r="CO499">
        <v>0.37169439999999998</v>
      </c>
      <c r="CP499">
        <v>0.27714290000000003</v>
      </c>
      <c r="CQ499">
        <v>0.27310950000000001</v>
      </c>
      <c r="CR499">
        <v>0.10458820000000001</v>
      </c>
      <c r="CS499">
        <v>6.9220699999999996E-2</v>
      </c>
      <c r="CT499">
        <v>7.4547299999999997E-2</v>
      </c>
      <c r="CU499">
        <v>0.10353469999999999</v>
      </c>
      <c r="CV499">
        <v>0.1183066</v>
      </c>
      <c r="CW499">
        <v>0.25316929999999999</v>
      </c>
      <c r="CX499">
        <v>0.29267609999999999</v>
      </c>
      <c r="CY499">
        <v>-0.23160159999999999</v>
      </c>
      <c r="CZ499">
        <v>-0.35677300000000001</v>
      </c>
      <c r="DA499">
        <v>0.29698010000000002</v>
      </c>
      <c r="DB499" s="74">
        <v>0.2134007</v>
      </c>
      <c r="DC499">
        <v>0.18831349999999999</v>
      </c>
      <c r="DD499">
        <v>0.18611539999999999</v>
      </c>
      <c r="DE499">
        <v>0.17709659999999999</v>
      </c>
      <c r="DF499">
        <v>3.1210700000000001E-2</v>
      </c>
      <c r="DG499">
        <v>8.9537900000000004E-2</v>
      </c>
      <c r="DH499">
        <v>0.14629700000000001</v>
      </c>
      <c r="DI499">
        <v>0.29390100000000002</v>
      </c>
      <c r="DJ499">
        <v>0.42271239999999999</v>
      </c>
      <c r="DK499">
        <v>0.42797200000000002</v>
      </c>
      <c r="DL499">
        <v>0.4418842</v>
      </c>
      <c r="DM499">
        <v>0.43403039999999998</v>
      </c>
      <c r="DN499">
        <v>0.34614420000000001</v>
      </c>
      <c r="DO499">
        <v>0.34713280000000002</v>
      </c>
      <c r="DP499">
        <v>0.19074959999999999</v>
      </c>
      <c r="DQ499">
        <v>0.14621039999999999</v>
      </c>
      <c r="DR499">
        <v>0.13251209999999999</v>
      </c>
      <c r="DS499">
        <v>0.18191109999999999</v>
      </c>
      <c r="DT499">
        <v>0.20224149999999999</v>
      </c>
      <c r="DU499">
        <v>0.34551019999999999</v>
      </c>
      <c r="DV499">
        <v>0.4350271</v>
      </c>
      <c r="DW499">
        <v>-6.5923099999999998E-2</v>
      </c>
      <c r="DX499" s="74">
        <v>-0.1220029</v>
      </c>
      <c r="DY499">
        <v>0.66964429999999997</v>
      </c>
      <c r="DZ499">
        <v>0.37511</v>
      </c>
      <c r="EA499">
        <v>0.27059919999999998</v>
      </c>
      <c r="EB499">
        <v>0.25885429999999998</v>
      </c>
      <c r="EC499">
        <v>0.25660899999999998</v>
      </c>
      <c r="ED499">
        <v>0.1121356</v>
      </c>
      <c r="EE499">
        <v>0.195608</v>
      </c>
      <c r="EF499">
        <v>0.23846619999999999</v>
      </c>
      <c r="EG499">
        <v>0.34111970000000003</v>
      </c>
      <c r="EH499">
        <v>0.48381980000000002</v>
      </c>
      <c r="EI499">
        <v>0.50105759999999999</v>
      </c>
      <c r="EJ499">
        <v>0.52655510000000005</v>
      </c>
      <c r="EK499">
        <v>0.52403379999999999</v>
      </c>
      <c r="EL499">
        <v>0.44577119999999998</v>
      </c>
      <c r="EM499">
        <v>0.45401069999999999</v>
      </c>
      <c r="EN499">
        <v>0.31515300000000002</v>
      </c>
      <c r="EO499">
        <v>0.25737139999999997</v>
      </c>
      <c r="EP499">
        <v>0.21620400000000001</v>
      </c>
      <c r="EQ499">
        <v>0.29507420000000001</v>
      </c>
      <c r="ER499">
        <v>0.3234302</v>
      </c>
      <c r="ES499">
        <v>0.47883579999999998</v>
      </c>
      <c r="ET499">
        <v>0.64055930000000005</v>
      </c>
      <c r="EU499">
        <v>48.796329999999998</v>
      </c>
      <c r="EV499">
        <v>47.744709999999998</v>
      </c>
      <c r="EW499">
        <v>47.002220000000001</v>
      </c>
      <c r="EX499">
        <v>46.394840000000002</v>
      </c>
      <c r="EY499">
        <v>46.201650000000001</v>
      </c>
      <c r="EZ499">
        <v>45.46622</v>
      </c>
      <c r="FA499">
        <v>45.228470000000002</v>
      </c>
      <c r="FB499">
        <v>45.147210000000001</v>
      </c>
      <c r="FC499">
        <v>49.461790000000001</v>
      </c>
      <c r="FD499">
        <v>55.422060000000002</v>
      </c>
      <c r="FE499">
        <v>60.282519999999998</v>
      </c>
      <c r="FF499">
        <v>63.860660000000003</v>
      </c>
      <c r="FG499">
        <v>65.421660000000003</v>
      </c>
      <c r="FH499">
        <v>66.021780000000007</v>
      </c>
      <c r="FI499">
        <v>66.369829999999993</v>
      </c>
      <c r="FJ499">
        <v>65.456339999999997</v>
      </c>
      <c r="FK499">
        <v>64.228870000000001</v>
      </c>
      <c r="FL499">
        <v>61.962690000000002</v>
      </c>
      <c r="FM499">
        <v>58.266379999999998</v>
      </c>
      <c r="FN499">
        <v>55.61101</v>
      </c>
      <c r="FO499">
        <v>53.39161</v>
      </c>
      <c r="FP499">
        <v>51.804400000000001</v>
      </c>
      <c r="FQ499">
        <v>50.385559999999998</v>
      </c>
      <c r="FR499">
        <v>49.261749999999999</v>
      </c>
      <c r="FS499">
        <v>1.3849050000000001</v>
      </c>
      <c r="FT499">
        <v>5.8107300000000001E-2</v>
      </c>
      <c r="FU499">
        <v>9.4703800000000005E-2</v>
      </c>
    </row>
    <row r="500" spans="1:177" x14ac:dyDescent="0.2">
      <c r="A500" t="s">
        <v>226</v>
      </c>
      <c r="B500" t="s">
        <v>199</v>
      </c>
      <c r="C500" t="s">
        <v>274</v>
      </c>
      <c r="D500" s="32" t="s">
        <v>235</v>
      </c>
      <c r="E500" t="s">
        <v>219</v>
      </c>
      <c r="F500">
        <v>469</v>
      </c>
      <c r="G500">
        <v>0.75981209999999999</v>
      </c>
      <c r="H500">
        <v>0.60453820000000003</v>
      </c>
      <c r="I500">
        <v>0.87852730000000001</v>
      </c>
      <c r="J500">
        <v>0.91482839999999999</v>
      </c>
      <c r="K500">
        <v>0.98569640000000003</v>
      </c>
      <c r="L500">
        <v>0.97220930000000005</v>
      </c>
      <c r="M500">
        <v>1.1930460000000001</v>
      </c>
      <c r="N500">
        <v>0.89426810000000001</v>
      </c>
      <c r="O500">
        <v>9.5977000000000007E-3</v>
      </c>
      <c r="P500">
        <v>-0.74263789999999996</v>
      </c>
      <c r="Q500">
        <v>-1.1720600000000001</v>
      </c>
      <c r="R500">
        <v>-1.5648489999999999</v>
      </c>
      <c r="S500">
        <v>-1.5692170000000001</v>
      </c>
      <c r="T500">
        <v>-1.2379199999999999</v>
      </c>
      <c r="U500">
        <v>-0.60661339999999997</v>
      </c>
      <c r="V500">
        <v>0.15837699999999999</v>
      </c>
      <c r="W500">
        <v>0.8958564</v>
      </c>
      <c r="X500">
        <v>1.41937</v>
      </c>
      <c r="Y500">
        <v>1.599977</v>
      </c>
      <c r="Z500">
        <v>1.5850379999999999</v>
      </c>
      <c r="AA500">
        <v>1.525164</v>
      </c>
      <c r="AB500">
        <v>1.394007</v>
      </c>
      <c r="AC500">
        <v>1.1272180000000001</v>
      </c>
      <c r="AD500">
        <v>1.078964</v>
      </c>
      <c r="AE500">
        <v>-0.42457689999999998</v>
      </c>
      <c r="AF500">
        <v>-0.60194740000000002</v>
      </c>
      <c r="AG500">
        <v>-0.40490579999999998</v>
      </c>
      <c r="AH500">
        <v>-0.10781</v>
      </c>
      <c r="AI500">
        <v>1.9601899999999998E-2</v>
      </c>
      <c r="AJ500">
        <v>-4.5395100000000001E-2</v>
      </c>
      <c r="AK500">
        <v>2.1613500000000001E-2</v>
      </c>
      <c r="AL500">
        <v>-9.4396300000000002E-2</v>
      </c>
      <c r="AM500">
        <v>-0.20759639999999999</v>
      </c>
      <c r="AN500">
        <v>-0.1054525</v>
      </c>
      <c r="AO500">
        <v>8.3271300000000006E-2</v>
      </c>
      <c r="AP500">
        <v>7.2789699999999999E-2</v>
      </c>
      <c r="AQ500">
        <v>0.1185011</v>
      </c>
      <c r="AR500">
        <v>0.1141031</v>
      </c>
      <c r="AS500">
        <v>9.0245800000000001E-2</v>
      </c>
      <c r="AT500">
        <v>9.6565999999999996E-3</v>
      </c>
      <c r="AU500">
        <v>-0.10611180000000001</v>
      </c>
      <c r="AV500">
        <v>-0.14702680000000001</v>
      </c>
      <c r="AW500">
        <v>-0.1102365</v>
      </c>
      <c r="AX500">
        <v>-6.3727900000000004E-2</v>
      </c>
      <c r="AY500">
        <v>-9.2331499999999997E-2</v>
      </c>
      <c r="AZ500">
        <v>-0.1218153</v>
      </c>
      <c r="BA500">
        <v>-0.3711315</v>
      </c>
      <c r="BB500">
        <v>-0.24213409999999999</v>
      </c>
      <c r="BC500">
        <v>-0.31956620000000002</v>
      </c>
      <c r="BD500">
        <v>-0.4535689</v>
      </c>
      <c r="BE500">
        <v>-0.1795776</v>
      </c>
      <c r="BF500">
        <v>-8.0292999999999996E-3</v>
      </c>
      <c r="BG500">
        <v>8.24492E-2</v>
      </c>
      <c r="BH500">
        <v>9.2987999999999994E-3</v>
      </c>
      <c r="BI500">
        <v>7.53056E-2</v>
      </c>
      <c r="BJ500">
        <v>-3.8931800000000003E-2</v>
      </c>
      <c r="BK500">
        <v>-0.1296735</v>
      </c>
      <c r="BL500">
        <v>-4.12007E-2</v>
      </c>
      <c r="BM500">
        <v>0.13021940000000001</v>
      </c>
      <c r="BN500">
        <v>0.12983919999999999</v>
      </c>
      <c r="BO500">
        <v>0.18317839999999999</v>
      </c>
      <c r="BP500">
        <v>0.19002520000000001</v>
      </c>
      <c r="BQ500">
        <v>0.15804650000000001</v>
      </c>
      <c r="BR500">
        <v>8.2225000000000006E-2</v>
      </c>
      <c r="BS500">
        <v>-2.13431E-2</v>
      </c>
      <c r="BT500">
        <v>-6.1257199999999998E-2</v>
      </c>
      <c r="BU500">
        <v>-2.6962699999999999E-2</v>
      </c>
      <c r="BV500">
        <v>-4.7105999999999997E-3</v>
      </c>
      <c r="BW500">
        <v>-1.63003E-2</v>
      </c>
      <c r="BX500">
        <v>-3.4035999999999997E-2</v>
      </c>
      <c r="BY500">
        <v>-0.19551370000000001</v>
      </c>
      <c r="BZ500">
        <v>-7.4582999999999997E-2</v>
      </c>
      <c r="CA500" s="74">
        <v>-0.2468361</v>
      </c>
      <c r="CB500">
        <v>-0.35080240000000001</v>
      </c>
      <c r="CC500">
        <v>-2.3515999999999999E-2</v>
      </c>
      <c r="CD500">
        <v>6.1078399999999998E-2</v>
      </c>
      <c r="CE500">
        <v>0.12597700000000001</v>
      </c>
      <c r="CF500">
        <v>4.7179600000000002E-2</v>
      </c>
      <c r="CG500">
        <v>0.1124926</v>
      </c>
      <c r="CH500">
        <v>-5.1719999999999999E-4</v>
      </c>
      <c r="CI500">
        <v>-7.5704300000000002E-2</v>
      </c>
      <c r="CJ500">
        <v>3.2997999999999999E-3</v>
      </c>
      <c r="CK500" s="74">
        <v>0.16273560000000001</v>
      </c>
      <c r="CL500">
        <v>0.16935149999999999</v>
      </c>
      <c r="CM500">
        <v>0.2279737</v>
      </c>
      <c r="CN500">
        <v>0.2426085</v>
      </c>
      <c r="CO500">
        <v>0.20500499999999999</v>
      </c>
      <c r="CP500">
        <v>0.13248560000000001</v>
      </c>
      <c r="CQ500">
        <v>3.7367499999999998E-2</v>
      </c>
      <c r="CR500">
        <v>-1.8534999999999999E-3</v>
      </c>
      <c r="CS500">
        <v>3.07125E-2</v>
      </c>
      <c r="CT500">
        <v>3.6164599999999998E-2</v>
      </c>
      <c r="CU500">
        <v>3.6358599999999998E-2</v>
      </c>
      <c r="CV500">
        <v>2.6759600000000001E-2</v>
      </c>
      <c r="CW500">
        <v>-7.3881299999999997E-2</v>
      </c>
      <c r="CX500">
        <v>4.1462400000000003E-2</v>
      </c>
      <c r="CY500">
        <v>-0.17410600000000001</v>
      </c>
      <c r="CZ500">
        <v>-0.2480358</v>
      </c>
      <c r="DA500">
        <v>0.13254560000000001</v>
      </c>
      <c r="DB500">
        <v>0.1301862</v>
      </c>
      <c r="DC500">
        <v>0.16950480000000001</v>
      </c>
      <c r="DD500">
        <v>8.5060399999999994E-2</v>
      </c>
      <c r="DE500">
        <v>0.14967949999999999</v>
      </c>
      <c r="DF500">
        <v>3.7897300000000002E-2</v>
      </c>
      <c r="DG500">
        <v>-2.17351E-2</v>
      </c>
      <c r="DH500">
        <v>4.78004E-2</v>
      </c>
      <c r="DI500">
        <v>0.1952517</v>
      </c>
      <c r="DJ500">
        <v>0.20886379999999999</v>
      </c>
      <c r="DK500">
        <v>0.27276899999999998</v>
      </c>
      <c r="DL500">
        <v>0.29519190000000001</v>
      </c>
      <c r="DM500">
        <v>0.25196350000000001</v>
      </c>
      <c r="DN500">
        <v>0.1827463</v>
      </c>
      <c r="DO500">
        <v>9.6077999999999997E-2</v>
      </c>
      <c r="DP500">
        <v>5.7550299999999999E-2</v>
      </c>
      <c r="DQ500">
        <v>8.83877E-2</v>
      </c>
      <c r="DR500">
        <v>7.7039899999999994E-2</v>
      </c>
      <c r="DS500">
        <v>8.9017499999999999E-2</v>
      </c>
      <c r="DT500">
        <v>8.7555300000000003E-2</v>
      </c>
      <c r="DU500">
        <v>4.7751099999999998E-2</v>
      </c>
      <c r="DV500">
        <v>0.1575078</v>
      </c>
      <c r="DW500">
        <v>-6.9095199999999996E-2</v>
      </c>
      <c r="DX500">
        <v>-9.9657300000000004E-2</v>
      </c>
      <c r="DY500">
        <v>0.35787380000000002</v>
      </c>
      <c r="DZ500">
        <v>0.2299668</v>
      </c>
      <c r="EA500">
        <v>0.232352</v>
      </c>
      <c r="EB500">
        <v>0.1397543</v>
      </c>
      <c r="EC500">
        <v>0.20337160000000001</v>
      </c>
      <c r="ED500">
        <v>9.3361799999999995E-2</v>
      </c>
      <c r="EE500">
        <v>5.6187800000000003E-2</v>
      </c>
      <c r="EF500">
        <v>0.1120522</v>
      </c>
      <c r="EG500">
        <v>0.2421999</v>
      </c>
      <c r="EH500">
        <v>0.26591320000000002</v>
      </c>
      <c r="EI500">
        <v>0.33744619999999997</v>
      </c>
      <c r="EJ500">
        <v>0.371114</v>
      </c>
      <c r="EK500">
        <v>0.3197642</v>
      </c>
      <c r="EL500">
        <v>0.2553146</v>
      </c>
      <c r="EM500">
        <v>0.1808467</v>
      </c>
      <c r="EN500">
        <v>0.1433198</v>
      </c>
      <c r="EO500">
        <v>0.17166149999999999</v>
      </c>
      <c r="EP500">
        <v>0.13605719999999999</v>
      </c>
      <c r="EQ500">
        <v>0.16504859999999999</v>
      </c>
      <c r="ER500">
        <v>0.1753345</v>
      </c>
      <c r="ES500">
        <v>0.22336900000000001</v>
      </c>
      <c r="ET500">
        <v>0.32505899999999999</v>
      </c>
      <c r="EU500">
        <v>53.748730000000002</v>
      </c>
      <c r="EV500">
        <v>52.851579999999998</v>
      </c>
      <c r="EW500">
        <v>52.35022</v>
      </c>
      <c r="EX500">
        <v>51.608899999999998</v>
      </c>
      <c r="EY500">
        <v>50.993369999999999</v>
      </c>
      <c r="EZ500">
        <v>50.545180000000002</v>
      </c>
      <c r="FA500">
        <v>50.214579999999998</v>
      </c>
      <c r="FB500">
        <v>50.492289999999997</v>
      </c>
      <c r="FC500">
        <v>53.662280000000003</v>
      </c>
      <c r="FD500">
        <v>59.503410000000002</v>
      </c>
      <c r="FE500">
        <v>64.409840000000003</v>
      </c>
      <c r="FF500">
        <v>68.395780000000002</v>
      </c>
      <c r="FG500">
        <v>70.575130000000001</v>
      </c>
      <c r="FH500">
        <v>71.383679999999998</v>
      </c>
      <c r="FI500">
        <v>70.993560000000002</v>
      </c>
      <c r="FJ500">
        <v>69.736919999999998</v>
      </c>
      <c r="FK500">
        <v>67.790599999999998</v>
      </c>
      <c r="FL500">
        <v>64.323480000000004</v>
      </c>
      <c r="FM500">
        <v>61.296059999999997</v>
      </c>
      <c r="FN500">
        <v>59.507510000000003</v>
      </c>
      <c r="FO500">
        <v>57.824939999999998</v>
      </c>
      <c r="FP500">
        <v>56.51737</v>
      </c>
      <c r="FQ500">
        <v>55.219549999999998</v>
      </c>
      <c r="FR500">
        <v>54.13203</v>
      </c>
      <c r="FS500">
        <v>1.3849050000000001</v>
      </c>
      <c r="FT500">
        <v>5.8107300000000001E-2</v>
      </c>
      <c r="FU500">
        <v>9.4703800000000005E-2</v>
      </c>
    </row>
    <row r="501" spans="1:177" x14ac:dyDescent="0.2">
      <c r="A501" t="s">
        <v>226</v>
      </c>
      <c r="B501" t="s">
        <v>199</v>
      </c>
      <c r="C501" t="s">
        <v>274</v>
      </c>
      <c r="D501" s="32" t="s">
        <v>235</v>
      </c>
      <c r="E501" t="s">
        <v>220</v>
      </c>
      <c r="F501">
        <v>209</v>
      </c>
      <c r="G501">
        <v>0.99166940000000003</v>
      </c>
      <c r="H501">
        <v>0.91336170000000005</v>
      </c>
      <c r="I501">
        <v>0.81095399999999995</v>
      </c>
      <c r="J501">
        <v>0.85088339999999996</v>
      </c>
      <c r="K501">
        <v>0.94172009999999995</v>
      </c>
      <c r="L501">
        <v>0.79541569999999995</v>
      </c>
      <c r="M501">
        <v>1.151705</v>
      </c>
      <c r="N501">
        <v>0.97247039999999996</v>
      </c>
      <c r="O501">
        <v>-5.2443400000000001E-2</v>
      </c>
      <c r="P501">
        <v>-0.76800639999999998</v>
      </c>
      <c r="Q501">
        <v>-1.2349049999999999</v>
      </c>
      <c r="R501">
        <v>-1.819347</v>
      </c>
      <c r="S501">
        <v>-1.751924</v>
      </c>
      <c r="T501">
        <v>-1.430534</v>
      </c>
      <c r="U501">
        <v>-0.80983760000000005</v>
      </c>
      <c r="V501">
        <v>-3.3165100000000003E-2</v>
      </c>
      <c r="W501">
        <v>0.56540290000000004</v>
      </c>
      <c r="X501">
        <v>1.297587</v>
      </c>
      <c r="Y501">
        <v>1.5916410000000001</v>
      </c>
      <c r="Z501">
        <v>1.585399</v>
      </c>
      <c r="AA501">
        <v>1.488907</v>
      </c>
      <c r="AB501">
        <v>1.2913269999999999</v>
      </c>
      <c r="AC501">
        <v>0.66737279999999999</v>
      </c>
      <c r="AD501">
        <v>0.73073829999999995</v>
      </c>
      <c r="AE501">
        <v>-0.21000189999999999</v>
      </c>
      <c r="AF501">
        <v>-0.19396969999999999</v>
      </c>
      <c r="AG501">
        <v>-0.20907010000000001</v>
      </c>
      <c r="AH501">
        <v>-7.8011399999999995E-2</v>
      </c>
      <c r="AI501">
        <v>-4.7063000000000001E-2</v>
      </c>
      <c r="AJ501">
        <v>-0.1696916</v>
      </c>
      <c r="AK501">
        <v>-3.5401999999999999E-3</v>
      </c>
      <c r="AL501">
        <v>-5.6434600000000001E-2</v>
      </c>
      <c r="AM501">
        <v>-0.39059660000000002</v>
      </c>
      <c r="AN501">
        <v>-0.2460186</v>
      </c>
      <c r="AO501">
        <v>-0.13793169999999999</v>
      </c>
      <c r="AP501">
        <v>-0.26263540000000002</v>
      </c>
      <c r="AQ501">
        <v>-0.19218879999999999</v>
      </c>
      <c r="AR501">
        <v>-0.21680070000000001</v>
      </c>
      <c r="AS501">
        <v>-0.20832539999999999</v>
      </c>
      <c r="AT501">
        <v>-0.24413309999999999</v>
      </c>
      <c r="AU501">
        <v>-0.43197150000000001</v>
      </c>
      <c r="AV501">
        <v>-0.33636290000000002</v>
      </c>
      <c r="AW501">
        <v>-0.2494478</v>
      </c>
      <c r="AX501">
        <v>-0.1559874</v>
      </c>
      <c r="AY501">
        <v>-0.19336510000000001</v>
      </c>
      <c r="AZ501">
        <v>-0.28878160000000003</v>
      </c>
      <c r="BA501">
        <v>-1.123013</v>
      </c>
      <c r="BB501">
        <v>-0.71797800000000001</v>
      </c>
      <c r="BC501">
        <v>-0.14276359999999999</v>
      </c>
      <c r="BD501">
        <v>-0.1360604</v>
      </c>
      <c r="BE501">
        <v>-0.1554596</v>
      </c>
      <c r="BF501">
        <v>-3.25077E-2</v>
      </c>
      <c r="BG501">
        <v>4.99905E-2</v>
      </c>
      <c r="BH501">
        <v>-0.1212124</v>
      </c>
      <c r="BI501">
        <v>5.9887799999999998E-2</v>
      </c>
      <c r="BJ501">
        <v>5.4548000000000001E-3</v>
      </c>
      <c r="BK501">
        <v>-0.28370329999999999</v>
      </c>
      <c r="BL501">
        <v>-0.16607359999999999</v>
      </c>
      <c r="BM501">
        <v>-4.7161700000000001E-2</v>
      </c>
      <c r="BN501">
        <v>-0.19551789999999999</v>
      </c>
      <c r="BO501">
        <v>-7.7689999999999995E-2</v>
      </c>
      <c r="BP501">
        <v>-7.4725100000000003E-2</v>
      </c>
      <c r="BQ501">
        <v>-0.1139985</v>
      </c>
      <c r="BR501">
        <v>-0.1458189</v>
      </c>
      <c r="BS501">
        <v>-0.3582301</v>
      </c>
      <c r="BT501">
        <v>-0.2335853</v>
      </c>
      <c r="BU501">
        <v>-0.1224802</v>
      </c>
      <c r="BV501">
        <v>-8.0827800000000005E-2</v>
      </c>
      <c r="BW501">
        <v>-0.1200782</v>
      </c>
      <c r="BX501">
        <v>-0.18814700000000001</v>
      </c>
      <c r="BY501">
        <v>-0.79529090000000002</v>
      </c>
      <c r="BZ501">
        <v>-0.49278899999999998</v>
      </c>
      <c r="CA501">
        <v>-9.6194500000000002E-2</v>
      </c>
      <c r="CB501">
        <v>-9.5952599999999999E-2</v>
      </c>
      <c r="CC501">
        <v>-0.1183292</v>
      </c>
      <c r="CD501">
        <v>-9.9189999999999999E-4</v>
      </c>
      <c r="CE501">
        <v>0.11720949999999999</v>
      </c>
      <c r="CF501">
        <v>-8.76358E-2</v>
      </c>
      <c r="CG501">
        <v>0.1038179</v>
      </c>
      <c r="CH501">
        <v>4.8319300000000003E-2</v>
      </c>
      <c r="CI501">
        <v>-0.2096693</v>
      </c>
      <c r="CJ501">
        <v>-0.11070389999999999</v>
      </c>
      <c r="CK501">
        <v>1.5705299999999998E-2</v>
      </c>
      <c r="CL501">
        <v>-0.14903259999999999</v>
      </c>
      <c r="CM501">
        <v>1.6115999999999999E-3</v>
      </c>
      <c r="CN501">
        <v>2.3675999999999999E-2</v>
      </c>
      <c r="CO501">
        <v>-4.8668099999999999E-2</v>
      </c>
      <c r="CP501">
        <v>-7.7726799999999999E-2</v>
      </c>
      <c r="CQ501">
        <v>-0.30715700000000001</v>
      </c>
      <c r="CR501">
        <v>-0.16240180000000001</v>
      </c>
      <c r="CS501">
        <v>-3.4542900000000001E-2</v>
      </c>
      <c r="CT501">
        <v>-2.8772599999999999E-2</v>
      </c>
      <c r="CU501">
        <v>-6.9320000000000007E-2</v>
      </c>
      <c r="CV501">
        <v>-0.11844780000000001</v>
      </c>
      <c r="CW501">
        <v>-0.56831189999999998</v>
      </c>
      <c r="CX501">
        <v>-0.33682380000000001</v>
      </c>
      <c r="CY501">
        <v>-4.96254E-2</v>
      </c>
      <c r="CZ501">
        <v>-5.58448E-2</v>
      </c>
      <c r="DA501">
        <v>-8.1198800000000002E-2</v>
      </c>
      <c r="DB501">
        <v>3.05238E-2</v>
      </c>
      <c r="DC501">
        <v>0.1844285</v>
      </c>
      <c r="DD501">
        <v>-5.4059299999999998E-2</v>
      </c>
      <c r="DE501">
        <v>0.14774799999999999</v>
      </c>
      <c r="DF501">
        <v>9.1183700000000006E-2</v>
      </c>
      <c r="DG501">
        <v>-0.13563529999999999</v>
      </c>
      <c r="DH501">
        <v>-5.53342E-2</v>
      </c>
      <c r="DI501">
        <v>7.8572400000000001E-2</v>
      </c>
      <c r="DJ501">
        <v>-0.10254729999999999</v>
      </c>
      <c r="DK501">
        <v>8.0913100000000002E-2</v>
      </c>
      <c r="DL501">
        <v>0.1220772</v>
      </c>
      <c r="DM501">
        <v>1.6662400000000001E-2</v>
      </c>
      <c r="DN501">
        <v>-9.6346999999999995E-3</v>
      </c>
      <c r="DO501">
        <v>-0.25608399999999998</v>
      </c>
      <c r="DP501">
        <v>-9.1218300000000002E-2</v>
      </c>
      <c r="DQ501">
        <v>5.3394400000000002E-2</v>
      </c>
      <c r="DR501">
        <v>2.32827E-2</v>
      </c>
      <c r="DS501">
        <v>-1.85617E-2</v>
      </c>
      <c r="DT501">
        <v>-4.8748600000000003E-2</v>
      </c>
      <c r="DU501">
        <v>-0.34133279999999999</v>
      </c>
      <c r="DV501">
        <v>-0.18085850000000001</v>
      </c>
      <c r="DW501">
        <v>1.7612900000000001E-2</v>
      </c>
      <c r="DX501">
        <v>2.0646000000000002E-3</v>
      </c>
      <c r="DY501">
        <v>-2.7588399999999999E-2</v>
      </c>
      <c r="DZ501">
        <v>7.6027499999999998E-2</v>
      </c>
      <c r="EA501">
        <v>0.28148200000000001</v>
      </c>
      <c r="EB501">
        <v>-5.5799999999999999E-3</v>
      </c>
      <c r="EC501">
        <v>0.21117610000000001</v>
      </c>
      <c r="ED501">
        <v>0.15307319999999999</v>
      </c>
      <c r="EE501">
        <v>-2.8742E-2</v>
      </c>
      <c r="EF501">
        <v>2.4610900000000002E-2</v>
      </c>
      <c r="EG501">
        <v>0.1693424</v>
      </c>
      <c r="EH501">
        <v>-3.5429799999999997E-2</v>
      </c>
      <c r="EI501">
        <v>0.195412</v>
      </c>
      <c r="EJ501">
        <v>0.26415280000000002</v>
      </c>
      <c r="EK501">
        <v>0.1109892</v>
      </c>
      <c r="EL501">
        <v>8.8679499999999994E-2</v>
      </c>
      <c r="EM501">
        <v>-0.18234259999999999</v>
      </c>
      <c r="EN501">
        <v>1.15593E-2</v>
      </c>
      <c r="EO501">
        <v>0.18036189999999999</v>
      </c>
      <c r="EP501">
        <v>9.8442199999999994E-2</v>
      </c>
      <c r="EQ501">
        <v>5.4725099999999999E-2</v>
      </c>
      <c r="ER501">
        <v>5.1886099999999998E-2</v>
      </c>
      <c r="ES501">
        <v>-1.3611E-2</v>
      </c>
      <c r="ET501">
        <v>4.4330500000000002E-2</v>
      </c>
      <c r="EU501">
        <v>55.604529999999997</v>
      </c>
      <c r="EV501">
        <v>54.851309999999998</v>
      </c>
      <c r="EW501">
        <v>54.428980000000003</v>
      </c>
      <c r="EX501">
        <v>53.745899999999999</v>
      </c>
      <c r="EY501">
        <v>53.076340000000002</v>
      </c>
      <c r="EZ501">
        <v>52.765419999999999</v>
      </c>
      <c r="FA501">
        <v>52.717709999999997</v>
      </c>
      <c r="FB501">
        <v>52.822679999999998</v>
      </c>
      <c r="FC501">
        <v>56.522640000000003</v>
      </c>
      <c r="FD501">
        <v>62.091430000000003</v>
      </c>
      <c r="FE501">
        <v>66.240129999999994</v>
      </c>
      <c r="FF501">
        <v>69.482249999999993</v>
      </c>
      <c r="FG501">
        <v>70.901690000000002</v>
      </c>
      <c r="FH501">
        <v>71.247439999999997</v>
      </c>
      <c r="FI501">
        <v>70.460719999999995</v>
      </c>
      <c r="FJ501">
        <v>69.25788</v>
      </c>
      <c r="FK501">
        <v>67.455389999999994</v>
      </c>
      <c r="FL501">
        <v>64.419219999999996</v>
      </c>
      <c r="FM501">
        <v>61.825789999999998</v>
      </c>
      <c r="FN501">
        <v>60.323790000000002</v>
      </c>
      <c r="FO501">
        <v>58.8249</v>
      </c>
      <c r="FP501">
        <v>57.834890000000001</v>
      </c>
      <c r="FQ501">
        <v>56.61562</v>
      </c>
      <c r="FR501">
        <v>55.676879999999997</v>
      </c>
      <c r="FS501">
        <v>1.3849050000000001</v>
      </c>
      <c r="FT501">
        <v>5.8107300000000001E-2</v>
      </c>
      <c r="FU501">
        <v>9.4703800000000005E-2</v>
      </c>
    </row>
    <row r="502" spans="1:177" x14ac:dyDescent="0.2">
      <c r="A502" t="s">
        <v>226</v>
      </c>
      <c r="B502" t="s">
        <v>199</v>
      </c>
      <c r="C502" t="s">
        <v>274</v>
      </c>
      <c r="D502" s="32" t="s">
        <v>235</v>
      </c>
      <c r="E502" t="s">
        <v>221</v>
      </c>
      <c r="F502">
        <v>260</v>
      </c>
      <c r="G502">
        <v>0.5965646</v>
      </c>
      <c r="H502">
        <v>0.39361079999999998</v>
      </c>
      <c r="I502">
        <v>0.9195411</v>
      </c>
      <c r="J502">
        <v>0.95662259999999999</v>
      </c>
      <c r="K502">
        <v>1.018672</v>
      </c>
      <c r="L502">
        <v>1.093709</v>
      </c>
      <c r="M502">
        <v>1.2282139999999999</v>
      </c>
      <c r="N502">
        <v>0.84690310000000002</v>
      </c>
      <c r="O502">
        <v>4.4934099999999998E-2</v>
      </c>
      <c r="P502">
        <v>-0.73303280000000004</v>
      </c>
      <c r="Q502">
        <v>-1.139661</v>
      </c>
      <c r="R502">
        <v>-1.4039459999999999</v>
      </c>
      <c r="S502">
        <v>-1.4540960000000001</v>
      </c>
      <c r="T502">
        <v>-1.1179410000000001</v>
      </c>
      <c r="U502">
        <v>-0.47951339999999998</v>
      </c>
      <c r="V502">
        <v>0.28838279999999999</v>
      </c>
      <c r="W502">
        <v>1.1205560000000001</v>
      </c>
      <c r="X502">
        <v>1.49539</v>
      </c>
      <c r="Y502">
        <v>1.593818</v>
      </c>
      <c r="Z502">
        <v>1.5721780000000001</v>
      </c>
      <c r="AA502">
        <v>1.5378620000000001</v>
      </c>
      <c r="AB502">
        <v>1.4521820000000001</v>
      </c>
      <c r="AC502">
        <v>1.427127</v>
      </c>
      <c r="AD502">
        <v>1.3065880000000001</v>
      </c>
      <c r="AE502">
        <v>-0.62677680000000002</v>
      </c>
      <c r="AF502">
        <v>-0.91674540000000004</v>
      </c>
      <c r="AG502">
        <v>-0.59189619999999998</v>
      </c>
      <c r="AH502">
        <v>-0.17230709999999999</v>
      </c>
      <c r="AI502">
        <v>-7.9538000000000005E-3</v>
      </c>
      <c r="AJ502">
        <v>1.2618799999999999E-2</v>
      </c>
      <c r="AK502">
        <v>-1.25559E-2</v>
      </c>
      <c r="AL502">
        <v>-0.1618108</v>
      </c>
      <c r="AM502">
        <v>-0.1634601</v>
      </c>
      <c r="AN502">
        <v>-7.3544499999999999E-2</v>
      </c>
      <c r="AO502">
        <v>0.18127509999999999</v>
      </c>
      <c r="AP502">
        <v>0.27695930000000002</v>
      </c>
      <c r="AQ502">
        <v>0.25364880000000001</v>
      </c>
      <c r="AR502">
        <v>0.2399279</v>
      </c>
      <c r="AS502">
        <v>0.2193551</v>
      </c>
      <c r="AT502">
        <v>0.1085145</v>
      </c>
      <c r="AU502" s="74">
        <v>9.2208399999999996E-2</v>
      </c>
      <c r="AV502">
        <v>-0.10597669999999999</v>
      </c>
      <c r="AW502">
        <v>-0.11892990000000001</v>
      </c>
      <c r="AX502" s="74">
        <v>-6.71094E-2</v>
      </c>
      <c r="AY502">
        <v>-8.8004799999999994E-2</v>
      </c>
      <c r="AZ502">
        <v>-8.6816900000000002E-2</v>
      </c>
      <c r="BA502">
        <v>2.7502800000000001E-2</v>
      </c>
      <c r="BB502">
        <v>-5.5207100000000002E-2</v>
      </c>
      <c r="BC502">
        <v>-0.46109830000000002</v>
      </c>
      <c r="BD502">
        <v>-0.68197529999999995</v>
      </c>
      <c r="BE502">
        <v>-0.21923210000000001</v>
      </c>
      <c r="BF502">
        <v>-1.05979E-2</v>
      </c>
      <c r="BG502">
        <v>7.4331900000000006E-2</v>
      </c>
      <c r="BH502">
        <v>8.5357699999999995E-2</v>
      </c>
      <c r="BI502">
        <v>6.6956500000000002E-2</v>
      </c>
      <c r="BJ502">
        <v>-8.0885899999999997E-2</v>
      </c>
      <c r="BK502">
        <v>-5.7389900000000001E-2</v>
      </c>
      <c r="BL502">
        <v>1.86248E-2</v>
      </c>
      <c r="BM502">
        <v>0.2284938</v>
      </c>
      <c r="BN502">
        <v>0.3380667</v>
      </c>
      <c r="BO502">
        <v>0.32673429999999998</v>
      </c>
      <c r="BP502">
        <v>0.32459870000000002</v>
      </c>
      <c r="BQ502">
        <v>0.30935839999999998</v>
      </c>
      <c r="BR502">
        <v>0.20814150000000001</v>
      </c>
      <c r="BS502">
        <v>0.19908619999999999</v>
      </c>
      <c r="BT502">
        <v>1.8426700000000001E-2</v>
      </c>
      <c r="BU502">
        <v>-7.7689999999999999E-3</v>
      </c>
      <c r="BV502">
        <v>1.65825E-2</v>
      </c>
      <c r="BW502">
        <v>2.5158300000000001E-2</v>
      </c>
      <c r="BX502">
        <v>3.4371800000000001E-2</v>
      </c>
      <c r="BY502">
        <v>0.16082840000000001</v>
      </c>
      <c r="BZ502">
        <v>0.15032509999999999</v>
      </c>
      <c r="CA502">
        <v>-0.34634989999999999</v>
      </c>
      <c r="CB502">
        <v>-0.51937420000000001</v>
      </c>
      <c r="CC502">
        <v>3.8873999999999999E-2</v>
      </c>
      <c r="CD502">
        <v>0.1014014</v>
      </c>
      <c r="CE502">
        <v>0.13132269999999999</v>
      </c>
      <c r="CF502">
        <v>0.13573650000000001</v>
      </c>
      <c r="CG502" s="74">
        <v>0.1220266</v>
      </c>
      <c r="CH502">
        <v>-2.4837600000000001E-2</v>
      </c>
      <c r="CI502">
        <v>1.6074000000000001E-2</v>
      </c>
      <c r="CJ502">
        <v>8.2460900000000004E-2</v>
      </c>
      <c r="CK502">
        <v>0.26119730000000002</v>
      </c>
      <c r="CL502">
        <v>0.38038959999999999</v>
      </c>
      <c r="CM502">
        <v>0.3773532</v>
      </c>
      <c r="CN502">
        <v>0.38324150000000001</v>
      </c>
      <c r="CO502">
        <v>0.37169439999999998</v>
      </c>
      <c r="CP502">
        <v>0.27714290000000003</v>
      </c>
      <c r="CQ502">
        <v>0.27310950000000001</v>
      </c>
      <c r="CR502">
        <v>0.10458820000000001</v>
      </c>
      <c r="CS502">
        <v>6.9220799999999999E-2</v>
      </c>
      <c r="CT502">
        <v>7.4547299999999997E-2</v>
      </c>
      <c r="CU502">
        <v>0.10353469999999999</v>
      </c>
      <c r="CV502">
        <v>0.1183066</v>
      </c>
      <c r="CW502">
        <v>0.25316929999999999</v>
      </c>
      <c r="CX502">
        <v>0.29267609999999999</v>
      </c>
      <c r="CY502">
        <v>-0.23160149999999999</v>
      </c>
      <c r="CZ502">
        <v>-0.35677310000000001</v>
      </c>
      <c r="DA502">
        <v>0.29698010000000002</v>
      </c>
      <c r="DB502">
        <v>0.2134008</v>
      </c>
      <c r="DC502">
        <v>0.1883136</v>
      </c>
      <c r="DD502">
        <v>0.18611530000000001</v>
      </c>
      <c r="DE502">
        <v>0.17709659999999999</v>
      </c>
      <c r="DF502">
        <v>3.1210700000000001E-2</v>
      </c>
      <c r="DG502">
        <v>8.9537800000000001E-2</v>
      </c>
      <c r="DH502">
        <v>0.14629700000000001</v>
      </c>
      <c r="DI502">
        <v>0.29390090000000002</v>
      </c>
      <c r="DJ502">
        <v>0.42271239999999999</v>
      </c>
      <c r="DK502">
        <v>0.42797200000000002</v>
      </c>
      <c r="DL502">
        <v>0.44188430000000001</v>
      </c>
      <c r="DM502">
        <v>0.43403039999999998</v>
      </c>
      <c r="DN502">
        <v>0.34614420000000001</v>
      </c>
      <c r="DO502">
        <v>0.34713280000000002</v>
      </c>
      <c r="DP502">
        <v>0.19074959999999999</v>
      </c>
      <c r="DQ502">
        <v>0.14621049999999999</v>
      </c>
      <c r="DR502">
        <v>0.13251209999999999</v>
      </c>
      <c r="DS502">
        <v>0.18191109999999999</v>
      </c>
      <c r="DT502">
        <v>0.20224149999999999</v>
      </c>
      <c r="DU502">
        <v>0.34551019999999999</v>
      </c>
      <c r="DV502">
        <v>0.4350271</v>
      </c>
      <c r="DW502" s="74">
        <v>-6.5922999999999995E-2</v>
      </c>
      <c r="DX502">
        <v>-0.122003</v>
      </c>
      <c r="DY502">
        <v>0.66964429999999997</v>
      </c>
      <c r="DZ502">
        <v>0.37511</v>
      </c>
      <c r="EA502">
        <v>0.27059929999999999</v>
      </c>
      <c r="EB502">
        <v>0.25885429999999998</v>
      </c>
      <c r="EC502">
        <v>0.25660899999999998</v>
      </c>
      <c r="ED502">
        <v>0.1121356</v>
      </c>
      <c r="EE502">
        <v>0.195608</v>
      </c>
      <c r="EF502">
        <v>0.23846619999999999</v>
      </c>
      <c r="EG502">
        <v>0.34111960000000002</v>
      </c>
      <c r="EH502">
        <v>0.48381980000000002</v>
      </c>
      <c r="EI502">
        <v>0.50105759999999999</v>
      </c>
      <c r="EJ502">
        <v>0.5265552</v>
      </c>
      <c r="EK502">
        <v>0.52403370000000005</v>
      </c>
      <c r="EL502">
        <v>0.44577119999999998</v>
      </c>
      <c r="EM502">
        <v>0.45401059999999999</v>
      </c>
      <c r="EN502">
        <v>0.31515300000000002</v>
      </c>
      <c r="EO502">
        <v>0.25737149999999998</v>
      </c>
      <c r="EP502">
        <v>0.21620400000000001</v>
      </c>
      <c r="EQ502">
        <v>0.29507420000000001</v>
      </c>
      <c r="ER502">
        <v>0.3234302</v>
      </c>
      <c r="ES502">
        <v>0.47883579999999998</v>
      </c>
      <c r="ET502">
        <v>0.64055930000000005</v>
      </c>
      <c r="EU502">
        <v>52.292409999999997</v>
      </c>
      <c r="EV502">
        <v>51.282310000000003</v>
      </c>
      <c r="EW502">
        <v>50.718910000000001</v>
      </c>
      <c r="EX502">
        <v>49.931899999999999</v>
      </c>
      <c r="EY502">
        <v>49.358759999999997</v>
      </c>
      <c r="EZ502">
        <v>48.802860000000003</v>
      </c>
      <c r="FA502">
        <v>48.250259999999997</v>
      </c>
      <c r="FB502">
        <v>48.663530000000002</v>
      </c>
      <c r="FC502">
        <v>51.417630000000003</v>
      </c>
      <c r="FD502">
        <v>57.472479999999997</v>
      </c>
      <c r="FE502">
        <v>62.973529999999997</v>
      </c>
      <c r="FF502">
        <v>67.543189999999996</v>
      </c>
      <c r="FG502">
        <v>70.318879999999993</v>
      </c>
      <c r="FH502">
        <v>71.490589999999997</v>
      </c>
      <c r="FI502">
        <v>71.411709999999999</v>
      </c>
      <c r="FJ502">
        <v>70.112849999999995</v>
      </c>
      <c r="FK502">
        <v>68.053640000000001</v>
      </c>
      <c r="FL502">
        <v>64.248339999999999</v>
      </c>
      <c r="FM502">
        <v>60.880360000000003</v>
      </c>
      <c r="FN502">
        <v>58.866950000000003</v>
      </c>
      <c r="FO502">
        <v>57.040230000000001</v>
      </c>
      <c r="FP502">
        <v>55.483460000000001</v>
      </c>
      <c r="FQ502">
        <v>54.124000000000002</v>
      </c>
      <c r="FR502">
        <v>52.919719999999998</v>
      </c>
      <c r="FS502">
        <v>1.3849050000000001</v>
      </c>
      <c r="FT502">
        <v>5.8107300000000001E-2</v>
      </c>
      <c r="FU502">
        <v>9.4703800000000005E-2</v>
      </c>
    </row>
    <row r="503" spans="1:177" x14ac:dyDescent="0.2">
      <c r="A503" t="s">
        <v>226</v>
      </c>
      <c r="B503" t="s">
        <v>199</v>
      </c>
      <c r="C503" t="s">
        <v>274</v>
      </c>
      <c r="D503" s="32" t="s">
        <v>236</v>
      </c>
      <c r="E503" t="s">
        <v>219</v>
      </c>
      <c r="F503">
        <v>433</v>
      </c>
      <c r="G503">
        <v>1.579456</v>
      </c>
      <c r="H503">
        <v>1.340978</v>
      </c>
      <c r="I503">
        <v>1.212788</v>
      </c>
      <c r="J503">
        <v>1.1397949999999999</v>
      </c>
      <c r="K503">
        <v>1.067035</v>
      </c>
      <c r="L503">
        <v>1.0106219999999999</v>
      </c>
      <c r="M503">
        <v>0.93858180000000002</v>
      </c>
      <c r="N503">
        <v>0.58817489999999994</v>
      </c>
      <c r="O503">
        <v>-9.2055200000000004E-2</v>
      </c>
      <c r="P503">
        <v>-0.94116149999999998</v>
      </c>
      <c r="Q503">
        <v>-1.5004280000000001</v>
      </c>
      <c r="R503">
        <v>-1.7793969999999999</v>
      </c>
      <c r="S503">
        <v>-1.7474259999999999</v>
      </c>
      <c r="T503">
        <v>-1.52946</v>
      </c>
      <c r="U503">
        <v>-1.1352530000000001</v>
      </c>
      <c r="V503">
        <v>-0.58328869999999999</v>
      </c>
      <c r="W503">
        <v>0.2761575</v>
      </c>
      <c r="X503">
        <v>1.287879</v>
      </c>
      <c r="Y503">
        <v>2.129257</v>
      </c>
      <c r="Z503">
        <v>2.5164580000000001</v>
      </c>
      <c r="AA503">
        <v>2.5146009999999999</v>
      </c>
      <c r="AB503">
        <v>2.3684259999999999</v>
      </c>
      <c r="AC503">
        <v>2.1120019999999999</v>
      </c>
      <c r="AD503">
        <v>1.8405180000000001</v>
      </c>
      <c r="AE503">
        <v>-0.17046249999999999</v>
      </c>
      <c r="AF503">
        <v>-0.20753769999999999</v>
      </c>
      <c r="AG503">
        <v>-0.17416719999999999</v>
      </c>
      <c r="AH503">
        <v>-9.1039099999999998E-2</v>
      </c>
      <c r="AI503">
        <v>-6.9024299999999997E-2</v>
      </c>
      <c r="AJ503">
        <v>-8.7155700000000003E-2</v>
      </c>
      <c r="AK503">
        <v>-8.0829799999999993E-2</v>
      </c>
      <c r="AL503">
        <v>-0.1224442</v>
      </c>
      <c r="AM503">
        <v>-0.13718430000000001</v>
      </c>
      <c r="AN503">
        <v>-0.14415649999999999</v>
      </c>
      <c r="AO503">
        <v>-0.1198323</v>
      </c>
      <c r="AP503">
        <v>-0.1134307</v>
      </c>
      <c r="AQ503">
        <v>-7.55435E-2</v>
      </c>
      <c r="AR503">
        <v>-4.5876800000000002E-2</v>
      </c>
      <c r="AS503">
        <v>-2.71828E-2</v>
      </c>
      <c r="AT503">
        <v>-6.0653699999999998E-2</v>
      </c>
      <c r="AU503">
        <v>-3.7412500000000001E-2</v>
      </c>
      <c r="AV503">
        <v>-6.6604000000000003E-3</v>
      </c>
      <c r="AW503">
        <v>-5.3726999999999997E-2</v>
      </c>
      <c r="AX503">
        <v>-5.4659000000000001E-3</v>
      </c>
      <c r="AY503">
        <v>-5.5579000000000003E-2</v>
      </c>
      <c r="AZ503">
        <v>-8.0463499999999993E-2</v>
      </c>
      <c r="BA503">
        <v>-8.6381600000000003E-2</v>
      </c>
      <c r="BB503">
        <v>-1.8950700000000001E-2</v>
      </c>
      <c r="BC503">
        <v>-9.34059E-2</v>
      </c>
      <c r="BD503">
        <v>-0.1312575</v>
      </c>
      <c r="BE503">
        <v>-0.1134011</v>
      </c>
      <c r="BF503">
        <v>-5.2618199999999997E-2</v>
      </c>
      <c r="BG503">
        <v>-3.7674600000000003E-2</v>
      </c>
      <c r="BH503">
        <v>-6.3304100000000002E-2</v>
      </c>
      <c r="BI503">
        <v>-5.5196299999999997E-2</v>
      </c>
      <c r="BJ503">
        <v>-8.8627200000000003E-2</v>
      </c>
      <c r="BK503">
        <v>-9.4277700000000006E-2</v>
      </c>
      <c r="BL503">
        <v>-9.9453700000000006E-2</v>
      </c>
      <c r="BM503">
        <v>-6.5865400000000004E-2</v>
      </c>
      <c r="BN503">
        <v>-5.5316799999999999E-2</v>
      </c>
      <c r="BO503">
        <v>-1.3591499999999999E-2</v>
      </c>
      <c r="BP503">
        <v>1.6556899999999999E-2</v>
      </c>
      <c r="BQ503">
        <v>3.33081E-2</v>
      </c>
      <c r="BR503">
        <v>-7.0926000000000001E-3</v>
      </c>
      <c r="BS503">
        <v>1.2068499999999999E-2</v>
      </c>
      <c r="BT503">
        <v>3.4360500000000002E-2</v>
      </c>
      <c r="BU503">
        <v>-1.2067400000000001E-2</v>
      </c>
      <c r="BV503">
        <v>3.2358499999999998E-2</v>
      </c>
      <c r="BW503">
        <v>-2.10609E-2</v>
      </c>
      <c r="BX503">
        <v>-4.6423199999999998E-2</v>
      </c>
      <c r="BY503">
        <v>-4.3722700000000003E-2</v>
      </c>
      <c r="BZ503">
        <v>1.8814899999999999E-2</v>
      </c>
      <c r="CA503">
        <v>-4.0036700000000001E-2</v>
      </c>
      <c r="CB503">
        <v>-7.8425999999999996E-2</v>
      </c>
      <c r="CC503">
        <v>-7.1314699999999995E-2</v>
      </c>
      <c r="CD503">
        <v>-2.6008E-2</v>
      </c>
      <c r="CE503">
        <v>-1.5961900000000001E-2</v>
      </c>
      <c r="CF503">
        <v>-4.67845E-2</v>
      </c>
      <c r="CG503">
        <v>-3.7442599999999999E-2</v>
      </c>
      <c r="CH503">
        <v>-6.5205700000000005E-2</v>
      </c>
      <c r="CI503">
        <v>-6.4560800000000002E-2</v>
      </c>
      <c r="CJ503">
        <v>-6.8492700000000004E-2</v>
      </c>
      <c r="CK503">
        <v>-2.8488200000000002E-2</v>
      </c>
      <c r="CL503">
        <v>-1.50673E-2</v>
      </c>
      <c r="CM503">
        <v>2.93163E-2</v>
      </c>
      <c r="CN503">
        <v>5.9798400000000002E-2</v>
      </c>
      <c r="CO503">
        <v>7.5203900000000004E-2</v>
      </c>
      <c r="CP503">
        <v>3.0003700000000001E-2</v>
      </c>
      <c r="CQ503">
        <v>4.6338999999999998E-2</v>
      </c>
      <c r="CR503">
        <v>6.2771400000000005E-2</v>
      </c>
      <c r="CS503">
        <v>1.6785899999999999E-2</v>
      </c>
      <c r="CT503">
        <v>5.8555599999999999E-2</v>
      </c>
      <c r="CU503">
        <v>2.8462000000000001E-3</v>
      </c>
      <c r="CV503">
        <v>-2.28469E-2</v>
      </c>
      <c r="CW503">
        <v>-1.41773E-2</v>
      </c>
      <c r="CX503">
        <v>4.4971200000000003E-2</v>
      </c>
      <c r="CY503">
        <v>1.3332500000000001E-2</v>
      </c>
      <c r="CZ503">
        <v>-2.5594499999999999E-2</v>
      </c>
      <c r="DA503">
        <v>-2.9228299999999999E-2</v>
      </c>
      <c r="DB503">
        <v>6.022E-4</v>
      </c>
      <c r="DC503">
        <v>5.7508000000000004E-3</v>
      </c>
      <c r="DD503">
        <v>-3.0265E-2</v>
      </c>
      <c r="DE503">
        <v>-1.9688899999999999E-2</v>
      </c>
      <c r="DF503">
        <v>-4.1784200000000001E-2</v>
      </c>
      <c r="DG503">
        <v>-3.4843899999999997E-2</v>
      </c>
      <c r="DH503">
        <v>-3.7531700000000001E-2</v>
      </c>
      <c r="DI503">
        <v>8.8891000000000005E-3</v>
      </c>
      <c r="DJ503">
        <v>2.5182099999999999E-2</v>
      </c>
      <c r="DK503">
        <v>7.2224099999999999E-2</v>
      </c>
      <c r="DL503">
        <v>0.1030398</v>
      </c>
      <c r="DM503">
        <v>0.1170997</v>
      </c>
      <c r="DN503">
        <v>6.7099900000000004E-2</v>
      </c>
      <c r="DO503">
        <v>8.0609399999999998E-2</v>
      </c>
      <c r="DP503">
        <v>9.1182399999999997E-2</v>
      </c>
      <c r="DQ503">
        <v>4.5639100000000002E-2</v>
      </c>
      <c r="DR503">
        <v>8.47527E-2</v>
      </c>
      <c r="DS503">
        <v>2.67534E-2</v>
      </c>
      <c r="DT503">
        <v>7.293E-4</v>
      </c>
      <c r="DU503">
        <v>1.5368100000000001E-2</v>
      </c>
      <c r="DV503">
        <v>7.1127599999999999E-2</v>
      </c>
      <c r="DW503">
        <v>9.03891E-2</v>
      </c>
      <c r="DX503">
        <v>5.06857E-2</v>
      </c>
      <c r="DY503">
        <v>3.1537799999999998E-2</v>
      </c>
      <c r="DZ503">
        <v>3.9023099999999998E-2</v>
      </c>
      <c r="EA503">
        <v>3.7100500000000002E-2</v>
      </c>
      <c r="EB503">
        <v>-6.4133999999999997E-3</v>
      </c>
      <c r="EC503">
        <v>5.9446000000000004E-3</v>
      </c>
      <c r="ED503">
        <v>-7.9672000000000007E-3</v>
      </c>
      <c r="EE503">
        <v>8.0625999999999996E-3</v>
      </c>
      <c r="EF503">
        <v>7.1710999999999997E-3</v>
      </c>
      <c r="EG503">
        <v>6.2855900000000006E-2</v>
      </c>
      <c r="EH503">
        <v>8.3295999999999995E-2</v>
      </c>
      <c r="EI503">
        <v>0.13417609999999999</v>
      </c>
      <c r="EJ503">
        <v>0.1654736</v>
      </c>
      <c r="EK503">
        <v>0.17759059999999999</v>
      </c>
      <c r="EL503">
        <v>0.120661</v>
      </c>
      <c r="EM503">
        <v>0.1300905</v>
      </c>
      <c r="EN503">
        <v>0.1322033</v>
      </c>
      <c r="EO503">
        <v>8.7298700000000007E-2</v>
      </c>
      <c r="EP503">
        <v>0.12257709999999999</v>
      </c>
      <c r="EQ503">
        <v>6.12715E-2</v>
      </c>
      <c r="ER503">
        <v>3.4769599999999998E-2</v>
      </c>
      <c r="ES503">
        <v>5.8027000000000002E-2</v>
      </c>
      <c r="ET503">
        <v>0.1088932</v>
      </c>
      <c r="EU503">
        <v>69.247510000000005</v>
      </c>
      <c r="EV503">
        <v>68.767790000000005</v>
      </c>
      <c r="EW503">
        <v>68.427390000000003</v>
      </c>
      <c r="EX503">
        <v>68.116969999999995</v>
      </c>
      <c r="EY503">
        <v>67.930760000000006</v>
      </c>
      <c r="EZ503">
        <v>67.759029999999996</v>
      </c>
      <c r="FA503">
        <v>67.699979999999996</v>
      </c>
      <c r="FB503">
        <v>68.90231</v>
      </c>
      <c r="FC503">
        <v>71.316339999999997</v>
      </c>
      <c r="FD503">
        <v>74.811440000000005</v>
      </c>
      <c r="FE503">
        <v>78.076480000000004</v>
      </c>
      <c r="FF503">
        <v>80.730980000000002</v>
      </c>
      <c r="FG503">
        <v>82.637879999999996</v>
      </c>
      <c r="FH503">
        <v>83.493579999999994</v>
      </c>
      <c r="FI503">
        <v>83.874359999999996</v>
      </c>
      <c r="FJ503">
        <v>83.520499999999998</v>
      </c>
      <c r="FK503">
        <v>82.5518</v>
      </c>
      <c r="FL503">
        <v>81.30471</v>
      </c>
      <c r="FM503">
        <v>79.327150000000003</v>
      </c>
      <c r="FN503">
        <v>76.773510000000002</v>
      </c>
      <c r="FO503">
        <v>73.780540000000002</v>
      </c>
      <c r="FP503">
        <v>71.890979999999999</v>
      </c>
      <c r="FQ503">
        <v>71.061899999999994</v>
      </c>
      <c r="FR503">
        <v>70.363140000000001</v>
      </c>
      <c r="FS503">
        <v>0.88064070000000005</v>
      </c>
      <c r="FT503">
        <v>3.3620700000000003E-2</v>
      </c>
      <c r="FU503">
        <v>6.53754E-2</v>
      </c>
    </row>
    <row r="504" spans="1:177" x14ac:dyDescent="0.2">
      <c r="A504" t="s">
        <v>226</v>
      </c>
      <c r="B504" t="s">
        <v>199</v>
      </c>
      <c r="C504" t="s">
        <v>274</v>
      </c>
      <c r="D504" s="32" t="s">
        <v>236</v>
      </c>
      <c r="E504" t="s">
        <v>220</v>
      </c>
      <c r="F504">
        <v>187</v>
      </c>
      <c r="G504">
        <v>1.5680210000000001</v>
      </c>
      <c r="H504">
        <v>1.322076</v>
      </c>
      <c r="I504">
        <v>1.2387520000000001</v>
      </c>
      <c r="J504">
        <v>1.228183</v>
      </c>
      <c r="K504">
        <v>1.141435</v>
      </c>
      <c r="L504">
        <v>1.0255730000000001</v>
      </c>
      <c r="M504">
        <v>0.91793720000000001</v>
      </c>
      <c r="N504">
        <v>0.62628340000000005</v>
      </c>
      <c r="O504">
        <v>-4.2091900000000002E-2</v>
      </c>
      <c r="P504">
        <v>-0.79528980000000005</v>
      </c>
      <c r="Q504">
        <v>-1.569285</v>
      </c>
      <c r="R504">
        <v>-1.914606</v>
      </c>
      <c r="S504">
        <v>-1.9559340000000001</v>
      </c>
      <c r="T504">
        <v>-1.8429120000000001</v>
      </c>
      <c r="U504">
        <v>-1.446925</v>
      </c>
      <c r="V504">
        <v>-0.85456560000000004</v>
      </c>
      <c r="W504">
        <v>3.5939000000000001E-3</v>
      </c>
      <c r="X504">
        <v>1.0452159999999999</v>
      </c>
      <c r="Y504">
        <v>1.8964220000000001</v>
      </c>
      <c r="Z504">
        <v>2.3465039999999999</v>
      </c>
      <c r="AA504">
        <v>2.41858</v>
      </c>
      <c r="AB504">
        <v>2.2890799999999998</v>
      </c>
      <c r="AC504">
        <v>2.0548099999999998</v>
      </c>
      <c r="AD504">
        <v>1.8781030000000001</v>
      </c>
      <c r="AE504">
        <v>-0.52418180000000003</v>
      </c>
      <c r="AF504">
        <v>-0.54675090000000004</v>
      </c>
      <c r="AG504">
        <v>-0.4061244</v>
      </c>
      <c r="AH504">
        <v>-0.20103570000000001</v>
      </c>
      <c r="AI504">
        <v>-0.13346430000000001</v>
      </c>
      <c r="AJ504">
        <v>-0.140678</v>
      </c>
      <c r="AK504">
        <v>-0.1810812</v>
      </c>
      <c r="AL504">
        <v>-0.17029559999999999</v>
      </c>
      <c r="AM504">
        <v>-0.2166138</v>
      </c>
      <c r="AN504">
        <v>-0.14770130000000001</v>
      </c>
      <c r="AO504">
        <v>-0.22528480000000001</v>
      </c>
      <c r="AP504">
        <v>-0.19295970000000001</v>
      </c>
      <c r="AQ504">
        <v>-0.1870869</v>
      </c>
      <c r="AR504">
        <v>-0.18809799999999999</v>
      </c>
      <c r="AS504">
        <v>-0.14430280000000001</v>
      </c>
      <c r="AT504">
        <v>-0.16628670000000001</v>
      </c>
      <c r="AU504">
        <v>-0.1490882</v>
      </c>
      <c r="AV504">
        <v>-7.5052800000000003E-2</v>
      </c>
      <c r="AW504">
        <v>-0.1027226</v>
      </c>
      <c r="AX504">
        <v>-0.12498430000000001</v>
      </c>
      <c r="AY504">
        <v>-0.1716336</v>
      </c>
      <c r="AZ504">
        <v>-0.22009210000000001</v>
      </c>
      <c r="BA504">
        <v>-0.30367369999999999</v>
      </c>
      <c r="BB504">
        <v>-0.14514469999999999</v>
      </c>
      <c r="BC504">
        <v>-0.31611060000000002</v>
      </c>
      <c r="BD504">
        <v>-0.34530820000000001</v>
      </c>
      <c r="BE504">
        <v>-0.24779190000000001</v>
      </c>
      <c r="BF504">
        <v>-0.1015394</v>
      </c>
      <c r="BG504">
        <v>-5.6457199999999999E-2</v>
      </c>
      <c r="BH504">
        <v>-9.1015399999999996E-2</v>
      </c>
      <c r="BI504">
        <v>-0.1216913</v>
      </c>
      <c r="BJ504">
        <v>-0.10851619999999999</v>
      </c>
      <c r="BK504">
        <v>-0.12577550000000001</v>
      </c>
      <c r="BL504">
        <v>-6.11067E-2</v>
      </c>
      <c r="BM504">
        <v>-0.1259721</v>
      </c>
      <c r="BN504">
        <v>-9.66693E-2</v>
      </c>
      <c r="BO504">
        <v>-8.6653499999999994E-2</v>
      </c>
      <c r="BP504">
        <v>-9.1398099999999996E-2</v>
      </c>
      <c r="BQ504">
        <v>-4.8410500000000002E-2</v>
      </c>
      <c r="BR504">
        <v>-6.91108E-2</v>
      </c>
      <c r="BS504">
        <v>-6.2477199999999997E-2</v>
      </c>
      <c r="BT504">
        <v>-7.5794E-3</v>
      </c>
      <c r="BU504">
        <v>-4.3290599999999999E-2</v>
      </c>
      <c r="BV504">
        <v>-5.6303400000000003E-2</v>
      </c>
      <c r="BW504">
        <v>-0.11178929999999999</v>
      </c>
      <c r="BX504">
        <v>-0.164771</v>
      </c>
      <c r="BY504">
        <v>-0.2105747</v>
      </c>
      <c r="BZ504">
        <v>-6.0476200000000001E-2</v>
      </c>
      <c r="CA504">
        <v>-0.17200109999999999</v>
      </c>
      <c r="CB504">
        <v>-0.20578959999999999</v>
      </c>
      <c r="CC504">
        <v>-0.13813130000000001</v>
      </c>
      <c r="CD504">
        <v>-3.2628499999999998E-2</v>
      </c>
      <c r="CE504">
        <v>-3.1223000000000002E-3</v>
      </c>
      <c r="CF504">
        <v>-5.6619200000000001E-2</v>
      </c>
      <c r="CG504">
        <v>-8.0558000000000005E-2</v>
      </c>
      <c r="CH504">
        <v>-6.5727999999999995E-2</v>
      </c>
      <c r="CI504">
        <v>-6.2861200000000006E-2</v>
      </c>
      <c r="CJ504">
        <v>-1.1314999999999999E-3</v>
      </c>
      <c r="CK504">
        <v>-5.71884E-2</v>
      </c>
      <c r="CL504">
        <v>-2.9978899999999999E-2</v>
      </c>
      <c r="CM504">
        <v>-1.70937E-2</v>
      </c>
      <c r="CN504">
        <v>-2.4424000000000001E-2</v>
      </c>
      <c r="CO504">
        <v>1.8004200000000001E-2</v>
      </c>
      <c r="CP504">
        <v>-1.807E-3</v>
      </c>
      <c r="CQ504">
        <v>-2.4905999999999999E-3</v>
      </c>
      <c r="CR504">
        <v>3.91525E-2</v>
      </c>
      <c r="CS504">
        <v>-2.1281E-3</v>
      </c>
      <c r="CT504">
        <v>-8.7352000000000003E-3</v>
      </c>
      <c r="CU504">
        <v>-7.0341299999999995E-2</v>
      </c>
      <c r="CV504">
        <v>-0.12645580000000001</v>
      </c>
      <c r="CW504">
        <v>-0.14609459999999999</v>
      </c>
      <c r="CX504">
        <v>-1.8351000000000001E-3</v>
      </c>
      <c r="CY504">
        <v>-2.7891599999999999E-2</v>
      </c>
      <c r="CZ504">
        <v>-6.6270999999999997E-2</v>
      </c>
      <c r="DA504">
        <v>-2.8470599999999999E-2</v>
      </c>
      <c r="DB504">
        <v>3.6282300000000003E-2</v>
      </c>
      <c r="DC504">
        <v>5.02125E-2</v>
      </c>
      <c r="DD504">
        <v>-2.2223E-2</v>
      </c>
      <c r="DE504">
        <v>-3.94247E-2</v>
      </c>
      <c r="DF504">
        <v>-2.29398E-2</v>
      </c>
      <c r="DG504">
        <v>5.3000000000000001E-5</v>
      </c>
      <c r="DH504">
        <v>5.8843699999999999E-2</v>
      </c>
      <c r="DI504">
        <v>1.1595299999999999E-2</v>
      </c>
      <c r="DJ504">
        <v>3.6711599999999997E-2</v>
      </c>
      <c r="DK504">
        <v>5.2466199999999998E-2</v>
      </c>
      <c r="DL504">
        <v>4.2550200000000003E-2</v>
      </c>
      <c r="DM504">
        <v>8.4418900000000005E-2</v>
      </c>
      <c r="DN504">
        <v>6.5496700000000005E-2</v>
      </c>
      <c r="DO504">
        <v>5.7495900000000003E-2</v>
      </c>
      <c r="DP504">
        <v>8.58844E-2</v>
      </c>
      <c r="DQ504">
        <v>3.9034300000000001E-2</v>
      </c>
      <c r="DR504">
        <v>3.8832999999999999E-2</v>
      </c>
      <c r="DS504">
        <v>-2.88934E-2</v>
      </c>
      <c r="DT504">
        <v>-8.81406E-2</v>
      </c>
      <c r="DU504">
        <v>-8.1614400000000004E-2</v>
      </c>
      <c r="DV504">
        <v>5.6806000000000002E-2</v>
      </c>
      <c r="DW504">
        <v>0.1801796</v>
      </c>
      <c r="DX504">
        <v>0.13517180000000001</v>
      </c>
      <c r="DY504">
        <v>0.1298619</v>
      </c>
      <c r="DZ504">
        <v>0.1357786</v>
      </c>
      <c r="EA504">
        <v>0.12721959999999999</v>
      </c>
      <c r="EB504">
        <v>2.7439700000000001E-2</v>
      </c>
      <c r="EC504">
        <v>1.9965199999999999E-2</v>
      </c>
      <c r="ED504">
        <v>3.8839600000000002E-2</v>
      </c>
      <c r="EE504">
        <v>9.0891299999999994E-2</v>
      </c>
      <c r="EF504">
        <v>0.1454384</v>
      </c>
      <c r="EG504">
        <v>0.11090800000000001</v>
      </c>
      <c r="EH504">
        <v>0.13300200000000001</v>
      </c>
      <c r="EI504">
        <v>0.1528996</v>
      </c>
      <c r="EJ504">
        <v>0.13925009999999999</v>
      </c>
      <c r="EK504">
        <v>0.1803111</v>
      </c>
      <c r="EL504">
        <v>0.1626726</v>
      </c>
      <c r="EM504">
        <v>0.14410690000000001</v>
      </c>
      <c r="EN504">
        <v>0.15335779999999999</v>
      </c>
      <c r="EO504">
        <v>9.8466399999999996E-2</v>
      </c>
      <c r="EP504">
        <v>0.107514</v>
      </c>
      <c r="EQ504">
        <v>3.09509E-2</v>
      </c>
      <c r="ER504">
        <v>-3.2819500000000001E-2</v>
      </c>
      <c r="ES504">
        <v>1.1484599999999999E-2</v>
      </c>
      <c r="ET504">
        <v>0.1414745</v>
      </c>
      <c r="EU504">
        <v>69.440579999999997</v>
      </c>
      <c r="EV504">
        <v>68.948400000000007</v>
      </c>
      <c r="EW504">
        <v>68.831429999999997</v>
      </c>
      <c r="EX504">
        <v>68.632270000000005</v>
      </c>
      <c r="EY504">
        <v>68.490070000000003</v>
      </c>
      <c r="EZ504">
        <v>68.365870000000001</v>
      </c>
      <c r="FA504">
        <v>68.419330000000002</v>
      </c>
      <c r="FB504">
        <v>69.575530000000001</v>
      </c>
      <c r="FC504">
        <v>71.433109999999999</v>
      </c>
      <c r="FD504">
        <v>74.355829999999997</v>
      </c>
      <c r="FE504">
        <v>77.254729999999995</v>
      </c>
      <c r="FF504">
        <v>79.261030000000005</v>
      </c>
      <c r="FG504">
        <v>80.518100000000004</v>
      </c>
      <c r="FH504">
        <v>81.034790000000001</v>
      </c>
      <c r="FI504">
        <v>81.334339999999997</v>
      </c>
      <c r="FJ504">
        <v>81.034090000000006</v>
      </c>
      <c r="FK504">
        <v>80.241190000000003</v>
      </c>
      <c r="FL504">
        <v>79.024050000000003</v>
      </c>
      <c r="FM504">
        <v>77.166700000000006</v>
      </c>
      <c r="FN504">
        <v>75.076120000000003</v>
      </c>
      <c r="FO504">
        <v>72.751339999999999</v>
      </c>
      <c r="FP504">
        <v>71.271770000000004</v>
      </c>
      <c r="FQ504">
        <v>70.802239999999998</v>
      </c>
      <c r="FR504">
        <v>70.350459999999998</v>
      </c>
      <c r="FS504">
        <v>0.88064070000000005</v>
      </c>
      <c r="FT504">
        <v>3.3620700000000003E-2</v>
      </c>
      <c r="FU504">
        <v>6.53754E-2</v>
      </c>
    </row>
    <row r="505" spans="1:177" x14ac:dyDescent="0.2">
      <c r="A505" t="s">
        <v>226</v>
      </c>
      <c r="B505" t="s">
        <v>199</v>
      </c>
      <c r="C505" t="s">
        <v>274</v>
      </c>
      <c r="D505" s="32" t="s">
        <v>236</v>
      </c>
      <c r="E505" t="s">
        <v>221</v>
      </c>
      <c r="F505">
        <v>246</v>
      </c>
      <c r="G505">
        <v>1.5580799999999999</v>
      </c>
      <c r="H505">
        <v>1.32623</v>
      </c>
      <c r="I505">
        <v>1.177881</v>
      </c>
      <c r="J505">
        <v>1.0695410000000001</v>
      </c>
      <c r="K505">
        <v>1.0119689999999999</v>
      </c>
      <c r="L505">
        <v>0.99629060000000003</v>
      </c>
      <c r="M505">
        <v>0.94465739999999998</v>
      </c>
      <c r="N505">
        <v>0.55885870000000004</v>
      </c>
      <c r="O505">
        <v>-0.1301668</v>
      </c>
      <c r="P505">
        <v>-1.037347</v>
      </c>
      <c r="Q505">
        <v>-1.4514549999999999</v>
      </c>
      <c r="R505">
        <v>-1.6758759999999999</v>
      </c>
      <c r="S505">
        <v>-1.5935109999999999</v>
      </c>
      <c r="T505">
        <v>-1.3026139999999999</v>
      </c>
      <c r="U505">
        <v>-0.90333779999999997</v>
      </c>
      <c r="V505">
        <v>-0.3752258</v>
      </c>
      <c r="W505">
        <v>0.48118420000000001</v>
      </c>
      <c r="X505">
        <v>1.4767969999999999</v>
      </c>
      <c r="Y505">
        <v>2.3113779999999999</v>
      </c>
      <c r="Z505">
        <v>2.6356950000000001</v>
      </c>
      <c r="AA505">
        <v>2.5741719999999999</v>
      </c>
      <c r="AB505">
        <v>2.40713</v>
      </c>
      <c r="AC505">
        <v>2.126827</v>
      </c>
      <c r="AD505">
        <v>1.800889</v>
      </c>
      <c r="AE505">
        <v>-2.7047000000000002E-2</v>
      </c>
      <c r="AF505">
        <v>-8.0193600000000004E-2</v>
      </c>
      <c r="AG505">
        <v>-9.7190200000000004E-2</v>
      </c>
      <c r="AH505">
        <v>-6.3802700000000004E-2</v>
      </c>
      <c r="AI505">
        <v>-6.4295099999999994E-2</v>
      </c>
      <c r="AJ505">
        <v>-8.4172399999999994E-2</v>
      </c>
      <c r="AK505">
        <v>-5.2221999999999998E-2</v>
      </c>
      <c r="AL505">
        <v>-0.13217209999999999</v>
      </c>
      <c r="AM505">
        <v>-0.13977990000000001</v>
      </c>
      <c r="AN505">
        <v>-0.18901870000000001</v>
      </c>
      <c r="AO505" s="74">
        <v>-0.1186759</v>
      </c>
      <c r="AP505">
        <v>-0.12931909999999999</v>
      </c>
      <c r="AQ505">
        <v>-7.6461000000000001E-2</v>
      </c>
      <c r="AR505">
        <v>-2.86229E-2</v>
      </c>
      <c r="AS505">
        <v>-2.1697999999999999E-2</v>
      </c>
      <c r="AT505">
        <v>-5.5343299999999998E-2</v>
      </c>
      <c r="AU505">
        <v>-2.3759800000000001E-2</v>
      </c>
      <c r="AV505">
        <v>-5.3866000000000001E-3</v>
      </c>
      <c r="AW505">
        <v>-6.08198E-2</v>
      </c>
      <c r="AX505">
        <v>2.223E-2</v>
      </c>
      <c r="AY505">
        <v>-2.6997E-2</v>
      </c>
      <c r="AZ505">
        <v>-3.7602700000000003E-2</v>
      </c>
      <c r="BA505">
        <v>-9.5767999999999999E-3</v>
      </c>
      <c r="BB505">
        <v>1.08594E-2</v>
      </c>
      <c r="BC505">
        <v>7.8708000000000007E-3</v>
      </c>
      <c r="BD505">
        <v>-3.8169000000000002E-2</v>
      </c>
      <c r="BE505">
        <v>-6.0017800000000003E-2</v>
      </c>
      <c r="BF505">
        <v>-3.9451E-2</v>
      </c>
      <c r="BG505">
        <v>-4.0067800000000001E-2</v>
      </c>
      <c r="BH505">
        <v>-5.91946E-2</v>
      </c>
      <c r="BI505">
        <v>-2.96054E-2</v>
      </c>
      <c r="BJ505">
        <v>-9.2228900000000003E-2</v>
      </c>
      <c r="BK505">
        <v>-9.5743900000000007E-2</v>
      </c>
      <c r="BL505">
        <v>-0.1386677</v>
      </c>
      <c r="BM505">
        <v>-5.4856599999999998E-2</v>
      </c>
      <c r="BN505">
        <v>-5.5773099999999999E-2</v>
      </c>
      <c r="BO505">
        <v>2.6998E-3</v>
      </c>
      <c r="BP505">
        <v>5.2615000000000002E-2</v>
      </c>
      <c r="BQ505">
        <v>5.5980299999999997E-2</v>
      </c>
      <c r="BR505">
        <v>8.2912000000000003E-3</v>
      </c>
      <c r="BS505">
        <v>3.6280100000000003E-2</v>
      </c>
      <c r="BT505">
        <v>4.6138899999999997E-2</v>
      </c>
      <c r="BU505">
        <v>-5.3813000000000003E-3</v>
      </c>
      <c r="BV505">
        <v>6.7101300000000003E-2</v>
      </c>
      <c r="BW505">
        <v>1.5368400000000001E-2</v>
      </c>
      <c r="BX505">
        <v>5.0986E-3</v>
      </c>
      <c r="BY505">
        <v>3.07003E-2</v>
      </c>
      <c r="BZ505">
        <v>4.6265199999999999E-2</v>
      </c>
      <c r="CA505">
        <v>3.2054800000000001E-2</v>
      </c>
      <c r="CB505">
        <v>-9.0629000000000005E-3</v>
      </c>
      <c r="CC505">
        <v>-3.4272299999999999E-2</v>
      </c>
      <c r="CD505">
        <v>-2.2585000000000001E-2</v>
      </c>
      <c r="CE505">
        <v>-2.3288E-2</v>
      </c>
      <c r="CF505">
        <v>-4.1895099999999998E-2</v>
      </c>
      <c r="CG505">
        <v>-1.3941200000000001E-2</v>
      </c>
      <c r="CH505">
        <v>-6.4564300000000005E-2</v>
      </c>
      <c r="CI505">
        <v>-6.5244700000000003E-2</v>
      </c>
      <c r="CJ505" s="74">
        <v>-0.1037949</v>
      </c>
      <c r="CK505">
        <v>-1.0655599999999999E-2</v>
      </c>
      <c r="CL505">
        <v>-4.8354000000000001E-3</v>
      </c>
      <c r="CM505">
        <v>5.7526399999999998E-2</v>
      </c>
      <c r="CN505">
        <v>0.10888</v>
      </c>
      <c r="CO505">
        <v>0.10978010000000001</v>
      </c>
      <c r="CP505">
        <v>5.23642E-2</v>
      </c>
      <c r="CQ505">
        <v>7.7863600000000005E-2</v>
      </c>
      <c r="CR505">
        <v>8.1825300000000004E-2</v>
      </c>
      <c r="CS505">
        <v>3.3015299999999997E-2</v>
      </c>
      <c r="CT505">
        <v>9.8179100000000005E-2</v>
      </c>
      <c r="CU505">
        <v>4.4710600000000003E-2</v>
      </c>
      <c r="CV505">
        <v>3.4673500000000003E-2</v>
      </c>
      <c r="CW505">
        <v>5.8596099999999998E-2</v>
      </c>
      <c r="CX505">
        <v>7.0787100000000006E-2</v>
      </c>
      <c r="CY505">
        <v>5.6238799999999999E-2</v>
      </c>
      <c r="CZ505">
        <v>2.0043200000000001E-2</v>
      </c>
      <c r="DA505">
        <v>-8.5267999999999993E-3</v>
      </c>
      <c r="DB505" s="74">
        <v>-5.7191000000000004E-3</v>
      </c>
      <c r="DC505">
        <v>-6.5082999999999998E-3</v>
      </c>
      <c r="DD505">
        <v>-2.4595499999999999E-2</v>
      </c>
      <c r="DE505">
        <v>1.7229999999999999E-3</v>
      </c>
      <c r="DF505">
        <v>-3.6899700000000001E-2</v>
      </c>
      <c r="DG505">
        <v>-3.4745400000000003E-2</v>
      </c>
      <c r="DH505">
        <v>-6.8921999999999997E-2</v>
      </c>
      <c r="DI505">
        <v>3.3545400000000003E-2</v>
      </c>
      <c r="DJ505">
        <v>4.6102299999999999E-2</v>
      </c>
      <c r="DK505">
        <v>0.11235290000000001</v>
      </c>
      <c r="DL505">
        <v>0.16514509999999999</v>
      </c>
      <c r="DM505">
        <v>0.1635798</v>
      </c>
      <c r="DN505">
        <v>9.6437300000000004E-2</v>
      </c>
      <c r="DO505">
        <v>0.119447</v>
      </c>
      <c r="DP505">
        <v>0.11751159999999999</v>
      </c>
      <c r="DQ505">
        <v>7.1411799999999998E-2</v>
      </c>
      <c r="DR505">
        <v>0.12925690000000001</v>
      </c>
      <c r="DS505">
        <v>7.4052800000000002E-2</v>
      </c>
      <c r="DT505">
        <v>6.4248299999999994E-2</v>
      </c>
      <c r="DU505">
        <v>8.6491999999999999E-2</v>
      </c>
      <c r="DV505">
        <v>9.5309000000000005E-2</v>
      </c>
      <c r="DW505">
        <v>9.1156600000000004E-2</v>
      </c>
      <c r="DX505" s="74">
        <v>6.2067799999999999E-2</v>
      </c>
      <c r="DY505">
        <v>2.86456E-2</v>
      </c>
      <c r="DZ505">
        <v>1.8632599999999999E-2</v>
      </c>
      <c r="EA505">
        <v>1.7718999999999999E-2</v>
      </c>
      <c r="EB505">
        <v>3.8220000000000002E-4</v>
      </c>
      <c r="EC505">
        <v>2.4339599999999999E-2</v>
      </c>
      <c r="ED505">
        <v>3.0435000000000002E-3</v>
      </c>
      <c r="EE505">
        <v>9.2905999999999996E-3</v>
      </c>
      <c r="EF505">
        <v>-1.85711E-2</v>
      </c>
      <c r="EG505">
        <v>9.7364599999999996E-2</v>
      </c>
      <c r="EH505">
        <v>0.1196483</v>
      </c>
      <c r="EI505">
        <v>0.19151370000000001</v>
      </c>
      <c r="EJ505">
        <v>0.24638299999999999</v>
      </c>
      <c r="EK505">
        <v>0.2412581</v>
      </c>
      <c r="EL505">
        <v>0.16007170000000001</v>
      </c>
      <c r="EM505">
        <v>0.17948700000000001</v>
      </c>
      <c r="EN505">
        <v>0.1690371</v>
      </c>
      <c r="EO505">
        <v>0.1268504</v>
      </c>
      <c r="EP505">
        <v>0.17412820000000001</v>
      </c>
      <c r="EQ505">
        <v>0.1164183</v>
      </c>
      <c r="ER505">
        <v>0.10694960000000001</v>
      </c>
      <c r="ES505">
        <v>0.1267691</v>
      </c>
      <c r="ET505">
        <v>0.13071469999999999</v>
      </c>
      <c r="EU505">
        <v>69.097769999999997</v>
      </c>
      <c r="EV505">
        <v>68.627740000000003</v>
      </c>
      <c r="EW505">
        <v>68.114069999999998</v>
      </c>
      <c r="EX505">
        <v>67.717359999999999</v>
      </c>
      <c r="EY505">
        <v>67.497010000000003</v>
      </c>
      <c r="EZ505">
        <v>67.288430000000005</v>
      </c>
      <c r="FA505">
        <v>67.142139999999998</v>
      </c>
      <c r="FB505">
        <v>68.380229999999997</v>
      </c>
      <c r="FC505">
        <v>71.22578</v>
      </c>
      <c r="FD505">
        <v>75.164760000000001</v>
      </c>
      <c r="FE505">
        <v>78.713750000000005</v>
      </c>
      <c r="FF505">
        <v>81.870900000000006</v>
      </c>
      <c r="FG505">
        <v>84.281729999999996</v>
      </c>
      <c r="FH505">
        <v>85.400329999999997</v>
      </c>
      <c r="FI505">
        <v>85.844110000000001</v>
      </c>
      <c r="FJ505">
        <v>85.448670000000007</v>
      </c>
      <c r="FK505">
        <v>84.343649999999997</v>
      </c>
      <c r="FL505">
        <v>83.073329999999999</v>
      </c>
      <c r="FM505">
        <v>81.002529999999993</v>
      </c>
      <c r="FN505">
        <v>78.08981</v>
      </c>
      <c r="FO505">
        <v>74.578670000000002</v>
      </c>
      <c r="FP505">
        <v>72.371179999999995</v>
      </c>
      <c r="FQ505">
        <v>71.263260000000002</v>
      </c>
      <c r="FR505">
        <v>70.372990000000001</v>
      </c>
      <c r="FS505">
        <v>0.88064070000000005</v>
      </c>
      <c r="FT505">
        <v>3.3620700000000003E-2</v>
      </c>
      <c r="FU505">
        <v>6.53754E-2</v>
      </c>
    </row>
    <row r="506" spans="1:177" x14ac:dyDescent="0.2">
      <c r="A506" t="s">
        <v>226</v>
      </c>
      <c r="B506" t="s">
        <v>199</v>
      </c>
      <c r="C506" t="s">
        <v>274</v>
      </c>
      <c r="D506" s="32" t="s">
        <v>237</v>
      </c>
      <c r="E506" t="s">
        <v>219</v>
      </c>
      <c r="F506">
        <v>438</v>
      </c>
      <c r="G506">
        <v>1.1050709999999999</v>
      </c>
      <c r="H506">
        <v>0.98093719999999995</v>
      </c>
      <c r="I506">
        <v>0.90223489999999995</v>
      </c>
      <c r="J506">
        <v>0.88138700000000003</v>
      </c>
      <c r="K506">
        <v>0.85204740000000001</v>
      </c>
      <c r="L506">
        <v>0.82412129999999995</v>
      </c>
      <c r="M506">
        <v>0.74994019999999995</v>
      </c>
      <c r="N506">
        <v>0.35344399999999998</v>
      </c>
      <c r="O506">
        <v>-0.47506379999999998</v>
      </c>
      <c r="P506">
        <v>-1.5552729999999999</v>
      </c>
      <c r="Q506">
        <v>-2.3951229999999999</v>
      </c>
      <c r="R506">
        <v>-2.9802789999999999</v>
      </c>
      <c r="S506">
        <v>-3.1896789999999999</v>
      </c>
      <c r="T506">
        <v>-3.083974</v>
      </c>
      <c r="U506">
        <v>-2.7356539999999998</v>
      </c>
      <c r="V506">
        <v>-2.144946</v>
      </c>
      <c r="W506">
        <v>-1.1875450000000001</v>
      </c>
      <c r="X506">
        <v>1.3603000000000001E-2</v>
      </c>
      <c r="Y506">
        <v>0.95305019999999996</v>
      </c>
      <c r="Z506">
        <v>1.543077</v>
      </c>
      <c r="AA506">
        <v>1.672415</v>
      </c>
      <c r="AB506">
        <v>1.555455</v>
      </c>
      <c r="AC506">
        <v>1.3939429999999999</v>
      </c>
      <c r="AD506">
        <v>1.2361660000000001</v>
      </c>
      <c r="AE506">
        <v>-0.17046259999999999</v>
      </c>
      <c r="AF506">
        <v>-0.20753779999999999</v>
      </c>
      <c r="AG506">
        <v>-0.17416719999999999</v>
      </c>
      <c r="AH506">
        <v>-9.1039099999999998E-2</v>
      </c>
      <c r="AI506">
        <v>-6.9024299999999997E-2</v>
      </c>
      <c r="AJ506">
        <v>-8.7155700000000003E-2</v>
      </c>
      <c r="AK506">
        <v>-8.0829799999999993E-2</v>
      </c>
      <c r="AL506">
        <v>-0.1224442</v>
      </c>
      <c r="AM506">
        <v>-0.13718430000000001</v>
      </c>
      <c r="AN506">
        <v>-0.14415639999999999</v>
      </c>
      <c r="AO506">
        <v>-0.1198323</v>
      </c>
      <c r="AP506">
        <v>-0.1134307</v>
      </c>
      <c r="AQ506">
        <v>-7.5543399999999997E-2</v>
      </c>
      <c r="AR506">
        <v>-4.5876699999999999E-2</v>
      </c>
      <c r="AS506">
        <v>-2.71828E-2</v>
      </c>
      <c r="AT506">
        <v>-6.0653800000000001E-2</v>
      </c>
      <c r="AU506">
        <v>-3.7412599999999997E-2</v>
      </c>
      <c r="AV506">
        <v>-6.6604000000000003E-3</v>
      </c>
      <c r="AW506">
        <v>-5.3726999999999997E-2</v>
      </c>
      <c r="AX506">
        <v>-5.4659000000000001E-3</v>
      </c>
      <c r="AY506">
        <v>-5.5578900000000001E-2</v>
      </c>
      <c r="AZ506">
        <v>-8.0463499999999993E-2</v>
      </c>
      <c r="BA506">
        <v>-8.63815E-2</v>
      </c>
      <c r="BB506">
        <v>-1.8950700000000001E-2</v>
      </c>
      <c r="BC506">
        <v>-9.3406000000000003E-2</v>
      </c>
      <c r="BD506">
        <v>-0.1312575</v>
      </c>
      <c r="BE506">
        <v>-0.1134011</v>
      </c>
      <c r="BF506">
        <v>-5.2618199999999997E-2</v>
      </c>
      <c r="BG506">
        <v>-3.7674600000000003E-2</v>
      </c>
      <c r="BH506">
        <v>-6.3304100000000002E-2</v>
      </c>
      <c r="BI506">
        <v>-5.5196299999999997E-2</v>
      </c>
      <c r="BJ506">
        <v>-8.8627200000000003E-2</v>
      </c>
      <c r="BK506">
        <v>-9.4277799999999995E-2</v>
      </c>
      <c r="BL506">
        <v>-9.9453700000000006E-2</v>
      </c>
      <c r="BM506">
        <v>-6.5865400000000004E-2</v>
      </c>
      <c r="BN506">
        <v>-5.5316799999999999E-2</v>
      </c>
      <c r="BO506">
        <v>-1.35914E-2</v>
      </c>
      <c r="BP506">
        <v>1.6556999999999999E-2</v>
      </c>
      <c r="BQ506">
        <v>3.33081E-2</v>
      </c>
      <c r="BR506">
        <v>-7.0927000000000004E-3</v>
      </c>
      <c r="BS506">
        <v>1.2068499999999999E-2</v>
      </c>
      <c r="BT506">
        <v>3.4360500000000002E-2</v>
      </c>
      <c r="BU506">
        <v>-1.20675E-2</v>
      </c>
      <c r="BV506">
        <v>3.2358499999999998E-2</v>
      </c>
      <c r="BW506">
        <v>-2.1060800000000001E-2</v>
      </c>
      <c r="BX506">
        <v>-4.6423199999999998E-2</v>
      </c>
      <c r="BY506">
        <v>-4.37226E-2</v>
      </c>
      <c r="BZ506">
        <v>1.8814899999999999E-2</v>
      </c>
      <c r="CA506">
        <v>-4.0036799999999997E-2</v>
      </c>
      <c r="CB506">
        <v>-7.8426099999999999E-2</v>
      </c>
      <c r="CC506">
        <v>-7.1314600000000006E-2</v>
      </c>
      <c r="CD506">
        <v>-2.6008E-2</v>
      </c>
      <c r="CE506">
        <v>-1.5961900000000001E-2</v>
      </c>
      <c r="CF506">
        <v>-4.67845E-2</v>
      </c>
      <c r="CG506">
        <v>-3.7442599999999999E-2</v>
      </c>
      <c r="CH506">
        <v>-6.5205700000000005E-2</v>
      </c>
      <c r="CI506">
        <v>-6.4560800000000002E-2</v>
      </c>
      <c r="CJ506">
        <v>-6.8492700000000004E-2</v>
      </c>
      <c r="CK506">
        <v>-2.8488200000000002E-2</v>
      </c>
      <c r="CL506">
        <v>-1.50673E-2</v>
      </c>
      <c r="CM506">
        <v>2.9316399999999999E-2</v>
      </c>
      <c r="CN506">
        <v>5.9798499999999997E-2</v>
      </c>
      <c r="CO506">
        <v>7.5203900000000004E-2</v>
      </c>
      <c r="CP506">
        <v>3.0003499999999999E-2</v>
      </c>
      <c r="CQ506">
        <v>4.6338900000000002E-2</v>
      </c>
      <c r="CR506">
        <v>6.2771400000000005E-2</v>
      </c>
      <c r="CS506">
        <v>1.67858E-2</v>
      </c>
      <c r="CT506">
        <v>5.8555599999999999E-2</v>
      </c>
      <c r="CU506">
        <v>2.8463999999999998E-3</v>
      </c>
      <c r="CV506">
        <v>-2.28469E-2</v>
      </c>
      <c r="CW506">
        <v>-1.4177199999999999E-2</v>
      </c>
      <c r="CX506">
        <v>4.4971200000000003E-2</v>
      </c>
      <c r="CY506">
        <v>1.3332399999999999E-2</v>
      </c>
      <c r="CZ506">
        <v>-2.5594599999999999E-2</v>
      </c>
      <c r="DA506">
        <v>-2.9228199999999999E-2</v>
      </c>
      <c r="DB506">
        <v>6.0229999999999995E-4</v>
      </c>
      <c r="DC506">
        <v>5.7508000000000004E-3</v>
      </c>
      <c r="DD506">
        <v>-3.0265E-2</v>
      </c>
      <c r="DE506">
        <v>-1.9688899999999999E-2</v>
      </c>
      <c r="DF506">
        <v>-4.1784200000000001E-2</v>
      </c>
      <c r="DG506">
        <v>-3.4843899999999997E-2</v>
      </c>
      <c r="DH506">
        <v>-3.7531599999999998E-2</v>
      </c>
      <c r="DI506">
        <v>8.8891000000000005E-3</v>
      </c>
      <c r="DJ506">
        <v>2.5182099999999999E-2</v>
      </c>
      <c r="DK506">
        <v>7.2224200000000002E-2</v>
      </c>
      <c r="DL506">
        <v>0.1030399</v>
      </c>
      <c r="DM506">
        <v>0.1170997</v>
      </c>
      <c r="DN506">
        <v>6.7099800000000001E-2</v>
      </c>
      <c r="DO506">
        <v>8.0609399999999998E-2</v>
      </c>
      <c r="DP506">
        <v>9.1182399999999997E-2</v>
      </c>
      <c r="DQ506">
        <v>4.5639100000000002E-2</v>
      </c>
      <c r="DR506">
        <v>8.47527E-2</v>
      </c>
      <c r="DS506">
        <v>2.67535E-2</v>
      </c>
      <c r="DT506">
        <v>7.293E-4</v>
      </c>
      <c r="DU506">
        <v>1.53682E-2</v>
      </c>
      <c r="DV506">
        <v>7.1127599999999999E-2</v>
      </c>
      <c r="DW506">
        <v>9.0388999999999997E-2</v>
      </c>
      <c r="DX506">
        <v>5.06857E-2</v>
      </c>
      <c r="DY506">
        <v>3.1537900000000001E-2</v>
      </c>
      <c r="DZ506">
        <v>3.9023200000000001E-2</v>
      </c>
      <c r="EA506">
        <v>3.7100500000000002E-2</v>
      </c>
      <c r="EB506">
        <v>-6.4133999999999997E-3</v>
      </c>
      <c r="EC506">
        <v>5.9446000000000004E-3</v>
      </c>
      <c r="ED506">
        <v>-7.9672000000000007E-3</v>
      </c>
      <c r="EE506">
        <v>8.0625999999999996E-3</v>
      </c>
      <c r="EF506">
        <v>7.1710999999999997E-3</v>
      </c>
      <c r="EG506">
        <v>6.2855900000000006E-2</v>
      </c>
      <c r="EH506">
        <v>8.3295999999999995E-2</v>
      </c>
      <c r="EI506">
        <v>0.1341763</v>
      </c>
      <c r="EJ506">
        <v>0.1654737</v>
      </c>
      <c r="EK506">
        <v>0.17759059999999999</v>
      </c>
      <c r="EL506">
        <v>0.1206609</v>
      </c>
      <c r="EM506">
        <v>0.1300905</v>
      </c>
      <c r="EN506">
        <v>0.1322033</v>
      </c>
      <c r="EO506">
        <v>8.7298600000000004E-2</v>
      </c>
      <c r="EP506">
        <v>0.12257709999999999</v>
      </c>
      <c r="EQ506">
        <v>6.1271600000000002E-2</v>
      </c>
      <c r="ER506">
        <v>3.4769599999999998E-2</v>
      </c>
      <c r="ES506">
        <v>5.8027099999999998E-2</v>
      </c>
      <c r="ET506">
        <v>0.1088932</v>
      </c>
      <c r="EU506">
        <v>62.035910000000001</v>
      </c>
      <c r="EV506">
        <v>61.724440000000001</v>
      </c>
      <c r="EW506">
        <v>61.413589999999999</v>
      </c>
      <c r="EX506">
        <v>61.304850000000002</v>
      </c>
      <c r="EY506">
        <v>61.048819999999999</v>
      </c>
      <c r="EZ506">
        <v>60.822400000000002</v>
      </c>
      <c r="FA506">
        <v>60.91995</v>
      </c>
      <c r="FB506">
        <v>61.795439999999999</v>
      </c>
      <c r="FC506">
        <v>63.511650000000003</v>
      </c>
      <c r="FD506">
        <v>66.453569999999999</v>
      </c>
      <c r="FE506">
        <v>69.452449999999999</v>
      </c>
      <c r="FF506">
        <v>72.254099999999994</v>
      </c>
      <c r="FG506">
        <v>74.240870000000001</v>
      </c>
      <c r="FH506">
        <v>75.533209999999997</v>
      </c>
      <c r="FI506">
        <v>76.002039999999994</v>
      </c>
      <c r="FJ506">
        <v>75.597089999999994</v>
      </c>
      <c r="FK506">
        <v>74.798190000000005</v>
      </c>
      <c r="FL506">
        <v>73.446950000000001</v>
      </c>
      <c r="FM506">
        <v>71.616209999999995</v>
      </c>
      <c r="FN506">
        <v>69.047399999999996</v>
      </c>
      <c r="FO506">
        <v>66.181370000000001</v>
      </c>
      <c r="FP506">
        <v>64.169160000000005</v>
      </c>
      <c r="FQ506">
        <v>63.183909999999997</v>
      </c>
      <c r="FR506">
        <v>62.629950000000001</v>
      </c>
      <c r="FS506">
        <v>0.88064070000000005</v>
      </c>
      <c r="FT506">
        <v>3.3620700000000003E-2</v>
      </c>
      <c r="FU506">
        <v>6.53754E-2</v>
      </c>
    </row>
    <row r="507" spans="1:177" x14ac:dyDescent="0.2">
      <c r="A507" t="s">
        <v>226</v>
      </c>
      <c r="B507" t="s">
        <v>199</v>
      </c>
      <c r="C507" t="s">
        <v>274</v>
      </c>
      <c r="D507" s="32" t="s">
        <v>237</v>
      </c>
      <c r="E507" t="s">
        <v>220</v>
      </c>
      <c r="F507">
        <v>189</v>
      </c>
      <c r="G507">
        <v>1.079475</v>
      </c>
      <c r="H507">
        <v>0.93198879999999995</v>
      </c>
      <c r="I507">
        <v>0.89584379999999997</v>
      </c>
      <c r="J507">
        <v>0.94138029999999995</v>
      </c>
      <c r="K507">
        <v>0.90016499999999999</v>
      </c>
      <c r="L507">
        <v>0.82592560000000004</v>
      </c>
      <c r="M507">
        <v>0.73511479999999996</v>
      </c>
      <c r="N507">
        <v>0.4521502</v>
      </c>
      <c r="O507">
        <v>-0.25243009999999999</v>
      </c>
      <c r="P507">
        <v>-1.2055439999999999</v>
      </c>
      <c r="Q507">
        <v>-2.1754150000000001</v>
      </c>
      <c r="R507">
        <v>-2.8941810000000001</v>
      </c>
      <c r="S507">
        <v>-3.2465250000000001</v>
      </c>
      <c r="T507">
        <v>-3.1987489999999998</v>
      </c>
      <c r="U507">
        <v>-2.8676759999999999</v>
      </c>
      <c r="V507">
        <v>-2.2537919999999998</v>
      </c>
      <c r="W507">
        <v>-1.337866</v>
      </c>
      <c r="X507">
        <v>-0.1078798</v>
      </c>
      <c r="Y507">
        <v>0.84987970000000002</v>
      </c>
      <c r="Z507">
        <v>1.4508719999999999</v>
      </c>
      <c r="AA507">
        <v>1.613583</v>
      </c>
      <c r="AB507">
        <v>1.4747030000000001</v>
      </c>
      <c r="AC507">
        <v>1.3258160000000001</v>
      </c>
      <c r="AD507">
        <v>1.238021</v>
      </c>
      <c r="AE507">
        <v>-0.52418180000000003</v>
      </c>
      <c r="AF507">
        <v>-0.54675079999999998</v>
      </c>
      <c r="AG507">
        <v>-0.4061245</v>
      </c>
      <c r="AH507">
        <v>-0.20103570000000001</v>
      </c>
      <c r="AI507">
        <v>-0.13346420000000001</v>
      </c>
      <c r="AJ507">
        <v>-0.140678</v>
      </c>
      <c r="AK507">
        <v>-0.1810812</v>
      </c>
      <c r="AL507">
        <v>-0.17029559999999999</v>
      </c>
      <c r="AM507">
        <v>-0.2166138</v>
      </c>
      <c r="AN507">
        <v>-0.14770140000000001</v>
      </c>
      <c r="AO507">
        <v>-0.22528490000000001</v>
      </c>
      <c r="AP507">
        <v>-0.19295960000000001</v>
      </c>
      <c r="AQ507">
        <v>-0.18708669999999999</v>
      </c>
      <c r="AR507">
        <v>-0.18809790000000001</v>
      </c>
      <c r="AS507">
        <v>-0.14430280000000001</v>
      </c>
      <c r="AT507">
        <v>-0.16628689999999999</v>
      </c>
      <c r="AU507" s="74">
        <v>-0.1490882</v>
      </c>
      <c r="AV507">
        <v>-7.5052800000000003E-2</v>
      </c>
      <c r="AW507">
        <v>-0.1027227</v>
      </c>
      <c r="AX507" s="74">
        <v>-0.1249842</v>
      </c>
      <c r="AY507">
        <v>-0.17163339999999999</v>
      </c>
      <c r="AZ507">
        <v>-0.22009210000000001</v>
      </c>
      <c r="BA507">
        <v>-0.30367359999999999</v>
      </c>
      <c r="BB507">
        <v>-0.14514469999999999</v>
      </c>
      <c r="BC507">
        <v>-0.31611060000000002</v>
      </c>
      <c r="BD507">
        <v>-0.34530810000000001</v>
      </c>
      <c r="BE507">
        <v>-0.24779190000000001</v>
      </c>
      <c r="BF507">
        <v>-0.1015394</v>
      </c>
      <c r="BG507">
        <v>-5.6457100000000003E-2</v>
      </c>
      <c r="BH507">
        <v>-9.1015399999999996E-2</v>
      </c>
      <c r="BI507">
        <v>-0.1216913</v>
      </c>
      <c r="BJ507">
        <v>-0.10851619999999999</v>
      </c>
      <c r="BK507">
        <v>-0.12577550000000001</v>
      </c>
      <c r="BL507">
        <v>-6.11067E-2</v>
      </c>
      <c r="BM507">
        <v>-0.12597220000000001</v>
      </c>
      <c r="BN507">
        <v>-9.6669199999999997E-2</v>
      </c>
      <c r="BO507">
        <v>-8.6653300000000003E-2</v>
      </c>
      <c r="BP507">
        <v>-9.1397900000000004E-2</v>
      </c>
      <c r="BQ507">
        <v>-4.8410500000000002E-2</v>
      </c>
      <c r="BR507">
        <v>-6.9111000000000006E-2</v>
      </c>
      <c r="BS507">
        <v>-6.2477199999999997E-2</v>
      </c>
      <c r="BT507">
        <v>-7.5794E-3</v>
      </c>
      <c r="BU507">
        <v>-4.3290599999999999E-2</v>
      </c>
      <c r="BV507">
        <v>-5.6303300000000001E-2</v>
      </c>
      <c r="BW507">
        <v>-0.1117891</v>
      </c>
      <c r="BX507">
        <v>-0.164771</v>
      </c>
      <c r="BY507">
        <v>-0.2105746</v>
      </c>
      <c r="BZ507">
        <v>-6.0476200000000001E-2</v>
      </c>
      <c r="CA507">
        <v>-0.17200109999999999</v>
      </c>
      <c r="CB507">
        <v>-0.20578949999999999</v>
      </c>
      <c r="CC507">
        <v>-0.13813130000000001</v>
      </c>
      <c r="CD507">
        <v>-3.2628499999999998E-2</v>
      </c>
      <c r="CE507">
        <v>-3.1223000000000002E-3</v>
      </c>
      <c r="CF507">
        <v>-5.6619200000000001E-2</v>
      </c>
      <c r="CG507" s="74">
        <v>-8.0558000000000005E-2</v>
      </c>
      <c r="CH507">
        <v>-6.5727999999999995E-2</v>
      </c>
      <c r="CI507">
        <v>-6.2861200000000006E-2</v>
      </c>
      <c r="CJ507">
        <v>-1.1314999999999999E-3</v>
      </c>
      <c r="CK507">
        <v>-5.7188500000000003E-2</v>
      </c>
      <c r="CL507">
        <v>-2.99788E-2</v>
      </c>
      <c r="CM507">
        <v>-1.7093400000000002E-2</v>
      </c>
      <c r="CN507">
        <v>-2.4423799999999999E-2</v>
      </c>
      <c r="CO507">
        <v>1.8004200000000001E-2</v>
      </c>
      <c r="CP507">
        <v>-1.8071999999999999E-3</v>
      </c>
      <c r="CQ507">
        <v>-2.4905999999999999E-3</v>
      </c>
      <c r="CR507">
        <v>3.91525E-2</v>
      </c>
      <c r="CS507">
        <v>-2.1281999999999998E-3</v>
      </c>
      <c r="CT507">
        <v>-8.7351000000000008E-3</v>
      </c>
      <c r="CU507">
        <v>-7.0341100000000004E-2</v>
      </c>
      <c r="CV507">
        <v>-0.12645580000000001</v>
      </c>
      <c r="CW507">
        <v>-0.14609440000000001</v>
      </c>
      <c r="CX507">
        <v>-1.8351000000000001E-3</v>
      </c>
      <c r="CY507">
        <v>-2.7891599999999999E-2</v>
      </c>
      <c r="CZ507">
        <v>-6.6270899999999994E-2</v>
      </c>
      <c r="DA507">
        <v>-2.8470700000000002E-2</v>
      </c>
      <c r="DB507">
        <v>3.6282300000000003E-2</v>
      </c>
      <c r="DC507">
        <v>5.0212600000000003E-2</v>
      </c>
      <c r="DD507">
        <v>-2.2223E-2</v>
      </c>
      <c r="DE507">
        <v>-3.94247E-2</v>
      </c>
      <c r="DF507">
        <v>-2.29398E-2</v>
      </c>
      <c r="DG507">
        <v>5.3100000000000003E-5</v>
      </c>
      <c r="DH507">
        <v>5.8843699999999999E-2</v>
      </c>
      <c r="DI507">
        <v>1.15952E-2</v>
      </c>
      <c r="DJ507">
        <v>3.67117E-2</v>
      </c>
      <c r="DK507">
        <v>5.2466400000000003E-2</v>
      </c>
      <c r="DL507">
        <v>4.2550299999999999E-2</v>
      </c>
      <c r="DM507">
        <v>8.4418900000000005E-2</v>
      </c>
      <c r="DN507">
        <v>6.5496499999999999E-2</v>
      </c>
      <c r="DO507">
        <v>5.7495900000000003E-2</v>
      </c>
      <c r="DP507">
        <v>8.58844E-2</v>
      </c>
      <c r="DQ507">
        <v>3.9034300000000001E-2</v>
      </c>
      <c r="DR507">
        <v>3.8833199999999998E-2</v>
      </c>
      <c r="DS507">
        <v>-2.8893100000000001E-2</v>
      </c>
      <c r="DT507">
        <v>-8.81406E-2</v>
      </c>
      <c r="DU507">
        <v>-8.1614300000000001E-2</v>
      </c>
      <c r="DV507">
        <v>5.6806000000000002E-2</v>
      </c>
      <c r="DW507" s="74">
        <v>0.1801796</v>
      </c>
      <c r="DX507">
        <v>0.13517180000000001</v>
      </c>
      <c r="DY507">
        <v>0.1298618</v>
      </c>
      <c r="DZ507">
        <v>0.1357786</v>
      </c>
      <c r="EA507">
        <v>0.12721969999999999</v>
      </c>
      <c r="EB507">
        <v>2.7439700000000001E-2</v>
      </c>
      <c r="EC507">
        <v>1.9965199999999999E-2</v>
      </c>
      <c r="ED507">
        <v>3.8839600000000002E-2</v>
      </c>
      <c r="EE507">
        <v>9.0891299999999994E-2</v>
      </c>
      <c r="EF507">
        <v>0.14543829999999999</v>
      </c>
      <c r="EG507">
        <v>0.1109079</v>
      </c>
      <c r="EH507">
        <v>0.13300210000000001</v>
      </c>
      <c r="EI507">
        <v>0.1528998</v>
      </c>
      <c r="EJ507">
        <v>0.13925019999999999</v>
      </c>
      <c r="EK507">
        <v>0.1803111</v>
      </c>
      <c r="EL507">
        <v>0.16267239999999999</v>
      </c>
      <c r="EM507">
        <v>0.14410690000000001</v>
      </c>
      <c r="EN507">
        <v>0.15335779999999999</v>
      </c>
      <c r="EO507">
        <v>9.8466300000000007E-2</v>
      </c>
      <c r="EP507">
        <v>0.1075141</v>
      </c>
      <c r="EQ507">
        <v>3.0951200000000002E-2</v>
      </c>
      <c r="ER507">
        <v>-3.2819500000000001E-2</v>
      </c>
      <c r="ES507">
        <v>1.14847E-2</v>
      </c>
      <c r="ET507">
        <v>0.1414745</v>
      </c>
      <c r="EU507">
        <v>62.783639999999998</v>
      </c>
      <c r="EV507">
        <v>62.563789999999997</v>
      </c>
      <c r="EW507">
        <v>62.343940000000003</v>
      </c>
      <c r="EX507">
        <v>62.319310000000002</v>
      </c>
      <c r="EY507">
        <v>62.160350000000001</v>
      </c>
      <c r="EZ507">
        <v>62.048340000000003</v>
      </c>
      <c r="FA507">
        <v>62.084589999999999</v>
      </c>
      <c r="FB507">
        <v>62.776899999999998</v>
      </c>
      <c r="FC507">
        <v>64.040899999999993</v>
      </c>
      <c r="FD507">
        <v>66.443179999999998</v>
      </c>
      <c r="FE507">
        <v>69.061580000000006</v>
      </c>
      <c r="FF507">
        <v>71.081109999999995</v>
      </c>
      <c r="FG507">
        <v>72.386250000000004</v>
      </c>
      <c r="FH507">
        <v>73.303510000000003</v>
      </c>
      <c r="FI507">
        <v>73.538460000000001</v>
      </c>
      <c r="FJ507">
        <v>73.330240000000003</v>
      </c>
      <c r="FK507">
        <v>72.439689999999999</v>
      </c>
      <c r="FL507">
        <v>71.229380000000006</v>
      </c>
      <c r="FM507">
        <v>69.60284</v>
      </c>
      <c r="FN507">
        <v>67.626300000000001</v>
      </c>
      <c r="FO507">
        <v>65.521730000000005</v>
      </c>
      <c r="FP507">
        <v>64.18871</v>
      </c>
      <c r="FQ507">
        <v>63.56194</v>
      </c>
      <c r="FR507">
        <v>63.192189999999997</v>
      </c>
      <c r="FS507">
        <v>0.88064070000000005</v>
      </c>
      <c r="FT507">
        <v>3.3620700000000003E-2</v>
      </c>
      <c r="FU507">
        <v>6.53754E-2</v>
      </c>
    </row>
    <row r="508" spans="1:177" x14ac:dyDescent="0.2">
      <c r="A508" t="s">
        <v>226</v>
      </c>
      <c r="B508" t="s">
        <v>199</v>
      </c>
      <c r="C508" t="s">
        <v>274</v>
      </c>
      <c r="D508" s="32" t="s">
        <v>237</v>
      </c>
      <c r="E508" t="s">
        <v>221</v>
      </c>
      <c r="F508">
        <v>249</v>
      </c>
      <c r="G508">
        <v>1.0943659999999999</v>
      </c>
      <c r="H508">
        <v>0.98926199999999997</v>
      </c>
      <c r="I508">
        <v>0.89224170000000003</v>
      </c>
      <c r="J508">
        <v>0.83295770000000002</v>
      </c>
      <c r="K508">
        <v>0.81726100000000002</v>
      </c>
      <c r="L508">
        <v>0.81995090000000004</v>
      </c>
      <c r="M508">
        <v>0.75142070000000005</v>
      </c>
      <c r="N508">
        <v>0.27684579999999998</v>
      </c>
      <c r="O508">
        <v>-0.64772300000000005</v>
      </c>
      <c r="P508">
        <v>-1.810371</v>
      </c>
      <c r="Q508">
        <v>-2.5706509999999998</v>
      </c>
      <c r="R508">
        <v>-3.0486740000000001</v>
      </c>
      <c r="S508">
        <v>-3.1533449999999998</v>
      </c>
      <c r="T508">
        <v>-3.01111</v>
      </c>
      <c r="U508">
        <v>-2.6428370000000001</v>
      </c>
      <c r="V508">
        <v>-2.062621</v>
      </c>
      <c r="W508">
        <v>-1.0770200000000001</v>
      </c>
      <c r="X508">
        <v>0.1088341</v>
      </c>
      <c r="Y508">
        <v>1.0348649999999999</v>
      </c>
      <c r="Z508">
        <v>1.602093</v>
      </c>
      <c r="AA508">
        <v>1.703104</v>
      </c>
      <c r="AB508">
        <v>1.595183</v>
      </c>
      <c r="AC508">
        <v>1.417062</v>
      </c>
      <c r="AD508">
        <v>1.224105</v>
      </c>
      <c r="AE508">
        <v>-2.7047000000000002E-2</v>
      </c>
      <c r="AF508">
        <v>-8.0193500000000001E-2</v>
      </c>
      <c r="AG508">
        <v>-9.7190299999999993E-2</v>
      </c>
      <c r="AH508">
        <v>-6.3802700000000004E-2</v>
      </c>
      <c r="AI508">
        <v>-6.4295099999999994E-2</v>
      </c>
      <c r="AJ508">
        <v>-8.4172399999999994E-2</v>
      </c>
      <c r="AK508">
        <v>-5.2221900000000002E-2</v>
      </c>
      <c r="AL508">
        <v>-0.13217209999999999</v>
      </c>
      <c r="AM508">
        <v>-0.13977990000000001</v>
      </c>
      <c r="AN508">
        <v>-0.18901870000000001</v>
      </c>
      <c r="AO508">
        <v>-0.1186759</v>
      </c>
      <c r="AP508">
        <v>-0.12931909999999999</v>
      </c>
      <c r="AQ508">
        <v>-7.6461000000000001E-2</v>
      </c>
      <c r="AR508">
        <v>-2.86229E-2</v>
      </c>
      <c r="AS508">
        <v>-2.1697999999999999E-2</v>
      </c>
      <c r="AT508">
        <v>-5.5343400000000001E-2</v>
      </c>
      <c r="AU508">
        <v>-2.3759800000000001E-2</v>
      </c>
      <c r="AV508">
        <v>-5.3866000000000001E-3</v>
      </c>
      <c r="AW508">
        <v>-6.0819699999999997E-2</v>
      </c>
      <c r="AX508">
        <v>2.2230099999999999E-2</v>
      </c>
      <c r="AY508">
        <v>-2.6996900000000001E-2</v>
      </c>
      <c r="AZ508">
        <v>-3.7602900000000002E-2</v>
      </c>
      <c r="BA508">
        <v>-9.5767999999999999E-3</v>
      </c>
      <c r="BB508">
        <v>1.08594E-2</v>
      </c>
      <c r="BC508">
        <v>7.8708000000000007E-3</v>
      </c>
      <c r="BD508">
        <v>-3.8168899999999999E-2</v>
      </c>
      <c r="BE508">
        <v>-6.0017899999999999E-2</v>
      </c>
      <c r="BF508">
        <v>-3.9451E-2</v>
      </c>
      <c r="BG508">
        <v>-4.0067800000000001E-2</v>
      </c>
      <c r="BH508">
        <v>-5.91946E-2</v>
      </c>
      <c r="BI508">
        <v>-2.9605300000000001E-2</v>
      </c>
      <c r="BJ508">
        <v>-9.2228900000000003E-2</v>
      </c>
      <c r="BK508">
        <v>-9.5743900000000007E-2</v>
      </c>
      <c r="BL508">
        <v>-0.13866780000000001</v>
      </c>
      <c r="BM508">
        <v>-5.4856599999999998E-2</v>
      </c>
      <c r="BN508">
        <v>-5.5773099999999999E-2</v>
      </c>
      <c r="BO508">
        <v>2.6998E-3</v>
      </c>
      <c r="BP508">
        <v>5.2615000000000002E-2</v>
      </c>
      <c r="BQ508">
        <v>5.5980299999999997E-2</v>
      </c>
      <c r="BR508">
        <v>8.2910999999999992E-3</v>
      </c>
      <c r="BS508">
        <v>3.6280100000000003E-2</v>
      </c>
      <c r="BT508">
        <v>4.6138899999999997E-2</v>
      </c>
      <c r="BU508">
        <v>-5.3812E-3</v>
      </c>
      <c r="BV508">
        <v>6.7101499999999994E-2</v>
      </c>
      <c r="BW508">
        <v>1.53686E-2</v>
      </c>
      <c r="BX508">
        <v>5.0984999999999997E-3</v>
      </c>
      <c r="BY508">
        <v>3.07003E-2</v>
      </c>
      <c r="BZ508">
        <v>4.6265199999999999E-2</v>
      </c>
      <c r="CA508">
        <v>3.2054800000000001E-2</v>
      </c>
      <c r="CB508">
        <v>-9.0627999999999993E-3</v>
      </c>
      <c r="CC508">
        <v>-3.4272400000000001E-2</v>
      </c>
      <c r="CD508">
        <v>-2.2585000000000001E-2</v>
      </c>
      <c r="CE508">
        <v>-2.3288099999999999E-2</v>
      </c>
      <c r="CF508">
        <v>-4.1895099999999998E-2</v>
      </c>
      <c r="CG508">
        <v>-1.39411E-2</v>
      </c>
      <c r="CH508">
        <v>-6.4564300000000005E-2</v>
      </c>
      <c r="CI508">
        <v>-6.5244700000000003E-2</v>
      </c>
      <c r="CJ508">
        <v>-0.1037949</v>
      </c>
      <c r="CK508">
        <v>-1.0655599999999999E-2</v>
      </c>
      <c r="CL508">
        <v>-4.8354000000000001E-3</v>
      </c>
      <c r="CM508">
        <v>5.7526399999999998E-2</v>
      </c>
      <c r="CN508">
        <v>0.10888</v>
      </c>
      <c r="CO508">
        <v>0.10978010000000001</v>
      </c>
      <c r="CP508">
        <v>5.2364099999999997E-2</v>
      </c>
      <c r="CQ508">
        <v>7.7863600000000005E-2</v>
      </c>
      <c r="CR508">
        <v>8.1825300000000004E-2</v>
      </c>
      <c r="CS508">
        <v>3.30154E-2</v>
      </c>
      <c r="CT508">
        <v>9.8179199999999994E-2</v>
      </c>
      <c r="CU508">
        <v>4.4710800000000002E-2</v>
      </c>
      <c r="CV508">
        <v>3.4673299999999997E-2</v>
      </c>
      <c r="CW508">
        <v>5.8596099999999998E-2</v>
      </c>
      <c r="CX508">
        <v>7.0787100000000006E-2</v>
      </c>
      <c r="CY508">
        <v>5.6238799999999999E-2</v>
      </c>
      <c r="CZ508">
        <v>2.00433E-2</v>
      </c>
      <c r="DA508">
        <v>-8.5269000000000005E-3</v>
      </c>
      <c r="DB508">
        <v>-5.7191000000000004E-3</v>
      </c>
      <c r="DC508">
        <v>-6.5082999999999998E-3</v>
      </c>
      <c r="DD508">
        <v>-2.4595499999999999E-2</v>
      </c>
      <c r="DE508">
        <v>1.7231E-3</v>
      </c>
      <c r="DF508">
        <v>-3.6899700000000001E-2</v>
      </c>
      <c r="DG508">
        <v>-3.4745400000000003E-2</v>
      </c>
      <c r="DH508">
        <v>-6.89221E-2</v>
      </c>
      <c r="DI508">
        <v>3.3545400000000003E-2</v>
      </c>
      <c r="DJ508">
        <v>4.6102299999999999E-2</v>
      </c>
      <c r="DK508">
        <v>0.11235290000000001</v>
      </c>
      <c r="DL508">
        <v>0.16514509999999999</v>
      </c>
      <c r="DM508">
        <v>0.1635798</v>
      </c>
      <c r="DN508">
        <v>9.6437200000000001E-2</v>
      </c>
      <c r="DO508">
        <v>0.119447</v>
      </c>
      <c r="DP508">
        <v>0.11751159999999999</v>
      </c>
      <c r="DQ508">
        <v>7.14119E-2</v>
      </c>
      <c r="DR508">
        <v>0.12925700000000001</v>
      </c>
      <c r="DS508">
        <v>7.4052900000000005E-2</v>
      </c>
      <c r="DT508">
        <v>6.4248200000000005E-2</v>
      </c>
      <c r="DU508">
        <v>8.6491999999999999E-2</v>
      </c>
      <c r="DV508">
        <v>9.5309000000000005E-2</v>
      </c>
      <c r="DW508">
        <v>9.1156600000000004E-2</v>
      </c>
      <c r="DX508">
        <v>6.2067900000000002E-2</v>
      </c>
      <c r="DY508">
        <v>2.8645500000000001E-2</v>
      </c>
      <c r="DZ508">
        <v>1.8632599999999999E-2</v>
      </c>
      <c r="EA508">
        <v>1.7718999999999999E-2</v>
      </c>
      <c r="EB508">
        <v>3.8220000000000002E-4</v>
      </c>
      <c r="EC508">
        <v>2.4339699999999999E-2</v>
      </c>
      <c r="ED508">
        <v>3.0435000000000002E-3</v>
      </c>
      <c r="EE508">
        <v>9.2905999999999996E-3</v>
      </c>
      <c r="EF508">
        <v>-1.85712E-2</v>
      </c>
      <c r="EG508">
        <v>9.7364599999999996E-2</v>
      </c>
      <c r="EH508">
        <v>0.1196483</v>
      </c>
      <c r="EI508">
        <v>0.19151370000000001</v>
      </c>
      <c r="EJ508">
        <v>0.24638299999999999</v>
      </c>
      <c r="EK508">
        <v>0.2412581</v>
      </c>
      <c r="EL508">
        <v>0.16007160000000001</v>
      </c>
      <c r="EM508">
        <v>0.17948700000000001</v>
      </c>
      <c r="EN508">
        <v>0.1690371</v>
      </c>
      <c r="EO508">
        <v>0.1268505</v>
      </c>
      <c r="EP508">
        <v>0.17412839999999999</v>
      </c>
      <c r="EQ508">
        <v>0.11641840000000001</v>
      </c>
      <c r="ER508">
        <v>0.1069495</v>
      </c>
      <c r="ES508">
        <v>0.1267691</v>
      </c>
      <c r="ET508">
        <v>0.13071469999999999</v>
      </c>
      <c r="EU508">
        <v>61.453870000000002</v>
      </c>
      <c r="EV508">
        <v>61.071089999999998</v>
      </c>
      <c r="EW508">
        <v>60.689399999999999</v>
      </c>
      <c r="EX508">
        <v>60.515189999999997</v>
      </c>
      <c r="EY508">
        <v>60.183610000000002</v>
      </c>
      <c r="EZ508">
        <v>59.868130000000001</v>
      </c>
      <c r="FA508">
        <v>60.013390000000001</v>
      </c>
      <c r="FB508">
        <v>61.031480000000002</v>
      </c>
      <c r="FC508">
        <v>63.099670000000003</v>
      </c>
      <c r="FD508">
        <v>66.461650000000006</v>
      </c>
      <c r="FE508">
        <v>69.756690000000006</v>
      </c>
      <c r="FF508">
        <v>73.167150000000007</v>
      </c>
      <c r="FG508">
        <v>75.684520000000006</v>
      </c>
      <c r="FH508">
        <v>77.268810000000002</v>
      </c>
      <c r="FI508">
        <v>77.919690000000003</v>
      </c>
      <c r="FJ508">
        <v>77.361609999999999</v>
      </c>
      <c r="FK508">
        <v>76.634050000000002</v>
      </c>
      <c r="FL508">
        <v>75.173119999999997</v>
      </c>
      <c r="FM508">
        <v>73.183430000000001</v>
      </c>
      <c r="FN508">
        <v>70.153580000000005</v>
      </c>
      <c r="FO508">
        <v>66.694820000000007</v>
      </c>
      <c r="FP508">
        <v>64.153949999999995</v>
      </c>
      <c r="FQ508">
        <v>62.889650000000003</v>
      </c>
      <c r="FR508">
        <v>62.192300000000003</v>
      </c>
      <c r="FS508">
        <v>0.88064070000000005</v>
      </c>
      <c r="FT508">
        <v>3.3620700000000003E-2</v>
      </c>
      <c r="FU508">
        <v>6.53754E-2</v>
      </c>
    </row>
    <row r="509" spans="1:177" x14ac:dyDescent="0.2">
      <c r="A509" t="s">
        <v>226</v>
      </c>
      <c r="B509" t="s">
        <v>199</v>
      </c>
      <c r="C509" t="s">
        <v>274</v>
      </c>
      <c r="D509" s="32" t="s">
        <v>238</v>
      </c>
      <c r="E509" t="s">
        <v>219</v>
      </c>
      <c r="F509">
        <v>453</v>
      </c>
      <c r="G509">
        <v>0.76372649999999997</v>
      </c>
      <c r="H509">
        <v>0.63354350000000004</v>
      </c>
      <c r="I509">
        <v>0.93233690000000002</v>
      </c>
      <c r="J509">
        <v>0.97499559999999996</v>
      </c>
      <c r="K509">
        <v>1.024802</v>
      </c>
      <c r="L509">
        <v>0.98798330000000001</v>
      </c>
      <c r="M509">
        <v>1.157397</v>
      </c>
      <c r="N509">
        <v>0.70785439999999999</v>
      </c>
      <c r="O509">
        <v>-0.28265600000000002</v>
      </c>
      <c r="P509">
        <v>-1.1802539999999999</v>
      </c>
      <c r="Q509">
        <v>-1.8442080000000001</v>
      </c>
      <c r="R509">
        <v>-2.4091200000000002</v>
      </c>
      <c r="S509">
        <v>-2.6213280000000001</v>
      </c>
      <c r="T509">
        <v>-2.5361310000000001</v>
      </c>
      <c r="U509">
        <v>-2.084438</v>
      </c>
      <c r="V509">
        <v>-1.4378139999999999</v>
      </c>
      <c r="W509">
        <v>-0.64458629999999995</v>
      </c>
      <c r="X509">
        <v>0.39799020000000002</v>
      </c>
      <c r="Y509">
        <v>1.2042949999999999</v>
      </c>
      <c r="Z509">
        <v>1.4778800000000001</v>
      </c>
      <c r="AA509">
        <v>1.4947159999999999</v>
      </c>
      <c r="AB509">
        <v>1.393885</v>
      </c>
      <c r="AC509">
        <v>1.1358790000000001</v>
      </c>
      <c r="AD509">
        <v>1.0727979999999999</v>
      </c>
      <c r="AE509">
        <v>-0.42457679999999998</v>
      </c>
      <c r="AF509">
        <v>-0.60194740000000002</v>
      </c>
      <c r="AG509">
        <v>-0.40490579999999998</v>
      </c>
      <c r="AH509">
        <v>-0.10781</v>
      </c>
      <c r="AI509">
        <v>1.9601899999999998E-2</v>
      </c>
      <c r="AJ509">
        <v>-4.5395100000000001E-2</v>
      </c>
      <c r="AK509">
        <v>2.16136E-2</v>
      </c>
      <c r="AL509">
        <v>-9.4396300000000002E-2</v>
      </c>
      <c r="AM509">
        <v>-0.20759639999999999</v>
      </c>
      <c r="AN509">
        <v>-0.1054525</v>
      </c>
      <c r="AO509">
        <v>8.3271300000000006E-2</v>
      </c>
      <c r="AP509">
        <v>7.2789599999999996E-2</v>
      </c>
      <c r="AQ509">
        <v>0.1185011</v>
      </c>
      <c r="AR509">
        <v>0.1141033</v>
      </c>
      <c r="AS509">
        <v>9.0245699999999998E-2</v>
      </c>
      <c r="AT509">
        <v>9.6565000000000002E-3</v>
      </c>
      <c r="AU509">
        <v>-0.10611180000000001</v>
      </c>
      <c r="AV509">
        <v>-0.14702670000000001</v>
      </c>
      <c r="AW509">
        <v>-0.1102365</v>
      </c>
      <c r="AX509">
        <v>-6.3727900000000004E-2</v>
      </c>
      <c r="AY509">
        <v>-9.23316E-2</v>
      </c>
      <c r="AZ509">
        <v>-0.1218153</v>
      </c>
      <c r="BA509">
        <v>-0.3711315</v>
      </c>
      <c r="BB509">
        <v>-0.24213409999999999</v>
      </c>
      <c r="BC509">
        <v>-0.31956610000000002</v>
      </c>
      <c r="BD509">
        <v>-0.4535689</v>
      </c>
      <c r="BE509">
        <v>-0.1795776</v>
      </c>
      <c r="BF509">
        <v>-8.0292999999999996E-3</v>
      </c>
      <c r="BG509">
        <v>8.24492E-2</v>
      </c>
      <c r="BH509">
        <v>9.2987999999999994E-3</v>
      </c>
      <c r="BI509">
        <v>7.5305700000000003E-2</v>
      </c>
      <c r="BJ509">
        <v>-3.8931800000000003E-2</v>
      </c>
      <c r="BK509">
        <v>-0.12967339999999999</v>
      </c>
      <c r="BL509">
        <v>-4.12007E-2</v>
      </c>
      <c r="BM509">
        <v>0.13021940000000001</v>
      </c>
      <c r="BN509">
        <v>0.12983900000000001</v>
      </c>
      <c r="BO509">
        <v>0.18317839999999999</v>
      </c>
      <c r="BP509">
        <v>0.19002540000000001</v>
      </c>
      <c r="BQ509">
        <v>0.1580464</v>
      </c>
      <c r="BR509">
        <v>8.2224900000000004E-2</v>
      </c>
      <c r="BS509">
        <v>-2.13431E-2</v>
      </c>
      <c r="BT509">
        <v>-6.1257199999999998E-2</v>
      </c>
      <c r="BU509">
        <v>-2.6962699999999999E-2</v>
      </c>
      <c r="BV509">
        <v>-4.7105999999999997E-3</v>
      </c>
      <c r="BW509">
        <v>-1.6300499999999999E-2</v>
      </c>
      <c r="BX509">
        <v>-3.4035999999999997E-2</v>
      </c>
      <c r="BY509">
        <v>-0.19551370000000001</v>
      </c>
      <c r="BZ509">
        <v>-7.4582999999999997E-2</v>
      </c>
      <c r="CA509">
        <v>-0.246836</v>
      </c>
      <c r="CB509">
        <v>-0.35080240000000001</v>
      </c>
      <c r="CC509">
        <v>-2.3515999999999999E-2</v>
      </c>
      <c r="CD509">
        <v>6.1078399999999998E-2</v>
      </c>
      <c r="CE509">
        <v>0.12597700000000001</v>
      </c>
      <c r="CF509">
        <v>4.7179600000000002E-2</v>
      </c>
      <c r="CG509">
        <v>0.1124927</v>
      </c>
      <c r="CH509">
        <v>-5.1719999999999999E-4</v>
      </c>
      <c r="CI509">
        <v>-7.5704300000000002E-2</v>
      </c>
      <c r="CJ509">
        <v>3.2997999999999999E-3</v>
      </c>
      <c r="CK509">
        <v>0.16273560000000001</v>
      </c>
      <c r="CL509">
        <v>0.16935130000000001</v>
      </c>
      <c r="CM509">
        <v>0.2279737</v>
      </c>
      <c r="CN509">
        <v>0.24260880000000001</v>
      </c>
      <c r="CO509">
        <v>0.20500489999999999</v>
      </c>
      <c r="CP509">
        <v>0.13248550000000001</v>
      </c>
      <c r="CQ509">
        <v>3.7367499999999998E-2</v>
      </c>
      <c r="CR509">
        <v>-1.8534000000000001E-3</v>
      </c>
      <c r="CS509">
        <v>3.07125E-2</v>
      </c>
      <c r="CT509">
        <v>3.6164599999999998E-2</v>
      </c>
      <c r="CU509">
        <v>3.6358500000000002E-2</v>
      </c>
      <c r="CV509">
        <v>2.6759600000000001E-2</v>
      </c>
      <c r="CW509">
        <v>-7.3881299999999997E-2</v>
      </c>
      <c r="CX509">
        <v>4.1462400000000003E-2</v>
      </c>
      <c r="CY509">
        <v>-0.17410590000000001</v>
      </c>
      <c r="CZ509">
        <v>-0.2480358</v>
      </c>
      <c r="DA509">
        <v>0.13254560000000001</v>
      </c>
      <c r="DB509">
        <v>0.1301862</v>
      </c>
      <c r="DC509">
        <v>0.16950480000000001</v>
      </c>
      <c r="DD509">
        <v>8.5060399999999994E-2</v>
      </c>
      <c r="DE509">
        <v>0.1496797</v>
      </c>
      <c r="DF509">
        <v>3.7897300000000002E-2</v>
      </c>
      <c r="DG509">
        <v>-2.17351E-2</v>
      </c>
      <c r="DH509">
        <v>4.78004E-2</v>
      </c>
      <c r="DI509">
        <v>0.1952517</v>
      </c>
      <c r="DJ509">
        <v>0.20886360000000001</v>
      </c>
      <c r="DK509">
        <v>0.27276899999999998</v>
      </c>
      <c r="DL509">
        <v>0.29519220000000002</v>
      </c>
      <c r="DM509">
        <v>0.25196350000000001</v>
      </c>
      <c r="DN509">
        <v>0.1827462</v>
      </c>
      <c r="DO509">
        <v>9.6077999999999997E-2</v>
      </c>
      <c r="DP509">
        <v>5.7550299999999999E-2</v>
      </c>
      <c r="DQ509">
        <v>8.83877E-2</v>
      </c>
      <c r="DR509">
        <v>7.7039899999999994E-2</v>
      </c>
      <c r="DS509">
        <v>8.9017399999999997E-2</v>
      </c>
      <c r="DT509">
        <v>8.7555300000000003E-2</v>
      </c>
      <c r="DU509">
        <v>4.7751099999999998E-2</v>
      </c>
      <c r="DV509">
        <v>0.1575078</v>
      </c>
      <c r="DW509">
        <v>-6.9095199999999996E-2</v>
      </c>
      <c r="DX509">
        <v>-9.9657300000000004E-2</v>
      </c>
      <c r="DY509">
        <v>0.35787380000000002</v>
      </c>
      <c r="DZ509">
        <v>0.2299668</v>
      </c>
      <c r="EA509">
        <v>0.232352</v>
      </c>
      <c r="EB509">
        <v>0.1397543</v>
      </c>
      <c r="EC509">
        <v>0.20337179999999999</v>
      </c>
      <c r="ED509">
        <v>9.3361799999999995E-2</v>
      </c>
      <c r="EE509">
        <v>5.6187800000000003E-2</v>
      </c>
      <c r="EF509">
        <v>0.1120522</v>
      </c>
      <c r="EG509">
        <v>0.2421999</v>
      </c>
      <c r="EH509">
        <v>0.26591310000000001</v>
      </c>
      <c r="EI509">
        <v>0.33744619999999997</v>
      </c>
      <c r="EJ509">
        <v>0.37111430000000001</v>
      </c>
      <c r="EK509">
        <v>0.3197641</v>
      </c>
      <c r="EL509">
        <v>0.2553146</v>
      </c>
      <c r="EM509">
        <v>0.1808467</v>
      </c>
      <c r="EN509">
        <v>0.1433199</v>
      </c>
      <c r="EO509">
        <v>0.17166149999999999</v>
      </c>
      <c r="EP509">
        <v>0.13605719999999999</v>
      </c>
      <c r="EQ509">
        <v>0.16504849999999999</v>
      </c>
      <c r="ER509">
        <v>0.1753345</v>
      </c>
      <c r="ES509">
        <v>0.22336900000000001</v>
      </c>
      <c r="ET509">
        <v>0.32505899999999999</v>
      </c>
      <c r="EU509">
        <v>52.349240000000002</v>
      </c>
      <c r="EV509">
        <v>51.893810000000002</v>
      </c>
      <c r="EW509">
        <v>51.26323</v>
      </c>
      <c r="EX509">
        <v>50.586649999999999</v>
      </c>
      <c r="EY509">
        <v>50.2791</v>
      </c>
      <c r="EZ509">
        <v>50.000880000000002</v>
      </c>
      <c r="FA509">
        <v>49.621630000000003</v>
      </c>
      <c r="FB509">
        <v>49.854649999999999</v>
      </c>
      <c r="FC509">
        <v>53.240139999999997</v>
      </c>
      <c r="FD509">
        <v>57.800289999999997</v>
      </c>
      <c r="FE509">
        <v>61.869169999999997</v>
      </c>
      <c r="FF509">
        <v>65.114760000000004</v>
      </c>
      <c r="FG509">
        <v>67.091769999999997</v>
      </c>
      <c r="FH509">
        <v>67.860690000000005</v>
      </c>
      <c r="FI509">
        <v>68.206819999999993</v>
      </c>
      <c r="FJ509">
        <v>67.779830000000004</v>
      </c>
      <c r="FK509">
        <v>66.593379999999996</v>
      </c>
      <c r="FL509">
        <v>64.994829999999993</v>
      </c>
      <c r="FM509">
        <v>62.546999999999997</v>
      </c>
      <c r="FN509">
        <v>60.122259999999997</v>
      </c>
      <c r="FO509">
        <v>58.289720000000003</v>
      </c>
      <c r="FP509">
        <v>56.836730000000003</v>
      </c>
      <c r="FQ509">
        <v>55.735219999999998</v>
      </c>
      <c r="FR509">
        <v>54.624940000000002</v>
      </c>
      <c r="FS509">
        <v>1.3849050000000001</v>
      </c>
      <c r="FT509">
        <v>5.8107300000000001E-2</v>
      </c>
      <c r="FU509">
        <v>9.4703800000000005E-2</v>
      </c>
    </row>
    <row r="510" spans="1:177" x14ac:dyDescent="0.2">
      <c r="A510" t="s">
        <v>226</v>
      </c>
      <c r="B510" t="s">
        <v>199</v>
      </c>
      <c r="C510" t="s">
        <v>274</v>
      </c>
      <c r="D510" s="32" t="s">
        <v>238</v>
      </c>
      <c r="E510" t="s">
        <v>220</v>
      </c>
      <c r="F510">
        <v>198</v>
      </c>
      <c r="G510">
        <v>0.98877110000000001</v>
      </c>
      <c r="H510">
        <v>0.93487350000000002</v>
      </c>
      <c r="I510">
        <v>0.85844679999999995</v>
      </c>
      <c r="J510">
        <v>0.92505570000000004</v>
      </c>
      <c r="K510">
        <v>1.0005630000000001</v>
      </c>
      <c r="L510">
        <v>0.81873779999999996</v>
      </c>
      <c r="M510">
        <v>1.1396329999999999</v>
      </c>
      <c r="N510">
        <v>0.77242129999999998</v>
      </c>
      <c r="O510">
        <v>-0.41911939999999998</v>
      </c>
      <c r="P510">
        <v>-1.22628</v>
      </c>
      <c r="Q510">
        <v>-1.898871</v>
      </c>
      <c r="R510">
        <v>-2.6908949999999998</v>
      </c>
      <c r="S510">
        <v>-2.8531279999999999</v>
      </c>
      <c r="T510">
        <v>-2.7483789999999999</v>
      </c>
      <c r="U510">
        <v>-2.3115790000000001</v>
      </c>
      <c r="V510">
        <v>-1.591002</v>
      </c>
      <c r="W510">
        <v>-0.95848409999999995</v>
      </c>
      <c r="X510">
        <v>0.21960479999999999</v>
      </c>
      <c r="Y510">
        <v>1.154204</v>
      </c>
      <c r="Z510">
        <v>1.4786109999999999</v>
      </c>
      <c r="AA510">
        <v>1.4611350000000001</v>
      </c>
      <c r="AB510">
        <v>1.299693</v>
      </c>
      <c r="AC510">
        <v>0.67636439999999998</v>
      </c>
      <c r="AD510">
        <v>0.70614299999999997</v>
      </c>
      <c r="AE510">
        <v>-0.21000189999999999</v>
      </c>
      <c r="AF510">
        <v>-0.19396969999999999</v>
      </c>
      <c r="AG510">
        <v>-0.20907010000000001</v>
      </c>
      <c r="AH510">
        <v>-7.8011399999999995E-2</v>
      </c>
      <c r="AI510">
        <v>-4.7063000000000001E-2</v>
      </c>
      <c r="AJ510">
        <v>-0.1696916</v>
      </c>
      <c r="AK510">
        <v>-3.5403000000000001E-3</v>
      </c>
      <c r="AL510">
        <v>-5.6434600000000001E-2</v>
      </c>
      <c r="AM510">
        <v>-0.39059660000000002</v>
      </c>
      <c r="AN510">
        <v>-0.2460186</v>
      </c>
      <c r="AO510">
        <v>-0.13793169999999999</v>
      </c>
      <c r="AP510">
        <v>-0.26263540000000002</v>
      </c>
      <c r="AQ510">
        <v>-0.19218869999999999</v>
      </c>
      <c r="AR510">
        <v>-0.21680079999999999</v>
      </c>
      <c r="AS510">
        <v>-0.20832539999999999</v>
      </c>
      <c r="AT510">
        <v>-0.24413309999999999</v>
      </c>
      <c r="AU510">
        <v>-0.43197150000000001</v>
      </c>
      <c r="AV510">
        <v>-0.33636290000000002</v>
      </c>
      <c r="AW510">
        <v>-0.2494479</v>
      </c>
      <c r="AX510">
        <v>-0.1559874</v>
      </c>
      <c r="AY510">
        <v>-0.19336490000000001</v>
      </c>
      <c r="AZ510">
        <v>-0.28878160000000003</v>
      </c>
      <c r="BA510">
        <v>-1.123013</v>
      </c>
      <c r="BB510">
        <v>-0.71797800000000001</v>
      </c>
      <c r="BC510">
        <v>-0.14276359999999999</v>
      </c>
      <c r="BD510">
        <v>-0.1360603</v>
      </c>
      <c r="BE510">
        <v>-0.1554596</v>
      </c>
      <c r="BF510">
        <v>-3.25077E-2</v>
      </c>
      <c r="BG510">
        <v>4.99905E-2</v>
      </c>
      <c r="BH510">
        <v>-0.1212124</v>
      </c>
      <c r="BI510">
        <v>5.9887700000000002E-2</v>
      </c>
      <c r="BJ510">
        <v>5.4548000000000001E-3</v>
      </c>
      <c r="BK510">
        <v>-0.28370329999999999</v>
      </c>
      <c r="BL510">
        <v>-0.16607350000000001</v>
      </c>
      <c r="BM510">
        <v>-4.7161700000000001E-2</v>
      </c>
      <c r="BN510">
        <v>-0.19551789999999999</v>
      </c>
      <c r="BO510">
        <v>-7.7689800000000003E-2</v>
      </c>
      <c r="BP510">
        <v>-7.4725200000000006E-2</v>
      </c>
      <c r="BQ510">
        <v>-0.11399860000000001</v>
      </c>
      <c r="BR510">
        <v>-0.1458189</v>
      </c>
      <c r="BS510">
        <v>-0.3582301</v>
      </c>
      <c r="BT510">
        <v>-0.2335853</v>
      </c>
      <c r="BU510">
        <v>-0.1224804</v>
      </c>
      <c r="BV510">
        <v>-8.0827800000000005E-2</v>
      </c>
      <c r="BW510">
        <v>-0.12007809999999999</v>
      </c>
      <c r="BX510">
        <v>-0.18814700000000001</v>
      </c>
      <c r="BY510">
        <v>-0.79529090000000002</v>
      </c>
      <c r="BZ510">
        <v>-0.49278899999999998</v>
      </c>
      <c r="CA510">
        <v>-9.6194500000000002E-2</v>
      </c>
      <c r="CB510">
        <v>-9.5952499999999996E-2</v>
      </c>
      <c r="CC510">
        <v>-0.1183292</v>
      </c>
      <c r="CD510">
        <v>-9.9189999999999999E-4</v>
      </c>
      <c r="CE510">
        <v>0.11720949999999999</v>
      </c>
      <c r="CF510">
        <v>-8.76358E-2</v>
      </c>
      <c r="CG510">
        <v>0.1038178</v>
      </c>
      <c r="CH510">
        <v>4.8319300000000003E-2</v>
      </c>
      <c r="CI510">
        <v>-0.2096693</v>
      </c>
      <c r="CJ510">
        <v>-0.1107038</v>
      </c>
      <c r="CK510">
        <v>1.5705299999999998E-2</v>
      </c>
      <c r="CL510">
        <v>-0.14903259999999999</v>
      </c>
      <c r="CM510">
        <v>1.6117E-3</v>
      </c>
      <c r="CN510">
        <v>2.36759E-2</v>
      </c>
      <c r="CO510">
        <v>-4.8668099999999999E-2</v>
      </c>
      <c r="CP510">
        <v>-7.7726799999999999E-2</v>
      </c>
      <c r="CQ510">
        <v>-0.30715700000000001</v>
      </c>
      <c r="CR510">
        <v>-0.16240180000000001</v>
      </c>
      <c r="CS510">
        <v>-3.4542999999999997E-2</v>
      </c>
      <c r="CT510">
        <v>-2.8772599999999999E-2</v>
      </c>
      <c r="CU510">
        <v>-6.9319800000000001E-2</v>
      </c>
      <c r="CV510">
        <v>-0.11844780000000001</v>
      </c>
      <c r="CW510">
        <v>-0.56831180000000003</v>
      </c>
      <c r="CX510">
        <v>-0.33682380000000001</v>
      </c>
      <c r="CY510">
        <v>-4.96254E-2</v>
      </c>
      <c r="CZ510">
        <v>-5.5844699999999997E-2</v>
      </c>
      <c r="DA510">
        <v>-8.1198800000000002E-2</v>
      </c>
      <c r="DB510">
        <v>3.05238E-2</v>
      </c>
      <c r="DC510">
        <v>0.1844285</v>
      </c>
      <c r="DD510">
        <v>-5.4059299999999998E-2</v>
      </c>
      <c r="DE510">
        <v>0.14774789999999999</v>
      </c>
      <c r="DF510">
        <v>9.1183700000000006E-2</v>
      </c>
      <c r="DG510">
        <v>-0.13563529999999999</v>
      </c>
      <c r="DH510">
        <v>-5.5334099999999997E-2</v>
      </c>
      <c r="DI510">
        <v>7.8572400000000001E-2</v>
      </c>
      <c r="DJ510">
        <v>-0.10254729999999999</v>
      </c>
      <c r="DK510">
        <v>8.0913299999999994E-2</v>
      </c>
      <c r="DL510">
        <v>0.12207709999999999</v>
      </c>
      <c r="DM510">
        <v>1.6662300000000001E-2</v>
      </c>
      <c r="DN510">
        <v>-9.6346999999999995E-3</v>
      </c>
      <c r="DO510">
        <v>-0.25608399999999998</v>
      </c>
      <c r="DP510">
        <v>-9.1218300000000002E-2</v>
      </c>
      <c r="DQ510">
        <v>5.3394299999999999E-2</v>
      </c>
      <c r="DR510">
        <v>2.32827E-2</v>
      </c>
      <c r="DS510">
        <v>-1.8561600000000001E-2</v>
      </c>
      <c r="DT510">
        <v>-4.8748600000000003E-2</v>
      </c>
      <c r="DU510">
        <v>-0.34133269999999999</v>
      </c>
      <c r="DV510">
        <v>-0.18085850000000001</v>
      </c>
      <c r="DW510">
        <v>1.7612900000000001E-2</v>
      </c>
      <c r="DX510">
        <v>2.0646000000000002E-3</v>
      </c>
      <c r="DY510">
        <v>-2.7588399999999999E-2</v>
      </c>
      <c r="DZ510">
        <v>7.6027499999999998E-2</v>
      </c>
      <c r="EA510">
        <v>0.28148200000000001</v>
      </c>
      <c r="EB510">
        <v>-5.5799999999999999E-3</v>
      </c>
      <c r="EC510">
        <v>0.211176</v>
      </c>
      <c r="ED510">
        <v>0.15307319999999999</v>
      </c>
      <c r="EE510">
        <v>-2.8742E-2</v>
      </c>
      <c r="EF510">
        <v>2.4610900000000002E-2</v>
      </c>
      <c r="EG510">
        <v>0.1693424</v>
      </c>
      <c r="EH510">
        <v>-3.5429799999999997E-2</v>
      </c>
      <c r="EI510">
        <v>0.19541210000000001</v>
      </c>
      <c r="EJ510">
        <v>0.26415270000000002</v>
      </c>
      <c r="EK510">
        <v>0.11098909999999999</v>
      </c>
      <c r="EL510">
        <v>8.8679400000000005E-2</v>
      </c>
      <c r="EM510">
        <v>-0.18234259999999999</v>
      </c>
      <c r="EN510">
        <v>1.15593E-2</v>
      </c>
      <c r="EO510">
        <v>0.18036179999999999</v>
      </c>
      <c r="EP510">
        <v>9.8442199999999994E-2</v>
      </c>
      <c r="EQ510">
        <v>5.4725299999999998E-2</v>
      </c>
      <c r="ER510">
        <v>5.1886099999999998E-2</v>
      </c>
      <c r="ES510">
        <v>-1.36109E-2</v>
      </c>
      <c r="ET510">
        <v>4.4330500000000002E-2</v>
      </c>
      <c r="EU510">
        <v>53.858089999999997</v>
      </c>
      <c r="EV510">
        <v>53.551000000000002</v>
      </c>
      <c r="EW510">
        <v>52.894680000000001</v>
      </c>
      <c r="EX510">
        <v>52.21087</v>
      </c>
      <c r="EY510">
        <v>51.8765</v>
      </c>
      <c r="EZ510">
        <v>51.767189999999999</v>
      </c>
      <c r="FA510">
        <v>51.333260000000003</v>
      </c>
      <c r="FB510">
        <v>51.728819999999999</v>
      </c>
      <c r="FC510">
        <v>55.296010000000003</v>
      </c>
      <c r="FD510">
        <v>59.24568</v>
      </c>
      <c r="FE510">
        <v>62.848999999999997</v>
      </c>
      <c r="FF510">
        <v>65.525499999999994</v>
      </c>
      <c r="FG510">
        <v>67.00488</v>
      </c>
      <c r="FH510">
        <v>67.381379999999993</v>
      </c>
      <c r="FI510">
        <v>67.499340000000004</v>
      </c>
      <c r="FJ510">
        <v>66.994669999999999</v>
      </c>
      <c r="FK510">
        <v>65.9071</v>
      </c>
      <c r="FL510">
        <v>64.588030000000003</v>
      </c>
      <c r="FM510">
        <v>62.50665</v>
      </c>
      <c r="FN510">
        <v>60.491349999999997</v>
      </c>
      <c r="FO510">
        <v>58.972499999999997</v>
      </c>
      <c r="FP510">
        <v>57.816630000000004</v>
      </c>
      <c r="FQ510">
        <v>56.838799999999999</v>
      </c>
      <c r="FR510">
        <v>55.944789999999998</v>
      </c>
      <c r="FS510">
        <v>1.3849050000000001</v>
      </c>
      <c r="FT510">
        <v>5.8107300000000001E-2</v>
      </c>
      <c r="FU510">
        <v>9.4703800000000005E-2</v>
      </c>
    </row>
    <row r="511" spans="1:177" x14ac:dyDescent="0.2">
      <c r="A511" t="s">
        <v>226</v>
      </c>
      <c r="B511" t="s">
        <v>199</v>
      </c>
      <c r="C511" t="s">
        <v>274</v>
      </c>
      <c r="D511" s="32" t="s">
        <v>238</v>
      </c>
      <c r="E511" t="s">
        <v>221</v>
      </c>
      <c r="F511">
        <v>255</v>
      </c>
      <c r="G511">
        <v>0.60590549999999999</v>
      </c>
      <c r="H511">
        <v>0.42854680000000001</v>
      </c>
      <c r="I511">
        <v>0.97833020000000004</v>
      </c>
      <c r="J511">
        <v>1.0058119999999999</v>
      </c>
      <c r="K511">
        <v>1.0422709999999999</v>
      </c>
      <c r="L511">
        <v>1.1035219999999999</v>
      </c>
      <c r="M511">
        <v>1.1740539999999999</v>
      </c>
      <c r="N511">
        <v>0.67120670000000004</v>
      </c>
      <c r="O511">
        <v>-0.18892</v>
      </c>
      <c r="P511">
        <v>-1.1543639999999999</v>
      </c>
      <c r="Q511">
        <v>-1.8181309999999999</v>
      </c>
      <c r="R511">
        <v>-2.2267700000000001</v>
      </c>
      <c r="S511">
        <v>-2.4676879999999999</v>
      </c>
      <c r="T511">
        <v>-2.4007369999999999</v>
      </c>
      <c r="U511">
        <v>-1.9385410000000001</v>
      </c>
      <c r="V511">
        <v>-1.337845</v>
      </c>
      <c r="W511">
        <v>-0.43284529999999999</v>
      </c>
      <c r="X511">
        <v>0.51841000000000004</v>
      </c>
      <c r="Y511">
        <v>1.2309190000000001</v>
      </c>
      <c r="Z511">
        <v>1.464801</v>
      </c>
      <c r="AA511">
        <v>1.5053909999999999</v>
      </c>
      <c r="AB511">
        <v>1.445454</v>
      </c>
      <c r="AC511">
        <v>1.4355659999999999</v>
      </c>
      <c r="AD511">
        <v>1.314897</v>
      </c>
      <c r="AE511">
        <v>-0.62677680000000002</v>
      </c>
      <c r="AF511">
        <v>-0.91674540000000004</v>
      </c>
      <c r="AG511">
        <v>-0.59189619999999998</v>
      </c>
      <c r="AH511">
        <v>-0.17230709999999999</v>
      </c>
      <c r="AI511">
        <v>-7.9538000000000005E-3</v>
      </c>
      <c r="AJ511">
        <v>1.2618799999999999E-2</v>
      </c>
      <c r="AK511">
        <v>-1.25559E-2</v>
      </c>
      <c r="AL511">
        <v>-0.1618108</v>
      </c>
      <c r="AM511">
        <v>-0.1634601</v>
      </c>
      <c r="AN511">
        <v>-7.3544499999999999E-2</v>
      </c>
      <c r="AO511">
        <v>0.18127489999999999</v>
      </c>
      <c r="AP511">
        <v>0.27695920000000002</v>
      </c>
      <c r="AQ511">
        <v>0.25364880000000001</v>
      </c>
      <c r="AR511">
        <v>0.23992769999999999</v>
      </c>
      <c r="AS511">
        <v>0.2193551</v>
      </c>
      <c r="AT511">
        <v>0.1085145</v>
      </c>
      <c r="AU511">
        <v>9.2208399999999996E-2</v>
      </c>
      <c r="AV511">
        <v>-0.10597669999999999</v>
      </c>
      <c r="AW511">
        <v>-0.11892999999999999</v>
      </c>
      <c r="AX511">
        <v>-6.71094E-2</v>
      </c>
      <c r="AY511">
        <v>-8.8004799999999994E-2</v>
      </c>
      <c r="AZ511">
        <v>-8.6816900000000002E-2</v>
      </c>
      <c r="BA511">
        <v>2.7502800000000001E-2</v>
      </c>
      <c r="BB511">
        <v>-5.5207300000000001E-2</v>
      </c>
      <c r="BC511">
        <v>-0.46109830000000002</v>
      </c>
      <c r="BD511">
        <v>-0.6819752</v>
      </c>
      <c r="BE511">
        <v>-0.21923200000000001</v>
      </c>
      <c r="BF511">
        <v>-1.05979E-2</v>
      </c>
      <c r="BG511">
        <v>7.4331900000000006E-2</v>
      </c>
      <c r="BH511">
        <v>8.5357699999999995E-2</v>
      </c>
      <c r="BI511">
        <v>6.6956500000000002E-2</v>
      </c>
      <c r="BJ511">
        <v>-8.0885899999999997E-2</v>
      </c>
      <c r="BK511">
        <v>-5.7389900000000001E-2</v>
      </c>
      <c r="BL511">
        <v>1.86248E-2</v>
      </c>
      <c r="BM511">
        <v>0.22849369999999999</v>
      </c>
      <c r="BN511">
        <v>0.33806659999999999</v>
      </c>
      <c r="BO511">
        <v>0.32673429999999998</v>
      </c>
      <c r="BP511">
        <v>0.32459860000000001</v>
      </c>
      <c r="BQ511">
        <v>0.30935839999999998</v>
      </c>
      <c r="BR511">
        <v>0.20814150000000001</v>
      </c>
      <c r="BS511">
        <v>0.19908619999999999</v>
      </c>
      <c r="BT511">
        <v>1.8426700000000001E-2</v>
      </c>
      <c r="BU511">
        <v>-7.7691000000000001E-3</v>
      </c>
      <c r="BV511">
        <v>1.65825E-2</v>
      </c>
      <c r="BW511">
        <v>2.5158300000000001E-2</v>
      </c>
      <c r="BX511">
        <v>3.4371800000000001E-2</v>
      </c>
      <c r="BY511">
        <v>0.16082840000000001</v>
      </c>
      <c r="BZ511">
        <v>0.15032499999999999</v>
      </c>
      <c r="CA511">
        <v>-0.34634989999999999</v>
      </c>
      <c r="CB511">
        <v>-0.51937409999999995</v>
      </c>
      <c r="CC511">
        <v>3.8874100000000002E-2</v>
      </c>
      <c r="CD511">
        <v>0.1014014</v>
      </c>
      <c r="CE511">
        <v>0.13132269999999999</v>
      </c>
      <c r="CF511">
        <v>0.13573650000000001</v>
      </c>
      <c r="CG511">
        <v>0.1220266</v>
      </c>
      <c r="CH511">
        <v>-2.4837600000000001E-2</v>
      </c>
      <c r="CI511">
        <v>1.6074000000000001E-2</v>
      </c>
      <c r="CJ511">
        <v>8.2460900000000004E-2</v>
      </c>
      <c r="CK511">
        <v>0.26119720000000002</v>
      </c>
      <c r="CL511">
        <v>0.38038949999999999</v>
      </c>
      <c r="CM511">
        <v>0.3773532</v>
      </c>
      <c r="CN511">
        <v>0.38324140000000001</v>
      </c>
      <c r="CO511">
        <v>0.37169439999999998</v>
      </c>
      <c r="CP511">
        <v>0.27714290000000003</v>
      </c>
      <c r="CQ511">
        <v>0.27310950000000001</v>
      </c>
      <c r="CR511">
        <v>0.1045881</v>
      </c>
      <c r="CS511">
        <v>6.9220699999999996E-2</v>
      </c>
      <c r="CT511">
        <v>7.4547299999999997E-2</v>
      </c>
      <c r="CU511">
        <v>0.10353469999999999</v>
      </c>
      <c r="CV511">
        <v>0.1183066</v>
      </c>
      <c r="CW511">
        <v>0.25316929999999999</v>
      </c>
      <c r="CX511">
        <v>0.29267599999999999</v>
      </c>
      <c r="CY511">
        <v>-0.23160149999999999</v>
      </c>
      <c r="CZ511">
        <v>-0.35677300000000001</v>
      </c>
      <c r="DA511">
        <v>0.29698020000000003</v>
      </c>
      <c r="DB511">
        <v>0.2134008</v>
      </c>
      <c r="DC511">
        <v>0.1883136</v>
      </c>
      <c r="DD511">
        <v>0.18611530000000001</v>
      </c>
      <c r="DE511">
        <v>0.17709659999999999</v>
      </c>
      <c r="DF511">
        <v>3.1210700000000001E-2</v>
      </c>
      <c r="DG511">
        <v>8.9537800000000001E-2</v>
      </c>
      <c r="DH511">
        <v>0.14629700000000001</v>
      </c>
      <c r="DI511">
        <v>0.29390080000000002</v>
      </c>
      <c r="DJ511">
        <v>0.42271229999999999</v>
      </c>
      <c r="DK511">
        <v>0.42797200000000002</v>
      </c>
      <c r="DL511">
        <v>0.4418842</v>
      </c>
      <c r="DM511">
        <v>0.43403039999999998</v>
      </c>
      <c r="DN511">
        <v>0.34614420000000001</v>
      </c>
      <c r="DO511">
        <v>0.34713280000000002</v>
      </c>
      <c r="DP511">
        <v>0.19074959999999999</v>
      </c>
      <c r="DQ511">
        <v>0.14621039999999999</v>
      </c>
      <c r="DR511">
        <v>0.13251209999999999</v>
      </c>
      <c r="DS511">
        <v>0.18191109999999999</v>
      </c>
      <c r="DT511">
        <v>0.20224149999999999</v>
      </c>
      <c r="DU511">
        <v>0.34551019999999999</v>
      </c>
      <c r="DV511">
        <v>0.435027</v>
      </c>
      <c r="DW511">
        <v>-6.5922999999999995E-2</v>
      </c>
      <c r="DX511">
        <v>-0.1220029</v>
      </c>
      <c r="DY511">
        <v>0.66964440000000003</v>
      </c>
      <c r="DZ511">
        <v>0.37511</v>
      </c>
      <c r="EA511">
        <v>0.27059929999999999</v>
      </c>
      <c r="EB511">
        <v>0.25885429999999998</v>
      </c>
      <c r="EC511">
        <v>0.25660899999999998</v>
      </c>
      <c r="ED511">
        <v>0.1121356</v>
      </c>
      <c r="EE511">
        <v>0.195608</v>
      </c>
      <c r="EF511">
        <v>0.23846619999999999</v>
      </c>
      <c r="EG511">
        <v>0.34111950000000002</v>
      </c>
      <c r="EH511">
        <v>0.48381970000000002</v>
      </c>
      <c r="EI511">
        <v>0.50105759999999999</v>
      </c>
      <c r="EJ511">
        <v>0.52655510000000005</v>
      </c>
      <c r="EK511">
        <v>0.52403379999999999</v>
      </c>
      <c r="EL511">
        <v>0.44577119999999998</v>
      </c>
      <c r="EM511">
        <v>0.45401069999999999</v>
      </c>
      <c r="EN511">
        <v>0.31515300000000002</v>
      </c>
      <c r="EO511">
        <v>0.25737139999999997</v>
      </c>
      <c r="EP511">
        <v>0.21620400000000001</v>
      </c>
      <c r="EQ511">
        <v>0.29507420000000001</v>
      </c>
      <c r="ER511">
        <v>0.3234302</v>
      </c>
      <c r="ES511">
        <v>0.47883579999999998</v>
      </c>
      <c r="ET511">
        <v>0.6405592</v>
      </c>
      <c r="EU511">
        <v>51.166809999999998</v>
      </c>
      <c r="EV511">
        <v>50.595129999999997</v>
      </c>
      <c r="EW511">
        <v>49.98471</v>
      </c>
      <c r="EX511">
        <v>49.313809999999997</v>
      </c>
      <c r="EY511">
        <v>49.027279999999998</v>
      </c>
      <c r="EZ511">
        <v>48.616680000000002</v>
      </c>
      <c r="FA511">
        <v>48.280279999999998</v>
      </c>
      <c r="FB511">
        <v>48.385930000000002</v>
      </c>
      <c r="FC511">
        <v>51.629019999999997</v>
      </c>
      <c r="FD511">
        <v>56.667589999999997</v>
      </c>
      <c r="FE511">
        <v>61.101300000000002</v>
      </c>
      <c r="FF511">
        <v>64.792879999999997</v>
      </c>
      <c r="FG511">
        <v>67.159859999999995</v>
      </c>
      <c r="FH511">
        <v>68.236310000000003</v>
      </c>
      <c r="FI511">
        <v>68.761250000000004</v>
      </c>
      <c r="FJ511">
        <v>68.395129999999995</v>
      </c>
      <c r="FK511">
        <v>67.131190000000004</v>
      </c>
      <c r="FL511">
        <v>65.313640000000007</v>
      </c>
      <c r="FM511">
        <v>62.578629999999997</v>
      </c>
      <c r="FN511">
        <v>59.833019999999998</v>
      </c>
      <c r="FO511">
        <v>57.754649999999998</v>
      </c>
      <c r="FP511">
        <v>56.068809999999999</v>
      </c>
      <c r="FQ511">
        <v>54.870370000000001</v>
      </c>
      <c r="FR511">
        <v>53.590620000000001</v>
      </c>
      <c r="FS511">
        <v>1.3849050000000001</v>
      </c>
      <c r="FT511">
        <v>5.8107300000000001E-2</v>
      </c>
      <c r="FU511">
        <v>9.4703800000000005E-2</v>
      </c>
    </row>
    <row r="512" spans="1:177" x14ac:dyDescent="0.2">
      <c r="A512" t="s">
        <v>226</v>
      </c>
      <c r="B512" t="s">
        <v>199</v>
      </c>
      <c r="C512" t="s">
        <v>274</v>
      </c>
      <c r="D512" s="32" t="s">
        <v>239</v>
      </c>
      <c r="E512" t="s">
        <v>219</v>
      </c>
      <c r="F512">
        <v>445</v>
      </c>
      <c r="G512">
        <v>0.75430819999999998</v>
      </c>
      <c r="H512">
        <v>0.58927569999999996</v>
      </c>
      <c r="I512">
        <v>0.85859319999999995</v>
      </c>
      <c r="J512">
        <v>0.88795880000000005</v>
      </c>
      <c r="K512">
        <v>0.94379610000000003</v>
      </c>
      <c r="L512">
        <v>0.88886659999999995</v>
      </c>
      <c r="M512">
        <v>0.96432209999999996</v>
      </c>
      <c r="N512">
        <v>0.5079091</v>
      </c>
      <c r="O512">
        <v>-0.19689309999999999</v>
      </c>
      <c r="P512">
        <v>-0.83032379999999995</v>
      </c>
      <c r="Q512">
        <v>-1.404784</v>
      </c>
      <c r="R512">
        <v>-2.0250680000000001</v>
      </c>
      <c r="S512">
        <v>-2.304236</v>
      </c>
      <c r="T512">
        <v>-2.3719809999999999</v>
      </c>
      <c r="U512">
        <v>-2.252542</v>
      </c>
      <c r="V512">
        <v>-1.7780819999999999</v>
      </c>
      <c r="W512">
        <v>-1.0245089999999999</v>
      </c>
      <c r="X512">
        <v>-7.3545799999999995E-2</v>
      </c>
      <c r="Y512">
        <v>0.84505770000000002</v>
      </c>
      <c r="Z512">
        <v>1.3561639999999999</v>
      </c>
      <c r="AA512">
        <v>1.4942279999999999</v>
      </c>
      <c r="AB512">
        <v>1.3835569999999999</v>
      </c>
      <c r="AC512">
        <v>1.134484</v>
      </c>
      <c r="AD512">
        <v>1.0755490000000001</v>
      </c>
      <c r="AE512">
        <v>-0.42457679999999998</v>
      </c>
      <c r="AF512">
        <v>-0.60194740000000002</v>
      </c>
      <c r="AG512">
        <v>-0.40490579999999998</v>
      </c>
      <c r="AH512">
        <v>-0.10781</v>
      </c>
      <c r="AI512">
        <v>1.9601899999999998E-2</v>
      </c>
      <c r="AJ512">
        <v>-4.5395100000000001E-2</v>
      </c>
      <c r="AK512">
        <v>2.1613500000000001E-2</v>
      </c>
      <c r="AL512">
        <v>-9.4396300000000002E-2</v>
      </c>
      <c r="AM512">
        <v>-0.20759639999999999</v>
      </c>
      <c r="AN512">
        <v>-0.1054525</v>
      </c>
      <c r="AO512">
        <v>8.3271300000000006E-2</v>
      </c>
      <c r="AP512">
        <v>7.2789599999999996E-2</v>
      </c>
      <c r="AQ512">
        <v>0.1185011</v>
      </c>
      <c r="AR512">
        <v>0.1141031</v>
      </c>
      <c r="AS512">
        <v>9.0245699999999998E-2</v>
      </c>
      <c r="AT512">
        <v>9.6565999999999996E-3</v>
      </c>
      <c r="AU512">
        <v>-0.10611180000000001</v>
      </c>
      <c r="AV512">
        <v>-0.14702670000000001</v>
      </c>
      <c r="AW512">
        <v>-0.1102365</v>
      </c>
      <c r="AX512">
        <v>-6.3727800000000001E-2</v>
      </c>
      <c r="AY512">
        <v>-9.2331499999999997E-2</v>
      </c>
      <c r="AZ512">
        <v>-0.1218154</v>
      </c>
      <c r="BA512">
        <v>-0.3711315</v>
      </c>
      <c r="BB512">
        <v>-0.24213409999999999</v>
      </c>
      <c r="BC512">
        <v>-0.31956610000000002</v>
      </c>
      <c r="BD512">
        <v>-0.45356879999999999</v>
      </c>
      <c r="BE512">
        <v>-0.1795776</v>
      </c>
      <c r="BF512">
        <v>-8.0294000000000008E-3</v>
      </c>
      <c r="BG512">
        <v>8.24492E-2</v>
      </c>
      <c r="BH512">
        <v>9.2987999999999994E-3</v>
      </c>
      <c r="BI512">
        <v>7.53056E-2</v>
      </c>
      <c r="BJ512">
        <v>-3.8931800000000003E-2</v>
      </c>
      <c r="BK512">
        <v>-0.1296735</v>
      </c>
      <c r="BL512">
        <v>-4.12007E-2</v>
      </c>
      <c r="BM512">
        <v>0.13021940000000001</v>
      </c>
      <c r="BN512">
        <v>0.12983900000000001</v>
      </c>
      <c r="BO512">
        <v>0.18317839999999999</v>
      </c>
      <c r="BP512">
        <v>0.19002520000000001</v>
      </c>
      <c r="BQ512">
        <v>0.1580464</v>
      </c>
      <c r="BR512">
        <v>8.2225000000000006E-2</v>
      </c>
      <c r="BS512">
        <v>-2.13431E-2</v>
      </c>
      <c r="BT512">
        <v>-6.1257199999999998E-2</v>
      </c>
      <c r="BU512">
        <v>-2.6962699999999999E-2</v>
      </c>
      <c r="BV512">
        <v>-4.7105000000000003E-3</v>
      </c>
      <c r="BW512">
        <v>-1.63003E-2</v>
      </c>
      <c r="BX512">
        <v>-3.40361E-2</v>
      </c>
      <c r="BY512">
        <v>-0.19551370000000001</v>
      </c>
      <c r="BZ512">
        <v>-7.4582999999999997E-2</v>
      </c>
      <c r="CA512">
        <v>-0.246836</v>
      </c>
      <c r="CB512">
        <v>-0.35080230000000001</v>
      </c>
      <c r="CC512">
        <v>-2.3515999999999999E-2</v>
      </c>
      <c r="CD512">
        <v>6.1078399999999998E-2</v>
      </c>
      <c r="CE512">
        <v>0.12597700000000001</v>
      </c>
      <c r="CF512" s="74">
        <v>4.7179600000000002E-2</v>
      </c>
      <c r="CG512">
        <v>0.1124926</v>
      </c>
      <c r="CH512">
        <v>-5.1719999999999999E-4</v>
      </c>
      <c r="CI512">
        <v>-7.5704300000000002E-2</v>
      </c>
      <c r="CJ512">
        <v>3.2997999999999999E-3</v>
      </c>
      <c r="CK512">
        <v>0.16273560000000001</v>
      </c>
      <c r="CL512">
        <v>0.16935130000000001</v>
      </c>
      <c r="CM512">
        <v>0.2279737</v>
      </c>
      <c r="CN512">
        <v>0.2426085</v>
      </c>
      <c r="CO512">
        <v>0.20500489999999999</v>
      </c>
      <c r="CP512">
        <v>0.13248560000000001</v>
      </c>
      <c r="CQ512">
        <v>3.7367499999999998E-2</v>
      </c>
      <c r="CR512">
        <v>-1.8534000000000001E-3</v>
      </c>
      <c r="CS512">
        <v>3.07125E-2</v>
      </c>
      <c r="CT512">
        <v>3.6164799999999997E-2</v>
      </c>
      <c r="CU512">
        <v>3.6358599999999998E-2</v>
      </c>
      <c r="CV512">
        <v>2.6759499999999999E-2</v>
      </c>
      <c r="CW512">
        <v>-7.3881299999999997E-2</v>
      </c>
      <c r="CX512">
        <v>4.1462400000000003E-2</v>
      </c>
      <c r="CY512">
        <v>-0.17410590000000001</v>
      </c>
      <c r="CZ512">
        <v>-0.2480358</v>
      </c>
      <c r="DA512" s="74">
        <v>0.13254560000000001</v>
      </c>
      <c r="DB512">
        <v>0.1301861</v>
      </c>
      <c r="DC512">
        <v>0.16950480000000001</v>
      </c>
      <c r="DD512">
        <v>8.5060399999999994E-2</v>
      </c>
      <c r="DE512">
        <v>0.14967949999999999</v>
      </c>
      <c r="DF512">
        <v>3.7897300000000002E-2</v>
      </c>
      <c r="DG512">
        <v>-2.17351E-2</v>
      </c>
      <c r="DH512">
        <v>4.78004E-2</v>
      </c>
      <c r="DI512">
        <v>0.1952517</v>
      </c>
      <c r="DJ512">
        <v>0.20886360000000001</v>
      </c>
      <c r="DK512">
        <v>0.27276899999999998</v>
      </c>
      <c r="DL512">
        <v>0.29519190000000001</v>
      </c>
      <c r="DM512">
        <v>0.25196350000000001</v>
      </c>
      <c r="DN512">
        <v>0.1827463</v>
      </c>
      <c r="DO512">
        <v>9.6077999999999997E-2</v>
      </c>
      <c r="DP512">
        <v>5.7550299999999999E-2</v>
      </c>
      <c r="DQ512">
        <v>8.83877E-2</v>
      </c>
      <c r="DR512">
        <v>7.7039999999999997E-2</v>
      </c>
      <c r="DS512">
        <v>8.9017499999999999E-2</v>
      </c>
      <c r="DT512">
        <v>8.7555099999999997E-2</v>
      </c>
      <c r="DU512">
        <v>4.7751099999999998E-2</v>
      </c>
      <c r="DV512">
        <v>0.1575078</v>
      </c>
      <c r="DW512">
        <v>-6.9095199999999996E-2</v>
      </c>
      <c r="DX512">
        <v>-9.9657300000000004E-2</v>
      </c>
      <c r="DY512">
        <v>0.35787380000000002</v>
      </c>
      <c r="DZ512">
        <v>0.2299668</v>
      </c>
      <c r="EA512">
        <v>0.232352</v>
      </c>
      <c r="EB512">
        <v>0.1397543</v>
      </c>
      <c r="EC512">
        <v>0.20337160000000001</v>
      </c>
      <c r="ED512">
        <v>9.3361799999999995E-2</v>
      </c>
      <c r="EE512">
        <v>5.6187800000000003E-2</v>
      </c>
      <c r="EF512">
        <v>0.1120522</v>
      </c>
      <c r="EG512">
        <v>0.2421999</v>
      </c>
      <c r="EH512">
        <v>0.26591310000000001</v>
      </c>
      <c r="EI512">
        <v>0.33744619999999997</v>
      </c>
      <c r="EJ512">
        <v>0.371114</v>
      </c>
      <c r="EK512">
        <v>0.3197641</v>
      </c>
      <c r="EL512">
        <v>0.25531470000000001</v>
      </c>
      <c r="EM512">
        <v>0.1808467</v>
      </c>
      <c r="EN512">
        <v>0.1433199</v>
      </c>
      <c r="EO512">
        <v>0.17166149999999999</v>
      </c>
      <c r="EP512">
        <v>0.13605729999999999</v>
      </c>
      <c r="EQ512">
        <v>0.16504859999999999</v>
      </c>
      <c r="ER512">
        <v>0.1753344</v>
      </c>
      <c r="ES512">
        <v>0.22336900000000001</v>
      </c>
      <c r="ET512">
        <v>0.32505899999999999</v>
      </c>
      <c r="EU512">
        <v>58.089170000000003</v>
      </c>
      <c r="EV512">
        <v>57.51943</v>
      </c>
      <c r="EW512">
        <v>57.278669999999998</v>
      </c>
      <c r="EX512">
        <v>57.06223</v>
      </c>
      <c r="EY512">
        <v>56.92004</v>
      </c>
      <c r="EZ512">
        <v>56.73762</v>
      </c>
      <c r="FA512">
        <v>56.471449999999997</v>
      </c>
      <c r="FB512">
        <v>57.25385</v>
      </c>
      <c r="FC512">
        <v>59.093150000000001</v>
      </c>
      <c r="FD512">
        <v>61.157220000000002</v>
      </c>
      <c r="FE512">
        <v>63.357860000000002</v>
      </c>
      <c r="FF512">
        <v>65.297659999999993</v>
      </c>
      <c r="FG512">
        <v>66.994280000000003</v>
      </c>
      <c r="FH512">
        <v>67.931759999999997</v>
      </c>
      <c r="FI512">
        <v>68.313270000000003</v>
      </c>
      <c r="FJ512">
        <v>68.308809999999994</v>
      </c>
      <c r="FK512">
        <v>67.526020000000003</v>
      </c>
      <c r="FL512">
        <v>66.529030000000006</v>
      </c>
      <c r="FM512">
        <v>65.034899999999993</v>
      </c>
      <c r="FN512">
        <v>63.199089999999998</v>
      </c>
      <c r="FO512">
        <v>61.107109999999999</v>
      </c>
      <c r="FP512">
        <v>60.174950000000003</v>
      </c>
      <c r="FQ512">
        <v>59.526510000000002</v>
      </c>
      <c r="FR512">
        <v>58.974699999999999</v>
      </c>
      <c r="FS512">
        <v>1.3849050000000001</v>
      </c>
      <c r="FT512">
        <v>5.8107300000000001E-2</v>
      </c>
      <c r="FU512">
        <v>9.4703800000000005E-2</v>
      </c>
    </row>
    <row r="513" spans="1:177" x14ac:dyDescent="0.2">
      <c r="A513" t="s">
        <v>226</v>
      </c>
      <c r="B513" t="s">
        <v>199</v>
      </c>
      <c r="C513" t="s">
        <v>274</v>
      </c>
      <c r="D513" s="32" t="s">
        <v>239</v>
      </c>
      <c r="E513" t="s">
        <v>220</v>
      </c>
      <c r="F513">
        <v>192</v>
      </c>
      <c r="G513">
        <v>1.0088090000000001</v>
      </c>
      <c r="H513">
        <v>0.91333909999999996</v>
      </c>
      <c r="I513">
        <v>0.82841909999999996</v>
      </c>
      <c r="J513">
        <v>0.88965989999999995</v>
      </c>
      <c r="K513">
        <v>0.95938239999999997</v>
      </c>
      <c r="L513">
        <v>0.74990190000000001</v>
      </c>
      <c r="M513">
        <v>0.9623389</v>
      </c>
      <c r="N513">
        <v>0.60983480000000001</v>
      </c>
      <c r="O513">
        <v>-0.23155400000000001</v>
      </c>
      <c r="P513">
        <v>-0.82720720000000003</v>
      </c>
      <c r="Q513">
        <v>-1.4499169999999999</v>
      </c>
      <c r="R513">
        <v>-2.2317840000000002</v>
      </c>
      <c r="S513">
        <v>-2.4308749999999999</v>
      </c>
      <c r="T513">
        <v>-2.4879090000000001</v>
      </c>
      <c r="U513">
        <v>-2.4138099999999998</v>
      </c>
      <c r="V513">
        <v>-1.845523</v>
      </c>
      <c r="W513">
        <v>-1.3103689999999999</v>
      </c>
      <c r="X513">
        <v>-0.23090289999999999</v>
      </c>
      <c r="Y513">
        <v>0.76744369999999995</v>
      </c>
      <c r="Z513">
        <v>1.3216000000000001</v>
      </c>
      <c r="AA513">
        <v>1.4169430000000001</v>
      </c>
      <c r="AB513">
        <v>1.283903</v>
      </c>
      <c r="AC513">
        <v>0.70592759999999999</v>
      </c>
      <c r="AD513">
        <v>0.74066849999999995</v>
      </c>
      <c r="AE513">
        <v>-0.21000199999999999</v>
      </c>
      <c r="AF513">
        <v>-0.19396959999999999</v>
      </c>
      <c r="AG513">
        <v>-0.20907000000000001</v>
      </c>
      <c r="AH513">
        <v>-7.8011399999999995E-2</v>
      </c>
      <c r="AI513">
        <v>-4.7063000000000001E-2</v>
      </c>
      <c r="AJ513">
        <v>-0.1696916</v>
      </c>
      <c r="AK513">
        <v>-3.5403000000000001E-3</v>
      </c>
      <c r="AL513">
        <v>-5.6434600000000001E-2</v>
      </c>
      <c r="AM513">
        <v>-0.39059660000000002</v>
      </c>
      <c r="AN513">
        <v>-0.2460186</v>
      </c>
      <c r="AO513">
        <v>-0.13793169999999999</v>
      </c>
      <c r="AP513">
        <v>-0.26263540000000002</v>
      </c>
      <c r="AQ513">
        <v>-0.19218869999999999</v>
      </c>
      <c r="AR513">
        <v>-0.21680060000000001</v>
      </c>
      <c r="AS513">
        <v>-0.20832539999999999</v>
      </c>
      <c r="AT513">
        <v>-0.24413299999999999</v>
      </c>
      <c r="AU513">
        <v>-0.43197150000000001</v>
      </c>
      <c r="AV513">
        <v>-0.33636290000000002</v>
      </c>
      <c r="AW513">
        <v>-0.2494478</v>
      </c>
      <c r="AX513">
        <v>-0.1559874</v>
      </c>
      <c r="AY513">
        <v>-0.19336510000000001</v>
      </c>
      <c r="AZ513">
        <v>-0.28878160000000003</v>
      </c>
      <c r="BA513">
        <v>-1.123013</v>
      </c>
      <c r="BB513">
        <v>-0.71797800000000001</v>
      </c>
      <c r="BC513">
        <v>-0.14276369999999999</v>
      </c>
      <c r="BD513">
        <v>-0.1360603</v>
      </c>
      <c r="BE513">
        <v>-0.1554596</v>
      </c>
      <c r="BF513">
        <v>-3.25077E-2</v>
      </c>
      <c r="BG513">
        <v>4.99905E-2</v>
      </c>
      <c r="BH513">
        <v>-0.1212124</v>
      </c>
      <c r="BI513">
        <v>5.9887799999999998E-2</v>
      </c>
      <c r="BJ513">
        <v>5.4548000000000001E-3</v>
      </c>
      <c r="BK513">
        <v>-0.28370329999999999</v>
      </c>
      <c r="BL513">
        <v>-0.16607359999999999</v>
      </c>
      <c r="BM513">
        <v>-4.7161700000000001E-2</v>
      </c>
      <c r="BN513">
        <v>-0.19551789999999999</v>
      </c>
      <c r="BO513">
        <v>-7.7689800000000003E-2</v>
      </c>
      <c r="BP513">
        <v>-7.4725E-2</v>
      </c>
      <c r="BQ513">
        <v>-0.11399860000000001</v>
      </c>
      <c r="BR513">
        <v>-0.1458188</v>
      </c>
      <c r="BS513">
        <v>-0.3582301</v>
      </c>
      <c r="BT513">
        <v>-0.2335853</v>
      </c>
      <c r="BU513">
        <v>-0.1224803</v>
      </c>
      <c r="BV513">
        <v>-8.0827800000000005E-2</v>
      </c>
      <c r="BW513">
        <v>-0.1200782</v>
      </c>
      <c r="BX513">
        <v>-0.18814700000000001</v>
      </c>
      <c r="BY513">
        <v>-0.79529090000000002</v>
      </c>
      <c r="BZ513">
        <v>-0.49278899999999998</v>
      </c>
      <c r="CA513">
        <v>-9.6194600000000005E-2</v>
      </c>
      <c r="CB513">
        <v>-9.5952499999999996E-2</v>
      </c>
      <c r="CC513">
        <v>-0.1183292</v>
      </c>
      <c r="CD513">
        <v>-9.9189999999999999E-4</v>
      </c>
      <c r="CE513">
        <v>0.11720949999999999</v>
      </c>
      <c r="CF513">
        <v>-8.76358E-2</v>
      </c>
      <c r="CG513">
        <v>0.1038179</v>
      </c>
      <c r="CH513">
        <v>4.8319300000000003E-2</v>
      </c>
      <c r="CI513">
        <v>-0.2096693</v>
      </c>
      <c r="CJ513">
        <v>-0.11070389999999999</v>
      </c>
      <c r="CK513">
        <v>1.5705299999999998E-2</v>
      </c>
      <c r="CL513">
        <v>-0.14903259999999999</v>
      </c>
      <c r="CM513">
        <v>1.6117E-3</v>
      </c>
      <c r="CN513">
        <v>2.3676200000000001E-2</v>
      </c>
      <c r="CO513">
        <v>-4.8668099999999999E-2</v>
      </c>
      <c r="CP513">
        <v>-7.7726699999999996E-2</v>
      </c>
      <c r="CQ513">
        <v>-0.30715700000000001</v>
      </c>
      <c r="CR513">
        <v>-0.16240180000000001</v>
      </c>
      <c r="CS513">
        <v>-3.4542999999999997E-2</v>
      </c>
      <c r="CT513">
        <v>-2.8772599999999999E-2</v>
      </c>
      <c r="CU513">
        <v>-6.9320000000000007E-2</v>
      </c>
      <c r="CV513">
        <v>-0.11844780000000001</v>
      </c>
      <c r="CW513">
        <v>-0.56831180000000003</v>
      </c>
      <c r="CX513">
        <v>-0.33682380000000001</v>
      </c>
      <c r="CY513">
        <v>-4.9625599999999999E-2</v>
      </c>
      <c r="CZ513">
        <v>-5.5844600000000001E-2</v>
      </c>
      <c r="DA513">
        <v>-8.1198800000000002E-2</v>
      </c>
      <c r="DB513">
        <v>3.05238E-2</v>
      </c>
      <c r="DC513">
        <v>0.1844285</v>
      </c>
      <c r="DD513">
        <v>-5.4059299999999998E-2</v>
      </c>
      <c r="DE513">
        <v>0.14774799999999999</v>
      </c>
      <c r="DF513">
        <v>9.1183700000000006E-2</v>
      </c>
      <c r="DG513">
        <v>-0.13563529999999999</v>
      </c>
      <c r="DH513">
        <v>-5.53342E-2</v>
      </c>
      <c r="DI513">
        <v>7.8572400000000001E-2</v>
      </c>
      <c r="DJ513">
        <v>-0.10254729999999999</v>
      </c>
      <c r="DK513">
        <v>8.0913299999999994E-2</v>
      </c>
      <c r="DL513">
        <v>0.1220773</v>
      </c>
      <c r="DM513">
        <v>1.6662300000000001E-2</v>
      </c>
      <c r="DN513">
        <v>-9.6346000000000001E-3</v>
      </c>
      <c r="DO513">
        <v>-0.25608399999999998</v>
      </c>
      <c r="DP513">
        <v>-9.1218300000000002E-2</v>
      </c>
      <c r="DQ513">
        <v>5.3394400000000002E-2</v>
      </c>
      <c r="DR513">
        <v>2.32827E-2</v>
      </c>
      <c r="DS513">
        <v>-1.85617E-2</v>
      </c>
      <c r="DT513">
        <v>-4.8748600000000003E-2</v>
      </c>
      <c r="DU513">
        <v>-0.34133269999999999</v>
      </c>
      <c r="DV513">
        <v>-0.18085850000000001</v>
      </c>
      <c r="DW513">
        <v>1.7612800000000001E-2</v>
      </c>
      <c r="DX513">
        <v>2.0647E-3</v>
      </c>
      <c r="DY513">
        <v>-2.75883E-2</v>
      </c>
      <c r="DZ513">
        <v>7.6027499999999998E-2</v>
      </c>
      <c r="EA513">
        <v>0.28148200000000001</v>
      </c>
      <c r="EB513">
        <v>-5.5799999999999999E-3</v>
      </c>
      <c r="EC513">
        <v>0.211176</v>
      </c>
      <c r="ED513">
        <v>0.15307319999999999</v>
      </c>
      <c r="EE513">
        <v>-2.8742E-2</v>
      </c>
      <c r="EF513">
        <v>2.4610900000000002E-2</v>
      </c>
      <c r="EG513">
        <v>0.1693424</v>
      </c>
      <c r="EH513">
        <v>-3.5429799999999997E-2</v>
      </c>
      <c r="EI513">
        <v>0.19541210000000001</v>
      </c>
      <c r="EJ513">
        <v>0.26415290000000002</v>
      </c>
      <c r="EK513">
        <v>0.11098909999999999</v>
      </c>
      <c r="EL513">
        <v>8.8679599999999997E-2</v>
      </c>
      <c r="EM513">
        <v>-0.18234259999999999</v>
      </c>
      <c r="EN513">
        <v>1.15593E-2</v>
      </c>
      <c r="EO513">
        <v>0.18036189999999999</v>
      </c>
      <c r="EP513">
        <v>9.8442199999999994E-2</v>
      </c>
      <c r="EQ513">
        <v>5.4725099999999999E-2</v>
      </c>
      <c r="ER513">
        <v>5.1886099999999998E-2</v>
      </c>
      <c r="ES513">
        <v>-1.36109E-2</v>
      </c>
      <c r="ET513">
        <v>4.4330500000000002E-2</v>
      </c>
      <c r="EU513">
        <v>58.765410000000003</v>
      </c>
      <c r="EV513">
        <v>58.229050000000001</v>
      </c>
      <c r="EW513">
        <v>58.043900000000001</v>
      </c>
      <c r="EX513">
        <v>57.862079999999999</v>
      </c>
      <c r="EY513">
        <v>57.877609999999997</v>
      </c>
      <c r="EZ513">
        <v>57.654319999999998</v>
      </c>
      <c r="FA513">
        <v>57.399560000000001</v>
      </c>
      <c r="FB513">
        <v>58.226390000000002</v>
      </c>
      <c r="FC513">
        <v>59.902659999999997</v>
      </c>
      <c r="FD513">
        <v>61.662309999999998</v>
      </c>
      <c r="FE513">
        <v>63.562530000000002</v>
      </c>
      <c r="FF513">
        <v>65.030600000000007</v>
      </c>
      <c r="FG513">
        <v>66.26164</v>
      </c>
      <c r="FH513">
        <v>66.942570000000003</v>
      </c>
      <c r="FI513">
        <v>67.139020000000002</v>
      </c>
      <c r="FJ513">
        <v>67.213520000000003</v>
      </c>
      <c r="FK513">
        <v>66.398449999999997</v>
      </c>
      <c r="FL513">
        <v>65.667400000000001</v>
      </c>
      <c r="FM513">
        <v>64.483149999999995</v>
      </c>
      <c r="FN513">
        <v>62.856540000000003</v>
      </c>
      <c r="FO513">
        <v>61.27805</v>
      </c>
      <c r="FP513">
        <v>60.625720000000001</v>
      </c>
      <c r="FQ513">
        <v>60.13015</v>
      </c>
      <c r="FR513">
        <v>59.614409999999999</v>
      </c>
      <c r="FS513">
        <v>1.3849050000000001</v>
      </c>
      <c r="FT513">
        <v>5.8107300000000001E-2</v>
      </c>
      <c r="FU513">
        <v>9.4703800000000005E-2</v>
      </c>
    </row>
    <row r="514" spans="1:177" x14ac:dyDescent="0.2">
      <c r="A514" t="s">
        <v>226</v>
      </c>
      <c r="B514" t="s">
        <v>199</v>
      </c>
      <c r="C514" t="s">
        <v>274</v>
      </c>
      <c r="D514" s="32" t="s">
        <v>239</v>
      </c>
      <c r="E514" t="s">
        <v>221</v>
      </c>
      <c r="F514">
        <v>253</v>
      </c>
      <c r="G514">
        <v>0.57413230000000004</v>
      </c>
      <c r="H514">
        <v>0.36694919999999998</v>
      </c>
      <c r="I514">
        <v>0.87078120000000003</v>
      </c>
      <c r="J514">
        <v>0.87875380000000003</v>
      </c>
      <c r="K514">
        <v>0.93022749999999998</v>
      </c>
      <c r="L514">
        <v>0.98064609999999997</v>
      </c>
      <c r="M514">
        <v>0.9686591</v>
      </c>
      <c r="N514">
        <v>0.44235720000000001</v>
      </c>
      <c r="O514">
        <v>-0.18223929999999999</v>
      </c>
      <c r="P514">
        <v>-0.84212410000000004</v>
      </c>
      <c r="Q514">
        <v>-1.3854610000000001</v>
      </c>
      <c r="R514">
        <v>-1.9007559999999999</v>
      </c>
      <c r="S514">
        <v>-2.232307</v>
      </c>
      <c r="T514">
        <v>-2.311347</v>
      </c>
      <c r="U514">
        <v>-2.157619</v>
      </c>
      <c r="V514">
        <v>-1.744308</v>
      </c>
      <c r="W514">
        <v>-0.83432890000000004</v>
      </c>
      <c r="X514">
        <v>3.0417300000000001E-2</v>
      </c>
      <c r="Y514">
        <v>0.89316419999999996</v>
      </c>
      <c r="Z514">
        <v>1.370957</v>
      </c>
      <c r="AA514">
        <v>1.5393520000000001</v>
      </c>
      <c r="AB514">
        <v>1.4397260000000001</v>
      </c>
      <c r="AC514">
        <v>1.4103730000000001</v>
      </c>
      <c r="AD514">
        <v>1.293051</v>
      </c>
      <c r="AE514">
        <v>-0.62677680000000002</v>
      </c>
      <c r="AF514">
        <v>-0.91674540000000004</v>
      </c>
      <c r="AG514">
        <v>-0.59189619999999998</v>
      </c>
      <c r="AH514">
        <v>-0.17230709999999999</v>
      </c>
      <c r="AI514">
        <v>-7.9538000000000005E-3</v>
      </c>
      <c r="AJ514">
        <v>1.26187E-2</v>
      </c>
      <c r="AK514">
        <v>-1.25559E-2</v>
      </c>
      <c r="AL514">
        <v>-0.1618108</v>
      </c>
      <c r="AM514">
        <v>-0.1634601</v>
      </c>
      <c r="AN514">
        <v>-7.3544499999999999E-2</v>
      </c>
      <c r="AO514">
        <v>0.18127509999999999</v>
      </c>
      <c r="AP514">
        <v>0.27695920000000002</v>
      </c>
      <c r="AQ514">
        <v>0.25364880000000001</v>
      </c>
      <c r="AR514">
        <v>0.23992769999999999</v>
      </c>
      <c r="AS514">
        <v>0.21935499999999999</v>
      </c>
      <c r="AT514">
        <v>0.1085144</v>
      </c>
      <c r="AU514">
        <v>9.2208399999999996E-2</v>
      </c>
      <c r="AV514">
        <v>-0.10597669999999999</v>
      </c>
      <c r="AW514">
        <v>-0.11892999999999999</v>
      </c>
      <c r="AX514">
        <v>-6.71094E-2</v>
      </c>
      <c r="AY514">
        <v>-8.8004799999999994E-2</v>
      </c>
      <c r="AZ514">
        <v>-8.6816900000000002E-2</v>
      </c>
      <c r="BA514">
        <v>2.7502700000000001E-2</v>
      </c>
      <c r="BB514">
        <v>-5.5207100000000002E-2</v>
      </c>
      <c r="BC514">
        <v>-0.46109830000000002</v>
      </c>
      <c r="BD514">
        <v>-0.68197529999999995</v>
      </c>
      <c r="BE514">
        <v>-0.21923200000000001</v>
      </c>
      <c r="BF514">
        <v>-1.05979E-2</v>
      </c>
      <c r="BG514">
        <v>7.4331900000000006E-2</v>
      </c>
      <c r="BH514">
        <v>8.5357699999999995E-2</v>
      </c>
      <c r="BI514">
        <v>6.6956500000000002E-2</v>
      </c>
      <c r="BJ514">
        <v>-8.0885899999999997E-2</v>
      </c>
      <c r="BK514">
        <v>-5.7389900000000001E-2</v>
      </c>
      <c r="BL514">
        <v>1.86248E-2</v>
      </c>
      <c r="BM514">
        <v>0.2284938</v>
      </c>
      <c r="BN514">
        <v>0.33806659999999999</v>
      </c>
      <c r="BO514">
        <v>0.32673429999999998</v>
      </c>
      <c r="BP514">
        <v>0.32459860000000001</v>
      </c>
      <c r="BQ514">
        <v>0.30935829999999997</v>
      </c>
      <c r="BR514">
        <v>0.2081414</v>
      </c>
      <c r="BS514">
        <v>0.19908619999999999</v>
      </c>
      <c r="BT514">
        <v>1.8426700000000001E-2</v>
      </c>
      <c r="BU514">
        <v>-7.7691000000000001E-3</v>
      </c>
      <c r="BV514">
        <v>1.65825E-2</v>
      </c>
      <c r="BW514">
        <v>2.5158300000000001E-2</v>
      </c>
      <c r="BX514">
        <v>3.4371800000000001E-2</v>
      </c>
      <c r="BY514">
        <v>0.16082830000000001</v>
      </c>
      <c r="BZ514">
        <v>0.15032509999999999</v>
      </c>
      <c r="CA514">
        <v>-0.34634989999999999</v>
      </c>
      <c r="CB514">
        <v>-0.51937420000000001</v>
      </c>
      <c r="CC514">
        <v>3.8874100000000002E-2</v>
      </c>
      <c r="CD514">
        <v>0.1014014</v>
      </c>
      <c r="CE514">
        <v>0.13132269999999999</v>
      </c>
      <c r="CF514">
        <v>0.13573650000000001</v>
      </c>
      <c r="CG514">
        <v>0.1220266</v>
      </c>
      <c r="CH514">
        <v>-2.4837600000000001E-2</v>
      </c>
      <c r="CI514">
        <v>1.6073899999999999E-2</v>
      </c>
      <c r="CJ514">
        <v>8.2460900000000004E-2</v>
      </c>
      <c r="CK514">
        <v>0.26119730000000002</v>
      </c>
      <c r="CL514">
        <v>0.38038949999999999</v>
      </c>
      <c r="CM514">
        <v>0.3773532</v>
      </c>
      <c r="CN514">
        <v>0.38324140000000001</v>
      </c>
      <c r="CO514">
        <v>0.37169429999999998</v>
      </c>
      <c r="CP514">
        <v>0.27714280000000002</v>
      </c>
      <c r="CQ514">
        <v>0.27310950000000001</v>
      </c>
      <c r="CR514">
        <v>0.10458820000000001</v>
      </c>
      <c r="CS514">
        <v>6.9220699999999996E-2</v>
      </c>
      <c r="CT514">
        <v>7.4547299999999997E-2</v>
      </c>
      <c r="CU514">
        <v>0.10353469999999999</v>
      </c>
      <c r="CV514">
        <v>0.1183066</v>
      </c>
      <c r="CW514">
        <v>0.25316919999999998</v>
      </c>
      <c r="CX514">
        <v>0.29267609999999999</v>
      </c>
      <c r="CY514">
        <v>-0.23160149999999999</v>
      </c>
      <c r="CZ514">
        <v>-0.35677310000000001</v>
      </c>
      <c r="DA514">
        <v>0.29698020000000003</v>
      </c>
      <c r="DB514">
        <v>0.2134008</v>
      </c>
      <c r="DC514">
        <v>0.1883136</v>
      </c>
      <c r="DD514">
        <v>0.18611520000000001</v>
      </c>
      <c r="DE514">
        <v>0.17709659999999999</v>
      </c>
      <c r="DF514">
        <v>3.1210700000000001E-2</v>
      </c>
      <c r="DG514">
        <v>8.9537800000000001E-2</v>
      </c>
      <c r="DH514">
        <v>0.14629700000000001</v>
      </c>
      <c r="DI514">
        <v>0.29390090000000002</v>
      </c>
      <c r="DJ514">
        <v>0.42271229999999999</v>
      </c>
      <c r="DK514">
        <v>0.42797200000000002</v>
      </c>
      <c r="DL514">
        <v>0.4418842</v>
      </c>
      <c r="DM514">
        <v>0.43403029999999998</v>
      </c>
      <c r="DN514">
        <v>0.34614410000000001</v>
      </c>
      <c r="DO514">
        <v>0.34713280000000002</v>
      </c>
      <c r="DP514">
        <v>0.19074959999999999</v>
      </c>
      <c r="DQ514">
        <v>0.14621039999999999</v>
      </c>
      <c r="DR514">
        <v>0.13251209999999999</v>
      </c>
      <c r="DS514">
        <v>0.18191109999999999</v>
      </c>
      <c r="DT514">
        <v>0.20224149999999999</v>
      </c>
      <c r="DU514">
        <v>0.34551009999999999</v>
      </c>
      <c r="DV514">
        <v>0.4350271</v>
      </c>
      <c r="DW514">
        <v>-6.5922999999999995E-2</v>
      </c>
      <c r="DX514">
        <v>-0.122003</v>
      </c>
      <c r="DY514">
        <v>0.66964440000000003</v>
      </c>
      <c r="DZ514">
        <v>0.37511</v>
      </c>
      <c r="EA514">
        <v>0.27059929999999999</v>
      </c>
      <c r="EB514">
        <v>0.25885419999999998</v>
      </c>
      <c r="EC514" s="74">
        <v>0.25660899999999998</v>
      </c>
      <c r="ED514">
        <v>0.1121356</v>
      </c>
      <c r="EE514">
        <v>0.195608</v>
      </c>
      <c r="EF514">
        <v>0.23846619999999999</v>
      </c>
      <c r="EG514">
        <v>0.34111960000000002</v>
      </c>
      <c r="EH514">
        <v>0.48381970000000002</v>
      </c>
      <c r="EI514">
        <v>0.50105759999999999</v>
      </c>
      <c r="EJ514">
        <v>0.52655510000000005</v>
      </c>
      <c r="EK514">
        <v>0.52403370000000005</v>
      </c>
      <c r="EL514">
        <v>0.44577109999999998</v>
      </c>
      <c r="EM514">
        <v>0.45401059999999999</v>
      </c>
      <c r="EN514">
        <v>0.31515300000000002</v>
      </c>
      <c r="EO514">
        <v>0.25737139999999997</v>
      </c>
      <c r="EP514">
        <v>0.21620400000000001</v>
      </c>
      <c r="EQ514">
        <v>0.29507420000000001</v>
      </c>
      <c r="ER514">
        <v>0.3234302</v>
      </c>
      <c r="ES514">
        <v>0.47883569999999998</v>
      </c>
      <c r="ET514">
        <v>0.64055930000000005</v>
      </c>
      <c r="EU514">
        <v>57.563980000000001</v>
      </c>
      <c r="EV514">
        <v>56.968319999999999</v>
      </c>
      <c r="EW514">
        <v>56.684350000000002</v>
      </c>
      <c r="EX514">
        <v>56.441020000000002</v>
      </c>
      <c r="EY514">
        <v>56.176340000000003</v>
      </c>
      <c r="EZ514">
        <v>56.025660000000002</v>
      </c>
      <c r="FA514">
        <v>55.750639999999997</v>
      </c>
      <c r="FB514">
        <v>56.498539999999998</v>
      </c>
      <c r="FC514">
        <v>58.464440000000003</v>
      </c>
      <c r="FD514">
        <v>60.764940000000003</v>
      </c>
      <c r="FE514">
        <v>63.198900000000002</v>
      </c>
      <c r="FF514">
        <v>65.505080000000007</v>
      </c>
      <c r="FG514">
        <v>67.563289999999995</v>
      </c>
      <c r="FH514">
        <v>68.700019999999995</v>
      </c>
      <c r="FI514">
        <v>69.225239999999999</v>
      </c>
      <c r="FJ514">
        <v>69.159459999999996</v>
      </c>
      <c r="FK514">
        <v>68.401759999999996</v>
      </c>
      <c r="FL514">
        <v>67.198210000000003</v>
      </c>
      <c r="FM514">
        <v>65.463409999999996</v>
      </c>
      <c r="FN514">
        <v>63.465130000000002</v>
      </c>
      <c r="FO514">
        <v>60.974339999999998</v>
      </c>
      <c r="FP514">
        <v>59.824869999999997</v>
      </c>
      <c r="FQ514">
        <v>59.057690000000001</v>
      </c>
      <c r="FR514">
        <v>58.477870000000003</v>
      </c>
      <c r="FS514">
        <v>1.3849050000000001</v>
      </c>
      <c r="FT514">
        <v>5.8107300000000001E-2</v>
      </c>
      <c r="FU514">
        <v>9.4703800000000005E-2</v>
      </c>
    </row>
    <row r="515" spans="1:177" x14ac:dyDescent="0.2">
      <c r="A515" t="s">
        <v>226</v>
      </c>
      <c r="B515" t="s">
        <v>199</v>
      </c>
      <c r="C515" t="s">
        <v>274</v>
      </c>
      <c r="D515" s="32" t="s">
        <v>240</v>
      </c>
      <c r="E515" t="s">
        <v>219</v>
      </c>
      <c r="F515">
        <v>436</v>
      </c>
      <c r="G515">
        <v>0.71880520000000003</v>
      </c>
      <c r="H515">
        <v>0.57851629999999998</v>
      </c>
      <c r="I515">
        <v>0.87825019999999998</v>
      </c>
      <c r="J515">
        <v>0.91904359999999996</v>
      </c>
      <c r="K515">
        <v>0.96096870000000001</v>
      </c>
      <c r="L515">
        <v>0.95647040000000005</v>
      </c>
      <c r="M515">
        <v>1.126914</v>
      </c>
      <c r="N515">
        <v>0.67366349999999997</v>
      </c>
      <c r="O515">
        <v>-0.13011349999999999</v>
      </c>
      <c r="P515">
        <v>-0.70277679999999998</v>
      </c>
      <c r="Q515">
        <v>-1.0664169999999999</v>
      </c>
      <c r="R515">
        <v>-1.2882960000000001</v>
      </c>
      <c r="S515">
        <v>-1.145246</v>
      </c>
      <c r="T515">
        <v>-0.73340099999999997</v>
      </c>
      <c r="U515">
        <v>-0.14198350000000001</v>
      </c>
      <c r="V515">
        <v>0.615421</v>
      </c>
      <c r="W515">
        <v>1.225506</v>
      </c>
      <c r="X515">
        <v>1.592436</v>
      </c>
      <c r="Y515">
        <v>1.7384090000000001</v>
      </c>
      <c r="Z515">
        <v>1.700823</v>
      </c>
      <c r="AA515">
        <v>1.618422</v>
      </c>
      <c r="AB515">
        <v>1.4637439999999999</v>
      </c>
      <c r="AC515">
        <v>1.1868320000000001</v>
      </c>
      <c r="AD515">
        <v>1.12222</v>
      </c>
      <c r="AE515">
        <v>-0.42457679999999998</v>
      </c>
      <c r="AF515">
        <v>-0.60194740000000002</v>
      </c>
      <c r="AG515">
        <v>-0.40490579999999998</v>
      </c>
      <c r="AH515">
        <v>-0.10781</v>
      </c>
      <c r="AI515">
        <v>1.9601899999999998E-2</v>
      </c>
      <c r="AJ515">
        <v>-4.5395100000000001E-2</v>
      </c>
      <c r="AK515">
        <v>2.1613500000000001E-2</v>
      </c>
      <c r="AL515">
        <v>-9.4396300000000002E-2</v>
      </c>
      <c r="AM515">
        <v>-0.20759639999999999</v>
      </c>
      <c r="AN515">
        <v>-0.10545259999999999</v>
      </c>
      <c r="AO515">
        <v>8.3271300000000006E-2</v>
      </c>
      <c r="AP515">
        <v>7.2789699999999999E-2</v>
      </c>
      <c r="AQ515">
        <v>0.1185011</v>
      </c>
      <c r="AR515">
        <v>0.1141032</v>
      </c>
      <c r="AS515">
        <v>9.0245800000000001E-2</v>
      </c>
      <c r="AT515">
        <v>9.6565999999999996E-3</v>
      </c>
      <c r="AU515">
        <v>-0.10611180000000001</v>
      </c>
      <c r="AV515">
        <v>-0.14702660000000001</v>
      </c>
      <c r="AW515">
        <v>-0.1102365</v>
      </c>
      <c r="AX515">
        <v>-6.3727900000000004E-2</v>
      </c>
      <c r="AY515">
        <v>-9.2331499999999997E-2</v>
      </c>
      <c r="AZ515">
        <v>-0.1218153</v>
      </c>
      <c r="BA515">
        <v>-0.3711315</v>
      </c>
      <c r="BB515">
        <v>-0.24213409999999999</v>
      </c>
      <c r="BC515">
        <v>-0.31956610000000002</v>
      </c>
      <c r="BD515">
        <v>-0.4535689</v>
      </c>
      <c r="BE515">
        <v>-0.1795776</v>
      </c>
      <c r="BF515">
        <v>-8.0294000000000008E-3</v>
      </c>
      <c r="BG515">
        <v>8.24492E-2</v>
      </c>
      <c r="BH515">
        <v>9.2987999999999994E-3</v>
      </c>
      <c r="BI515">
        <v>7.53056E-2</v>
      </c>
      <c r="BJ515">
        <v>-3.8931800000000003E-2</v>
      </c>
      <c r="BK515">
        <v>-0.1296735</v>
      </c>
      <c r="BL515">
        <v>-4.1200800000000003E-2</v>
      </c>
      <c r="BM515">
        <v>0.13021940000000001</v>
      </c>
      <c r="BN515">
        <v>0.12983919999999999</v>
      </c>
      <c r="BO515">
        <v>0.18317839999999999</v>
      </c>
      <c r="BP515">
        <v>0.19002530000000001</v>
      </c>
      <c r="BQ515">
        <v>0.15804650000000001</v>
      </c>
      <c r="BR515">
        <v>8.2225000000000006E-2</v>
      </c>
      <c r="BS515">
        <v>-2.13431E-2</v>
      </c>
      <c r="BT515">
        <v>-6.1257100000000002E-2</v>
      </c>
      <c r="BU515">
        <v>-2.6962699999999999E-2</v>
      </c>
      <c r="BV515">
        <v>-4.7105999999999997E-3</v>
      </c>
      <c r="BW515">
        <v>-1.63003E-2</v>
      </c>
      <c r="BX515">
        <v>-3.4035999999999997E-2</v>
      </c>
      <c r="BY515">
        <v>-0.19551370000000001</v>
      </c>
      <c r="BZ515">
        <v>-7.4582999999999997E-2</v>
      </c>
      <c r="CA515">
        <v>-0.246836</v>
      </c>
      <c r="CB515">
        <v>-0.35080240000000001</v>
      </c>
      <c r="CC515">
        <v>-2.3515999999999999E-2</v>
      </c>
      <c r="CD515">
        <v>6.1078399999999998E-2</v>
      </c>
      <c r="CE515">
        <v>0.12597700000000001</v>
      </c>
      <c r="CF515">
        <v>4.7179600000000002E-2</v>
      </c>
      <c r="CG515">
        <v>0.1124926</v>
      </c>
      <c r="CH515">
        <v>-5.1719999999999999E-4</v>
      </c>
      <c r="CI515">
        <v>-7.5704300000000002E-2</v>
      </c>
      <c r="CJ515">
        <v>3.2997999999999999E-3</v>
      </c>
      <c r="CK515">
        <v>0.16273560000000001</v>
      </c>
      <c r="CL515">
        <v>0.16935149999999999</v>
      </c>
      <c r="CM515">
        <v>0.2279737</v>
      </c>
      <c r="CN515">
        <v>0.24260870000000001</v>
      </c>
      <c r="CO515">
        <v>0.20500499999999999</v>
      </c>
      <c r="CP515">
        <v>0.13248560000000001</v>
      </c>
      <c r="CQ515">
        <v>3.7367499999999998E-2</v>
      </c>
      <c r="CR515">
        <v>-1.8533E-3</v>
      </c>
      <c r="CS515">
        <v>3.07125E-2</v>
      </c>
      <c r="CT515">
        <v>3.6164599999999998E-2</v>
      </c>
      <c r="CU515">
        <v>3.6358599999999998E-2</v>
      </c>
      <c r="CV515">
        <v>2.6759600000000001E-2</v>
      </c>
      <c r="CW515">
        <v>-7.3881299999999997E-2</v>
      </c>
      <c r="CX515">
        <v>4.1462400000000003E-2</v>
      </c>
      <c r="CY515">
        <v>-0.17410590000000001</v>
      </c>
      <c r="CZ515">
        <v>-0.2480358</v>
      </c>
      <c r="DA515">
        <v>0.13254560000000001</v>
      </c>
      <c r="DB515">
        <v>0.1301861</v>
      </c>
      <c r="DC515">
        <v>0.16950480000000001</v>
      </c>
      <c r="DD515">
        <v>8.5060399999999994E-2</v>
      </c>
      <c r="DE515">
        <v>0.14967949999999999</v>
      </c>
      <c r="DF515">
        <v>3.7897300000000002E-2</v>
      </c>
      <c r="DG515">
        <v>-2.17351E-2</v>
      </c>
      <c r="DH515">
        <v>4.7800299999999997E-2</v>
      </c>
      <c r="DI515">
        <v>0.1952517</v>
      </c>
      <c r="DJ515">
        <v>0.20886379999999999</v>
      </c>
      <c r="DK515">
        <v>0.27276899999999998</v>
      </c>
      <c r="DL515">
        <v>0.29519210000000001</v>
      </c>
      <c r="DM515">
        <v>0.25196350000000001</v>
      </c>
      <c r="DN515">
        <v>0.1827463</v>
      </c>
      <c r="DO515">
        <v>9.6077999999999997E-2</v>
      </c>
      <c r="DP515">
        <v>5.7550400000000002E-2</v>
      </c>
      <c r="DQ515">
        <v>8.83877E-2</v>
      </c>
      <c r="DR515">
        <v>7.7039899999999994E-2</v>
      </c>
      <c r="DS515">
        <v>8.9017499999999999E-2</v>
      </c>
      <c r="DT515">
        <v>8.7555300000000003E-2</v>
      </c>
      <c r="DU515">
        <v>4.7751099999999998E-2</v>
      </c>
      <c r="DV515">
        <v>0.1575078</v>
      </c>
      <c r="DW515">
        <v>-6.9095199999999996E-2</v>
      </c>
      <c r="DX515">
        <v>-9.9657300000000004E-2</v>
      </c>
      <c r="DY515">
        <v>0.35787380000000002</v>
      </c>
      <c r="DZ515">
        <v>0.2299668</v>
      </c>
      <c r="EA515">
        <v>0.232352</v>
      </c>
      <c r="EB515">
        <v>0.1397543</v>
      </c>
      <c r="EC515">
        <v>0.20337160000000001</v>
      </c>
      <c r="ED515">
        <v>9.3361799999999995E-2</v>
      </c>
      <c r="EE515">
        <v>5.6187800000000003E-2</v>
      </c>
      <c r="EF515">
        <v>0.1120521</v>
      </c>
      <c r="EG515">
        <v>0.2421999</v>
      </c>
      <c r="EH515">
        <v>0.26591320000000002</v>
      </c>
      <c r="EI515">
        <v>0.33744619999999997</v>
      </c>
      <c r="EJ515">
        <v>0.3711141</v>
      </c>
      <c r="EK515">
        <v>0.3197642</v>
      </c>
      <c r="EL515">
        <v>0.25531470000000001</v>
      </c>
      <c r="EM515">
        <v>0.1808467</v>
      </c>
      <c r="EN515">
        <v>0.1433199</v>
      </c>
      <c r="EO515">
        <v>0.17166149999999999</v>
      </c>
      <c r="EP515">
        <v>0.13605719999999999</v>
      </c>
      <c r="EQ515">
        <v>0.16504859999999999</v>
      </c>
      <c r="ER515">
        <v>0.1753345</v>
      </c>
      <c r="ES515">
        <v>0.22336900000000001</v>
      </c>
      <c r="ET515">
        <v>0.32505899999999999</v>
      </c>
      <c r="EU515">
        <v>56.662210000000002</v>
      </c>
      <c r="EV515">
        <v>55.72231</v>
      </c>
      <c r="EW515">
        <v>55.657060000000001</v>
      </c>
      <c r="EX515">
        <v>54.970570000000002</v>
      </c>
      <c r="EY515">
        <v>54.475090000000002</v>
      </c>
      <c r="EZ515">
        <v>54.153970000000001</v>
      </c>
      <c r="FA515">
        <v>53.622480000000003</v>
      </c>
      <c r="FB515">
        <v>54.811439999999997</v>
      </c>
      <c r="FC515">
        <v>59.778919999999999</v>
      </c>
      <c r="FD515">
        <v>64.963769999999997</v>
      </c>
      <c r="FE515">
        <v>68.933719999999994</v>
      </c>
      <c r="FF515">
        <v>72.762450000000001</v>
      </c>
      <c r="FG515">
        <v>74.51585</v>
      </c>
      <c r="FH515">
        <v>75.185059999999993</v>
      </c>
      <c r="FI515">
        <v>74.764920000000004</v>
      </c>
      <c r="FJ515">
        <v>73.734049999999996</v>
      </c>
      <c r="FK515">
        <v>71.154589999999999</v>
      </c>
      <c r="FL515">
        <v>67.458830000000006</v>
      </c>
      <c r="FM515">
        <v>64.768839999999997</v>
      </c>
      <c r="FN515">
        <v>62.543430000000001</v>
      </c>
      <c r="FO515">
        <v>60.947510000000001</v>
      </c>
      <c r="FP515">
        <v>59.434950000000001</v>
      </c>
      <c r="FQ515">
        <v>58.556809999999999</v>
      </c>
      <c r="FR515">
        <v>57.276449999999997</v>
      </c>
      <c r="FS515">
        <v>1.3849050000000001</v>
      </c>
      <c r="FT515">
        <v>5.8107300000000001E-2</v>
      </c>
      <c r="FU515">
        <v>9.4703800000000005E-2</v>
      </c>
    </row>
    <row r="516" spans="1:177" x14ac:dyDescent="0.2">
      <c r="A516" t="s">
        <v>226</v>
      </c>
      <c r="B516" t="s">
        <v>199</v>
      </c>
      <c r="C516" t="s">
        <v>274</v>
      </c>
      <c r="D516" s="32" t="s">
        <v>240</v>
      </c>
      <c r="E516" t="s">
        <v>220</v>
      </c>
      <c r="F516">
        <v>197</v>
      </c>
      <c r="G516">
        <v>0.92967330000000004</v>
      </c>
      <c r="H516">
        <v>0.86990080000000003</v>
      </c>
      <c r="I516">
        <v>0.80525930000000001</v>
      </c>
      <c r="J516">
        <v>0.89164089999999996</v>
      </c>
      <c r="K516">
        <v>0.96001539999999996</v>
      </c>
      <c r="L516">
        <v>0.80912669999999998</v>
      </c>
      <c r="M516">
        <v>1.102036</v>
      </c>
      <c r="N516">
        <v>0.73894099999999996</v>
      </c>
      <c r="O516">
        <v>-0.22265080000000001</v>
      </c>
      <c r="P516">
        <v>-0.78571610000000003</v>
      </c>
      <c r="Q516">
        <v>-1.2329760000000001</v>
      </c>
      <c r="R516">
        <v>-1.615915</v>
      </c>
      <c r="S516">
        <v>-1.4571670000000001</v>
      </c>
      <c r="T516">
        <v>-1.024764</v>
      </c>
      <c r="U516">
        <v>-0.50315620000000005</v>
      </c>
      <c r="V516">
        <v>0.3580777</v>
      </c>
      <c r="W516">
        <v>0.87974450000000004</v>
      </c>
      <c r="X516">
        <v>1.453659</v>
      </c>
      <c r="Y516">
        <v>1.702466</v>
      </c>
      <c r="Z516">
        <v>1.7203470000000001</v>
      </c>
      <c r="AA516">
        <v>1.6267160000000001</v>
      </c>
      <c r="AB516">
        <v>1.415036</v>
      </c>
      <c r="AC516">
        <v>0.78737069999999998</v>
      </c>
      <c r="AD516">
        <v>0.77459259999999996</v>
      </c>
      <c r="AE516">
        <v>-0.21000189999999999</v>
      </c>
      <c r="AF516">
        <v>-0.19396959999999999</v>
      </c>
      <c r="AG516">
        <v>-0.20907010000000001</v>
      </c>
      <c r="AH516">
        <v>-7.8011399999999995E-2</v>
      </c>
      <c r="AI516">
        <v>-4.7063000000000001E-2</v>
      </c>
      <c r="AJ516">
        <v>-0.1696916</v>
      </c>
      <c r="AK516">
        <v>-3.5403000000000001E-3</v>
      </c>
      <c r="AL516">
        <v>-5.6434600000000001E-2</v>
      </c>
      <c r="AM516">
        <v>-0.39059660000000002</v>
      </c>
      <c r="AN516">
        <v>-0.2460186</v>
      </c>
      <c r="AO516">
        <v>-0.13793169999999999</v>
      </c>
      <c r="AP516">
        <v>-0.26263550000000002</v>
      </c>
      <c r="AQ516">
        <v>-0.19218879999999999</v>
      </c>
      <c r="AR516">
        <v>-0.21680079999999999</v>
      </c>
      <c r="AS516">
        <v>-0.20832539999999999</v>
      </c>
      <c r="AT516">
        <v>-0.24413309999999999</v>
      </c>
      <c r="AU516">
        <v>-0.43197150000000001</v>
      </c>
      <c r="AV516">
        <v>-0.33636290000000002</v>
      </c>
      <c r="AW516">
        <v>-0.2494479</v>
      </c>
      <c r="AX516">
        <v>-0.1559874</v>
      </c>
      <c r="AY516">
        <v>-0.19336510000000001</v>
      </c>
      <c r="AZ516">
        <v>-0.28878160000000003</v>
      </c>
      <c r="BA516">
        <v>-1.123013</v>
      </c>
      <c r="BB516">
        <v>-0.71797800000000001</v>
      </c>
      <c r="BC516">
        <v>-0.14276359999999999</v>
      </c>
      <c r="BD516">
        <v>-0.1360603</v>
      </c>
      <c r="BE516">
        <v>-0.1554596</v>
      </c>
      <c r="BF516">
        <v>-3.25077E-2</v>
      </c>
      <c r="BG516">
        <v>4.99905E-2</v>
      </c>
      <c r="BH516">
        <v>-0.1212124</v>
      </c>
      <c r="BI516">
        <v>5.9887700000000002E-2</v>
      </c>
      <c r="BJ516">
        <v>5.4548000000000001E-3</v>
      </c>
      <c r="BK516">
        <v>-0.28370329999999999</v>
      </c>
      <c r="BL516">
        <v>-0.16607359999999999</v>
      </c>
      <c r="BM516">
        <v>-4.7161700000000001E-2</v>
      </c>
      <c r="BN516">
        <v>-0.195518</v>
      </c>
      <c r="BO516">
        <v>-7.7689999999999995E-2</v>
      </c>
      <c r="BP516">
        <v>-7.4725200000000006E-2</v>
      </c>
      <c r="BQ516">
        <v>-0.11399860000000001</v>
      </c>
      <c r="BR516">
        <v>-0.1458189</v>
      </c>
      <c r="BS516">
        <v>-0.3582301</v>
      </c>
      <c r="BT516">
        <v>-0.2335853</v>
      </c>
      <c r="BU516">
        <v>-0.1224804</v>
      </c>
      <c r="BV516">
        <v>-8.0827800000000005E-2</v>
      </c>
      <c r="BW516">
        <v>-0.1200782</v>
      </c>
      <c r="BX516">
        <v>-0.18814700000000001</v>
      </c>
      <c r="BY516">
        <v>-0.79529090000000002</v>
      </c>
      <c r="BZ516">
        <v>-0.49278899999999998</v>
      </c>
      <c r="CA516">
        <v>-9.6194500000000002E-2</v>
      </c>
      <c r="CB516">
        <v>-9.5952499999999996E-2</v>
      </c>
      <c r="CC516">
        <v>-0.1183292</v>
      </c>
      <c r="CD516">
        <v>-9.9189999999999999E-4</v>
      </c>
      <c r="CE516">
        <v>0.11720949999999999</v>
      </c>
      <c r="CF516">
        <v>-8.76358E-2</v>
      </c>
      <c r="CG516">
        <v>0.1038178</v>
      </c>
      <c r="CH516">
        <v>4.8319300000000003E-2</v>
      </c>
      <c r="CI516">
        <v>-0.2096693</v>
      </c>
      <c r="CJ516">
        <v>-0.11070389999999999</v>
      </c>
      <c r="CK516">
        <v>1.5705299999999998E-2</v>
      </c>
      <c r="CL516">
        <v>-0.14903269999999999</v>
      </c>
      <c r="CM516">
        <v>1.6115999999999999E-3</v>
      </c>
      <c r="CN516">
        <v>2.36759E-2</v>
      </c>
      <c r="CO516">
        <v>-4.8668099999999999E-2</v>
      </c>
      <c r="CP516">
        <v>-7.7726799999999999E-2</v>
      </c>
      <c r="CQ516">
        <v>-0.30715710000000002</v>
      </c>
      <c r="CR516">
        <v>-0.16240180000000001</v>
      </c>
      <c r="CS516">
        <v>-3.4542999999999997E-2</v>
      </c>
      <c r="CT516">
        <v>-2.8772599999999999E-2</v>
      </c>
      <c r="CU516">
        <v>-6.9320000000000007E-2</v>
      </c>
      <c r="CV516">
        <v>-0.11844780000000001</v>
      </c>
      <c r="CW516">
        <v>-0.56831189999999998</v>
      </c>
      <c r="CX516">
        <v>-0.33682380000000001</v>
      </c>
      <c r="CY516">
        <v>-4.96254E-2</v>
      </c>
      <c r="CZ516">
        <v>-5.5844600000000001E-2</v>
      </c>
      <c r="DA516">
        <v>-8.1198800000000002E-2</v>
      </c>
      <c r="DB516">
        <v>3.05238E-2</v>
      </c>
      <c r="DC516">
        <v>0.1844285</v>
      </c>
      <c r="DD516">
        <v>-5.4059299999999998E-2</v>
      </c>
      <c r="DE516">
        <v>0.14774789999999999</v>
      </c>
      <c r="DF516">
        <v>9.1183700000000006E-2</v>
      </c>
      <c r="DG516">
        <v>-0.13563529999999999</v>
      </c>
      <c r="DH516">
        <v>-5.53342E-2</v>
      </c>
      <c r="DI516">
        <v>7.8572400000000001E-2</v>
      </c>
      <c r="DJ516">
        <v>-0.1025474</v>
      </c>
      <c r="DK516">
        <v>8.0913100000000002E-2</v>
      </c>
      <c r="DL516">
        <v>0.12207709999999999</v>
      </c>
      <c r="DM516">
        <v>1.6662300000000001E-2</v>
      </c>
      <c r="DN516">
        <v>-9.6346999999999995E-3</v>
      </c>
      <c r="DO516">
        <v>-0.25608409999999998</v>
      </c>
      <c r="DP516">
        <v>-9.1218300000000002E-2</v>
      </c>
      <c r="DQ516">
        <v>5.3394299999999999E-2</v>
      </c>
      <c r="DR516">
        <v>2.32827E-2</v>
      </c>
      <c r="DS516">
        <v>-1.85617E-2</v>
      </c>
      <c r="DT516">
        <v>-4.8748600000000003E-2</v>
      </c>
      <c r="DU516">
        <v>-0.34133279999999999</v>
      </c>
      <c r="DV516">
        <v>-0.18085850000000001</v>
      </c>
      <c r="DW516">
        <v>1.7612900000000001E-2</v>
      </c>
      <c r="DX516">
        <v>2.0647E-3</v>
      </c>
      <c r="DY516">
        <v>-2.7588399999999999E-2</v>
      </c>
      <c r="DZ516">
        <v>7.6027499999999998E-2</v>
      </c>
      <c r="EA516">
        <v>0.28148200000000001</v>
      </c>
      <c r="EB516">
        <v>-5.5799999999999999E-3</v>
      </c>
      <c r="EC516">
        <v>0.211176</v>
      </c>
      <c r="ED516">
        <v>0.15307319999999999</v>
      </c>
      <c r="EE516">
        <v>-2.8742E-2</v>
      </c>
      <c r="EF516">
        <v>2.4610900000000002E-2</v>
      </c>
      <c r="EG516">
        <v>0.1693424</v>
      </c>
      <c r="EH516">
        <v>-3.54299E-2</v>
      </c>
      <c r="EI516">
        <v>0.195412</v>
      </c>
      <c r="EJ516">
        <v>0.26415270000000002</v>
      </c>
      <c r="EK516">
        <v>0.1109892</v>
      </c>
      <c r="EL516">
        <v>8.8679499999999994E-2</v>
      </c>
      <c r="EM516">
        <v>-0.1823427</v>
      </c>
      <c r="EN516">
        <v>1.15593E-2</v>
      </c>
      <c r="EO516">
        <v>0.18036179999999999</v>
      </c>
      <c r="EP516">
        <v>9.8442199999999994E-2</v>
      </c>
      <c r="EQ516">
        <v>5.4725099999999999E-2</v>
      </c>
      <c r="ER516">
        <v>5.1886099999999998E-2</v>
      </c>
      <c r="ES516">
        <v>-1.3611E-2</v>
      </c>
      <c r="ET516">
        <v>4.4330500000000002E-2</v>
      </c>
      <c r="EU516">
        <v>59.005360000000003</v>
      </c>
      <c r="EV516">
        <v>58.498289999999997</v>
      </c>
      <c r="EW516">
        <v>58.313020000000002</v>
      </c>
      <c r="EX516">
        <v>57.642609999999998</v>
      </c>
      <c r="EY516">
        <v>57.033149999999999</v>
      </c>
      <c r="EZ516">
        <v>56.952710000000003</v>
      </c>
      <c r="FA516">
        <v>56.563139999999997</v>
      </c>
      <c r="FB516">
        <v>57.53389</v>
      </c>
      <c r="FC516">
        <v>62.936610000000002</v>
      </c>
      <c r="FD516">
        <v>67.647490000000005</v>
      </c>
      <c r="FE516">
        <v>70.859579999999994</v>
      </c>
      <c r="FF516">
        <v>73.395420000000001</v>
      </c>
      <c r="FG516">
        <v>74.702579999999998</v>
      </c>
      <c r="FH516">
        <v>75.050700000000006</v>
      </c>
      <c r="FI516">
        <v>74.450029999999998</v>
      </c>
      <c r="FJ516">
        <v>73.513890000000004</v>
      </c>
      <c r="FK516">
        <v>70.961479999999995</v>
      </c>
      <c r="FL516">
        <v>67.798640000000006</v>
      </c>
      <c r="FM516">
        <v>65.329599999999999</v>
      </c>
      <c r="FN516">
        <v>63.747439999999997</v>
      </c>
      <c r="FO516">
        <v>62.727449999999997</v>
      </c>
      <c r="FP516">
        <v>61.445639999999997</v>
      </c>
      <c r="FQ516">
        <v>60.903950000000002</v>
      </c>
      <c r="FR516">
        <v>59.87323</v>
      </c>
      <c r="FS516">
        <v>1.3849050000000001</v>
      </c>
      <c r="FT516">
        <v>5.8107300000000001E-2</v>
      </c>
      <c r="FU516">
        <v>9.4703800000000005E-2</v>
      </c>
    </row>
    <row r="517" spans="1:177" x14ac:dyDescent="0.2">
      <c r="A517" t="s">
        <v>226</v>
      </c>
      <c r="B517" t="s">
        <v>199</v>
      </c>
      <c r="C517" t="s">
        <v>274</v>
      </c>
      <c r="D517" s="32" t="s">
        <v>240</v>
      </c>
      <c r="E517" t="s">
        <v>221</v>
      </c>
      <c r="F517">
        <v>239</v>
      </c>
      <c r="G517">
        <v>0.5752853</v>
      </c>
      <c r="H517">
        <v>0.38324960000000002</v>
      </c>
      <c r="I517">
        <v>0.9246953</v>
      </c>
      <c r="J517">
        <v>0.93403599999999998</v>
      </c>
      <c r="K517">
        <v>0.96060489999999998</v>
      </c>
      <c r="L517">
        <v>1.054181</v>
      </c>
      <c r="M517">
        <v>1.148288</v>
      </c>
      <c r="N517">
        <v>0.63733019999999996</v>
      </c>
      <c r="O517">
        <v>-6.8605399999999997E-2</v>
      </c>
      <c r="P517">
        <v>-0.64631360000000004</v>
      </c>
      <c r="Q517">
        <v>-0.9536869</v>
      </c>
      <c r="R517">
        <v>-1.0705100000000001</v>
      </c>
      <c r="S517">
        <v>-0.93335029999999997</v>
      </c>
      <c r="T517">
        <v>-0.53984549999999998</v>
      </c>
      <c r="U517">
        <v>0.103253</v>
      </c>
      <c r="V517">
        <v>0.79451550000000004</v>
      </c>
      <c r="W517">
        <v>1.462151</v>
      </c>
      <c r="X517">
        <v>1.682971</v>
      </c>
      <c r="Y517">
        <v>1.7555000000000001</v>
      </c>
      <c r="Z517">
        <v>1.677492</v>
      </c>
      <c r="AA517">
        <v>1.602322</v>
      </c>
      <c r="AB517">
        <v>1.484782</v>
      </c>
      <c r="AC517">
        <v>1.444491</v>
      </c>
      <c r="AD517">
        <v>1.351032</v>
      </c>
      <c r="AE517">
        <v>-0.62677680000000002</v>
      </c>
      <c r="AF517">
        <v>-0.91674540000000004</v>
      </c>
      <c r="AG517">
        <v>-0.59189619999999998</v>
      </c>
      <c r="AH517">
        <v>-0.17230709999999999</v>
      </c>
      <c r="AI517">
        <v>-7.9538000000000005E-3</v>
      </c>
      <c r="AJ517">
        <v>1.2618799999999999E-2</v>
      </c>
      <c r="AK517">
        <v>-1.25559E-2</v>
      </c>
      <c r="AL517">
        <v>-0.1618108</v>
      </c>
      <c r="AM517">
        <v>-0.1634601</v>
      </c>
      <c r="AN517">
        <v>-7.3544499999999999E-2</v>
      </c>
      <c r="AO517">
        <v>0.18127499999999999</v>
      </c>
      <c r="AP517">
        <v>0.27695930000000002</v>
      </c>
      <c r="AQ517">
        <v>0.25364890000000001</v>
      </c>
      <c r="AR517">
        <v>0.2399278</v>
      </c>
      <c r="AS517">
        <v>0.2193551</v>
      </c>
      <c r="AT517">
        <v>0.1085145</v>
      </c>
      <c r="AU517">
        <v>9.2208300000000007E-2</v>
      </c>
      <c r="AV517">
        <v>-0.10597669999999999</v>
      </c>
      <c r="AW517">
        <v>-0.11892999999999999</v>
      </c>
      <c r="AX517">
        <v>-6.71094E-2</v>
      </c>
      <c r="AY517">
        <v>-8.8004799999999994E-2</v>
      </c>
      <c r="AZ517">
        <v>-8.6816900000000002E-2</v>
      </c>
      <c r="BA517">
        <v>2.7502700000000001E-2</v>
      </c>
      <c r="BB517">
        <v>-5.5207300000000001E-2</v>
      </c>
      <c r="BC517">
        <v>-0.46109830000000002</v>
      </c>
      <c r="BD517">
        <v>-0.6819752</v>
      </c>
      <c r="BE517">
        <v>-0.21923200000000001</v>
      </c>
      <c r="BF517">
        <v>-1.05979E-2</v>
      </c>
      <c r="BG517">
        <v>7.4331900000000006E-2</v>
      </c>
      <c r="BH517">
        <v>8.5357699999999995E-2</v>
      </c>
      <c r="BI517">
        <v>6.6956500000000002E-2</v>
      </c>
      <c r="BJ517">
        <v>-8.0885899999999997E-2</v>
      </c>
      <c r="BK517">
        <v>-5.7389900000000001E-2</v>
      </c>
      <c r="BL517">
        <v>1.86248E-2</v>
      </c>
      <c r="BM517">
        <v>0.22849369999999999</v>
      </c>
      <c r="BN517">
        <v>0.3380667</v>
      </c>
      <c r="BO517">
        <v>0.32673449999999998</v>
      </c>
      <c r="BP517">
        <v>0.32459870000000002</v>
      </c>
      <c r="BQ517">
        <v>0.30935839999999998</v>
      </c>
      <c r="BR517">
        <v>0.20814150000000001</v>
      </c>
      <c r="BS517">
        <v>0.19908619999999999</v>
      </c>
      <c r="BT517">
        <v>1.8426700000000001E-2</v>
      </c>
      <c r="BU517">
        <v>-7.7691000000000001E-3</v>
      </c>
      <c r="BV517">
        <v>1.65825E-2</v>
      </c>
      <c r="BW517">
        <v>2.5158300000000001E-2</v>
      </c>
      <c r="BX517">
        <v>3.4371800000000001E-2</v>
      </c>
      <c r="BY517">
        <v>0.16082830000000001</v>
      </c>
      <c r="BZ517">
        <v>0.15032499999999999</v>
      </c>
      <c r="CA517">
        <v>-0.34634999999999999</v>
      </c>
      <c r="CB517">
        <v>-0.51937409999999995</v>
      </c>
      <c r="CC517">
        <v>3.8874100000000002E-2</v>
      </c>
      <c r="CD517">
        <v>0.1014014</v>
      </c>
      <c r="CE517">
        <v>0.13132269999999999</v>
      </c>
      <c r="CF517">
        <v>0.13573650000000001</v>
      </c>
      <c r="CG517">
        <v>0.1220266</v>
      </c>
      <c r="CH517">
        <v>-2.4837600000000001E-2</v>
      </c>
      <c r="CI517">
        <v>1.6074000000000001E-2</v>
      </c>
      <c r="CJ517">
        <v>8.2460900000000004E-2</v>
      </c>
      <c r="CK517">
        <v>0.26119730000000002</v>
      </c>
      <c r="CL517">
        <v>0.38038959999999999</v>
      </c>
      <c r="CM517">
        <v>0.3773533</v>
      </c>
      <c r="CN517">
        <v>0.38324150000000001</v>
      </c>
      <c r="CO517">
        <v>0.37169439999999998</v>
      </c>
      <c r="CP517">
        <v>0.27714280000000002</v>
      </c>
      <c r="CQ517">
        <v>0.2731094</v>
      </c>
      <c r="CR517">
        <v>0.10458820000000001</v>
      </c>
      <c r="CS517">
        <v>6.9220699999999996E-2</v>
      </c>
      <c r="CT517">
        <v>7.4547299999999997E-2</v>
      </c>
      <c r="CU517">
        <v>0.10353469999999999</v>
      </c>
      <c r="CV517">
        <v>0.1183066</v>
      </c>
      <c r="CW517">
        <v>0.25316919999999998</v>
      </c>
      <c r="CX517">
        <v>0.29267599999999999</v>
      </c>
      <c r="CY517">
        <v>-0.23160159999999999</v>
      </c>
      <c r="CZ517">
        <v>-0.35677300000000001</v>
      </c>
      <c r="DA517">
        <v>0.29698020000000003</v>
      </c>
      <c r="DB517">
        <v>0.2134008</v>
      </c>
      <c r="DC517">
        <v>0.1883136</v>
      </c>
      <c r="DD517">
        <v>0.18611530000000001</v>
      </c>
      <c r="DE517">
        <v>0.17709659999999999</v>
      </c>
      <c r="DF517">
        <v>3.12108E-2</v>
      </c>
      <c r="DG517">
        <v>8.9537800000000001E-2</v>
      </c>
      <c r="DH517">
        <v>0.14629700000000001</v>
      </c>
      <c r="DI517">
        <v>0.29390080000000002</v>
      </c>
      <c r="DJ517">
        <v>0.42271239999999999</v>
      </c>
      <c r="DK517">
        <v>0.42797220000000002</v>
      </c>
      <c r="DL517">
        <v>0.44188430000000001</v>
      </c>
      <c r="DM517">
        <v>0.43403039999999998</v>
      </c>
      <c r="DN517">
        <v>0.34614420000000001</v>
      </c>
      <c r="DO517">
        <v>0.34713270000000002</v>
      </c>
      <c r="DP517">
        <v>0.19074959999999999</v>
      </c>
      <c r="DQ517">
        <v>0.14621039999999999</v>
      </c>
      <c r="DR517">
        <v>0.13251209999999999</v>
      </c>
      <c r="DS517">
        <v>0.18191109999999999</v>
      </c>
      <c r="DT517">
        <v>0.20224149999999999</v>
      </c>
      <c r="DU517">
        <v>0.34551009999999999</v>
      </c>
      <c r="DV517">
        <v>0.435027</v>
      </c>
      <c r="DW517">
        <v>-6.5923099999999998E-2</v>
      </c>
      <c r="DX517">
        <v>-0.1220029</v>
      </c>
      <c r="DY517">
        <v>0.66964440000000003</v>
      </c>
      <c r="DZ517">
        <v>0.37511</v>
      </c>
      <c r="EA517">
        <v>0.27059929999999999</v>
      </c>
      <c r="EB517">
        <v>0.25885429999999998</v>
      </c>
      <c r="EC517">
        <v>0.25660899999999998</v>
      </c>
      <c r="ED517">
        <v>0.1121357</v>
      </c>
      <c r="EE517">
        <v>0.195608</v>
      </c>
      <c r="EF517">
        <v>0.23846619999999999</v>
      </c>
      <c r="EG517">
        <v>0.34111950000000002</v>
      </c>
      <c r="EH517">
        <v>0.48381980000000002</v>
      </c>
      <c r="EI517">
        <v>0.50105770000000005</v>
      </c>
      <c r="EJ517">
        <v>0.52655510000000005</v>
      </c>
      <c r="EK517">
        <v>0.52403370000000005</v>
      </c>
      <c r="EL517">
        <v>0.44577119999999998</v>
      </c>
      <c r="EM517">
        <v>0.45401059999999999</v>
      </c>
      <c r="EN517">
        <v>0.31515300000000002</v>
      </c>
      <c r="EO517">
        <v>0.25737139999999997</v>
      </c>
      <c r="EP517">
        <v>0.21620400000000001</v>
      </c>
      <c r="EQ517">
        <v>0.29507420000000001</v>
      </c>
      <c r="ER517">
        <v>0.3234302</v>
      </c>
      <c r="ES517">
        <v>0.47883569999999998</v>
      </c>
      <c r="ET517">
        <v>0.6405592</v>
      </c>
      <c r="EU517">
        <v>54.950119999999998</v>
      </c>
      <c r="EV517">
        <v>53.693980000000003</v>
      </c>
      <c r="EW517">
        <v>53.716419999999999</v>
      </c>
      <c r="EX517">
        <v>53.018169999999998</v>
      </c>
      <c r="EY517">
        <v>52.605980000000002</v>
      </c>
      <c r="EZ517">
        <v>52.109009999999998</v>
      </c>
      <c r="FA517">
        <v>51.473820000000003</v>
      </c>
      <c r="FB517">
        <v>52.822229999999998</v>
      </c>
      <c r="FC517">
        <v>57.471679999999999</v>
      </c>
      <c r="FD517">
        <v>63.002850000000002</v>
      </c>
      <c r="FE517">
        <v>67.526539999999997</v>
      </c>
      <c r="FF517">
        <v>72.299959999999999</v>
      </c>
      <c r="FG517">
        <v>74.379409999999993</v>
      </c>
      <c r="FH517">
        <v>75.28322</v>
      </c>
      <c r="FI517">
        <v>74.995009999999994</v>
      </c>
      <c r="FJ517">
        <v>73.894909999999996</v>
      </c>
      <c r="FK517">
        <v>71.295689999999993</v>
      </c>
      <c r="FL517">
        <v>67.210549999999998</v>
      </c>
      <c r="FM517">
        <v>64.359099999999998</v>
      </c>
      <c r="FN517">
        <v>61.663699999999999</v>
      </c>
      <c r="FO517">
        <v>59.646949999999997</v>
      </c>
      <c r="FP517">
        <v>57.965800000000002</v>
      </c>
      <c r="FQ517">
        <v>56.841819999999998</v>
      </c>
      <c r="FR517">
        <v>55.379049999999999</v>
      </c>
      <c r="FS517">
        <v>1.3849050000000001</v>
      </c>
      <c r="FT517">
        <v>5.8107300000000001E-2</v>
      </c>
      <c r="FU517">
        <v>9.4703800000000005E-2</v>
      </c>
    </row>
    <row r="518" spans="1:177" x14ac:dyDescent="0.2">
      <c r="A518" t="s">
        <v>226</v>
      </c>
      <c r="B518" t="s">
        <v>199</v>
      </c>
      <c r="C518" t="s">
        <v>274</v>
      </c>
      <c r="D518" s="32" t="s">
        <v>241</v>
      </c>
      <c r="E518" t="s">
        <v>219</v>
      </c>
      <c r="F518">
        <v>404</v>
      </c>
      <c r="G518">
        <v>1.0693790000000001</v>
      </c>
      <c r="H518">
        <v>0.95162069999999999</v>
      </c>
      <c r="I518">
        <v>0.90666250000000004</v>
      </c>
      <c r="J518">
        <v>0.88010840000000001</v>
      </c>
      <c r="K518">
        <v>0.86068339999999999</v>
      </c>
      <c r="L518">
        <v>0.84865480000000004</v>
      </c>
      <c r="M518">
        <v>0.96926509999999999</v>
      </c>
      <c r="N518">
        <v>0.83677330000000005</v>
      </c>
      <c r="O518">
        <v>0.20482400000000001</v>
      </c>
      <c r="P518">
        <v>-0.72040990000000005</v>
      </c>
      <c r="Q518">
        <v>-1.5499590000000001</v>
      </c>
      <c r="R518">
        <v>-2.1390250000000002</v>
      </c>
      <c r="S518">
        <v>-2.254883</v>
      </c>
      <c r="T518">
        <v>-2.1502970000000001</v>
      </c>
      <c r="U518">
        <v>-1.6140760000000001</v>
      </c>
      <c r="V518">
        <v>-0.93635239999999997</v>
      </c>
      <c r="W518">
        <v>6.76731E-2</v>
      </c>
      <c r="X518">
        <v>1.0470349999999999</v>
      </c>
      <c r="Y518">
        <v>1.5399620000000001</v>
      </c>
      <c r="Z518">
        <v>1.673554</v>
      </c>
      <c r="AA518">
        <v>1.582023</v>
      </c>
      <c r="AB518">
        <v>1.432555</v>
      </c>
      <c r="AC518">
        <v>1.2746249999999999</v>
      </c>
      <c r="AD518">
        <v>1.1677900000000001</v>
      </c>
      <c r="AE518">
        <v>-0.17046259999999999</v>
      </c>
      <c r="AF518">
        <v>-0.20753769999999999</v>
      </c>
      <c r="AG518">
        <v>-0.17416719999999999</v>
      </c>
      <c r="AH518">
        <v>-9.1039099999999998E-2</v>
      </c>
      <c r="AI518">
        <v>-6.9024299999999997E-2</v>
      </c>
      <c r="AJ518">
        <v>-8.7155700000000003E-2</v>
      </c>
      <c r="AK518">
        <v>-8.0829899999999996E-2</v>
      </c>
      <c r="AL518">
        <v>-0.1224442</v>
      </c>
      <c r="AM518">
        <v>-0.13718430000000001</v>
      </c>
      <c r="AN518">
        <v>-0.14415649999999999</v>
      </c>
      <c r="AO518">
        <v>-0.1198323</v>
      </c>
      <c r="AP518">
        <v>-0.1134307</v>
      </c>
      <c r="AQ518">
        <v>-7.5543399999999997E-2</v>
      </c>
      <c r="AR518">
        <v>-4.5876899999999998E-2</v>
      </c>
      <c r="AS518">
        <v>-2.71828E-2</v>
      </c>
      <c r="AT518">
        <v>-6.0653699999999998E-2</v>
      </c>
      <c r="AU518">
        <v>-3.7412500000000001E-2</v>
      </c>
      <c r="AV518">
        <v>-6.6603000000000001E-3</v>
      </c>
      <c r="AW518">
        <v>-5.3726999999999997E-2</v>
      </c>
      <c r="AX518">
        <v>-5.4659000000000001E-3</v>
      </c>
      <c r="AY518">
        <v>-5.5578900000000001E-2</v>
      </c>
      <c r="AZ518">
        <v>-8.0463599999999996E-2</v>
      </c>
      <c r="BA518">
        <v>-8.63815E-2</v>
      </c>
      <c r="BB518">
        <v>-1.8950700000000001E-2</v>
      </c>
      <c r="BC518">
        <v>-9.3406000000000003E-2</v>
      </c>
      <c r="BD518">
        <v>-0.1312575</v>
      </c>
      <c r="BE518">
        <v>-0.1134011</v>
      </c>
      <c r="BF518">
        <v>-5.2618199999999997E-2</v>
      </c>
      <c r="BG518">
        <v>-3.7674699999999998E-2</v>
      </c>
      <c r="BH518">
        <v>-6.3304100000000002E-2</v>
      </c>
      <c r="BI518">
        <v>-5.51964E-2</v>
      </c>
      <c r="BJ518">
        <v>-8.8627200000000003E-2</v>
      </c>
      <c r="BK518">
        <v>-9.4277700000000006E-2</v>
      </c>
      <c r="BL518">
        <v>-9.9453700000000006E-2</v>
      </c>
      <c r="BM518">
        <v>-6.5865400000000004E-2</v>
      </c>
      <c r="BN518">
        <v>-5.5316799999999999E-2</v>
      </c>
      <c r="BO518">
        <v>-1.35914E-2</v>
      </c>
      <c r="BP518">
        <v>1.65568E-2</v>
      </c>
      <c r="BQ518">
        <v>3.33081E-2</v>
      </c>
      <c r="BR518">
        <v>-7.0926000000000001E-3</v>
      </c>
      <c r="BS518">
        <v>1.2068600000000001E-2</v>
      </c>
      <c r="BT518">
        <v>3.4360599999999998E-2</v>
      </c>
      <c r="BU518">
        <v>-1.2067400000000001E-2</v>
      </c>
      <c r="BV518">
        <v>3.2358499999999998E-2</v>
      </c>
      <c r="BW518">
        <v>-2.1060800000000001E-2</v>
      </c>
      <c r="BX518">
        <v>-4.6423300000000001E-2</v>
      </c>
      <c r="BY518">
        <v>-4.37226E-2</v>
      </c>
      <c r="BZ518">
        <v>1.8814899999999999E-2</v>
      </c>
      <c r="CA518">
        <v>-4.0036799999999997E-2</v>
      </c>
      <c r="CB518">
        <v>-7.8425999999999996E-2</v>
      </c>
      <c r="CC518">
        <v>-7.1314600000000006E-2</v>
      </c>
      <c r="CD518">
        <v>-2.6008E-2</v>
      </c>
      <c r="CE518">
        <v>-1.5961900000000001E-2</v>
      </c>
      <c r="CF518" s="74">
        <v>-4.6784600000000003E-2</v>
      </c>
      <c r="CG518">
        <v>-3.7442700000000002E-2</v>
      </c>
      <c r="CH518">
        <v>-6.5205700000000005E-2</v>
      </c>
      <c r="CI518">
        <v>-6.4560800000000002E-2</v>
      </c>
      <c r="CJ518">
        <v>-6.8492700000000004E-2</v>
      </c>
      <c r="CK518">
        <v>-2.8488200000000002E-2</v>
      </c>
      <c r="CL518">
        <v>-1.50673E-2</v>
      </c>
      <c r="CM518">
        <v>2.9316399999999999E-2</v>
      </c>
      <c r="CN518">
        <v>5.9798200000000003E-2</v>
      </c>
      <c r="CO518">
        <v>7.5203900000000004E-2</v>
      </c>
      <c r="CP518">
        <v>3.0003599999999998E-2</v>
      </c>
      <c r="CQ518">
        <v>4.6338999999999998E-2</v>
      </c>
      <c r="CR518">
        <v>6.2771499999999994E-2</v>
      </c>
      <c r="CS518">
        <v>1.6785899999999999E-2</v>
      </c>
      <c r="CT518">
        <v>5.8555599999999999E-2</v>
      </c>
      <c r="CU518">
        <v>2.8463999999999998E-3</v>
      </c>
      <c r="CV518">
        <v>-2.2847099999999999E-2</v>
      </c>
      <c r="CW518">
        <v>-1.4177199999999999E-2</v>
      </c>
      <c r="CX518">
        <v>4.4971200000000003E-2</v>
      </c>
      <c r="CY518">
        <v>1.3332399999999999E-2</v>
      </c>
      <c r="CZ518">
        <v>-2.5594499999999999E-2</v>
      </c>
      <c r="DA518" s="74">
        <v>-2.9228199999999999E-2</v>
      </c>
      <c r="DB518">
        <v>6.022E-4</v>
      </c>
      <c r="DC518">
        <v>5.7508000000000004E-3</v>
      </c>
      <c r="DD518">
        <v>-3.0265E-2</v>
      </c>
      <c r="DE518">
        <v>-1.9689000000000002E-2</v>
      </c>
      <c r="DF518">
        <v>-4.1784200000000001E-2</v>
      </c>
      <c r="DG518">
        <v>-3.4843899999999997E-2</v>
      </c>
      <c r="DH518">
        <v>-3.7531700000000001E-2</v>
      </c>
      <c r="DI518">
        <v>8.8891000000000005E-3</v>
      </c>
      <c r="DJ518">
        <v>2.5182099999999999E-2</v>
      </c>
      <c r="DK518">
        <v>7.2224200000000002E-2</v>
      </c>
      <c r="DL518">
        <v>0.1030397</v>
      </c>
      <c r="DM518">
        <v>0.1170997</v>
      </c>
      <c r="DN518">
        <v>6.7099900000000004E-2</v>
      </c>
      <c r="DO518">
        <v>8.0609500000000001E-2</v>
      </c>
      <c r="DP518">
        <v>9.1182399999999997E-2</v>
      </c>
      <c r="DQ518">
        <v>4.5639100000000002E-2</v>
      </c>
      <c r="DR518">
        <v>8.47527E-2</v>
      </c>
      <c r="DS518">
        <v>2.67535E-2</v>
      </c>
      <c r="DT518">
        <v>7.2920000000000005E-4</v>
      </c>
      <c r="DU518">
        <v>1.53682E-2</v>
      </c>
      <c r="DV518">
        <v>7.1127599999999999E-2</v>
      </c>
      <c r="DW518">
        <v>9.0388999999999997E-2</v>
      </c>
      <c r="DX518">
        <v>5.06857E-2</v>
      </c>
      <c r="DY518">
        <v>3.1537900000000001E-2</v>
      </c>
      <c r="DZ518">
        <v>3.9023099999999998E-2</v>
      </c>
      <c r="EA518">
        <v>3.7100500000000002E-2</v>
      </c>
      <c r="EB518">
        <v>-6.4133999999999997E-3</v>
      </c>
      <c r="EC518">
        <v>5.9445000000000001E-3</v>
      </c>
      <c r="ED518">
        <v>-7.9672000000000007E-3</v>
      </c>
      <c r="EE518">
        <v>8.0625999999999996E-3</v>
      </c>
      <c r="EF518">
        <v>7.1710999999999997E-3</v>
      </c>
      <c r="EG518">
        <v>6.2855900000000006E-2</v>
      </c>
      <c r="EH518">
        <v>8.3295999999999995E-2</v>
      </c>
      <c r="EI518">
        <v>0.1341763</v>
      </c>
      <c r="EJ518">
        <v>0.16547339999999999</v>
      </c>
      <c r="EK518">
        <v>0.17759059999999999</v>
      </c>
      <c r="EL518">
        <v>0.120661</v>
      </c>
      <c r="EM518">
        <v>0.1300905</v>
      </c>
      <c r="EN518">
        <v>0.1322033</v>
      </c>
      <c r="EO518">
        <v>8.7298700000000007E-2</v>
      </c>
      <c r="EP518">
        <v>0.12257709999999999</v>
      </c>
      <c r="EQ518">
        <v>6.1271600000000002E-2</v>
      </c>
      <c r="ER518">
        <v>3.4769500000000002E-2</v>
      </c>
      <c r="ES518">
        <v>5.8027099999999998E-2</v>
      </c>
      <c r="ET518">
        <v>0.1088932</v>
      </c>
      <c r="EU518">
        <v>61.487479999999998</v>
      </c>
      <c r="EV518">
        <v>61.08914</v>
      </c>
      <c r="EW518">
        <v>60.619779999999999</v>
      </c>
      <c r="EX518">
        <v>60.311059999999998</v>
      </c>
      <c r="EY518">
        <v>59.980220000000003</v>
      </c>
      <c r="EZ518">
        <v>59.514760000000003</v>
      </c>
      <c r="FA518">
        <v>59.442570000000003</v>
      </c>
      <c r="FB518">
        <v>61.785290000000003</v>
      </c>
      <c r="FC518">
        <v>65.756450000000001</v>
      </c>
      <c r="FD518">
        <v>69.446860000000001</v>
      </c>
      <c r="FE518">
        <v>72.994450000000001</v>
      </c>
      <c r="FF518">
        <v>75.380420000000001</v>
      </c>
      <c r="FG518">
        <v>76.195620000000005</v>
      </c>
      <c r="FH518">
        <v>76.224360000000004</v>
      </c>
      <c r="FI518">
        <v>75.423680000000004</v>
      </c>
      <c r="FJ518">
        <v>74.595420000000004</v>
      </c>
      <c r="FK518">
        <v>73.035169999999994</v>
      </c>
      <c r="FL518">
        <v>70.656400000000005</v>
      </c>
      <c r="FM518">
        <v>67.855819999999994</v>
      </c>
      <c r="FN518">
        <v>66.225520000000003</v>
      </c>
      <c r="FO518">
        <v>64.732100000000003</v>
      </c>
      <c r="FP518">
        <v>63.466929999999998</v>
      </c>
      <c r="FQ518">
        <v>62.712029999999999</v>
      </c>
      <c r="FR518">
        <v>61.831470000000003</v>
      </c>
      <c r="FS518">
        <v>0.88064070000000005</v>
      </c>
      <c r="FT518">
        <v>3.3620700000000003E-2</v>
      </c>
      <c r="FU518">
        <v>6.53754E-2</v>
      </c>
    </row>
    <row r="519" spans="1:177" x14ac:dyDescent="0.2">
      <c r="A519" t="s">
        <v>226</v>
      </c>
      <c r="B519" t="s">
        <v>199</v>
      </c>
      <c r="C519" t="s">
        <v>274</v>
      </c>
      <c r="D519" s="32" t="s">
        <v>241</v>
      </c>
      <c r="E519" t="s">
        <v>220</v>
      </c>
      <c r="F519">
        <v>173</v>
      </c>
      <c r="G519">
        <v>1.0784370000000001</v>
      </c>
      <c r="H519">
        <v>0.9636787</v>
      </c>
      <c r="I519">
        <v>0.92762549999999999</v>
      </c>
      <c r="J519">
        <v>0.94624070000000005</v>
      </c>
      <c r="K519">
        <v>0.93955580000000005</v>
      </c>
      <c r="L519">
        <v>0.87917350000000005</v>
      </c>
      <c r="M519">
        <v>0.97090980000000005</v>
      </c>
      <c r="N519">
        <v>0.87338300000000002</v>
      </c>
      <c r="O519">
        <v>0.23162820000000001</v>
      </c>
      <c r="P519">
        <v>-0.54647400000000002</v>
      </c>
      <c r="Q519">
        <v>-1.4928570000000001</v>
      </c>
      <c r="R519">
        <v>-2.1191879999999998</v>
      </c>
      <c r="S519">
        <v>-2.306082</v>
      </c>
      <c r="T519">
        <v>-2.2808630000000001</v>
      </c>
      <c r="U519">
        <v>-1.711524</v>
      </c>
      <c r="V519">
        <v>-0.97660219999999998</v>
      </c>
      <c r="W519">
        <v>-2.7042799999999999E-2</v>
      </c>
      <c r="X519">
        <v>1.010759</v>
      </c>
      <c r="Y519">
        <v>1.584384</v>
      </c>
      <c r="Z519">
        <v>1.707058</v>
      </c>
      <c r="AA519">
        <v>1.618212</v>
      </c>
      <c r="AB519">
        <v>1.439298</v>
      </c>
      <c r="AC519">
        <v>1.2508189999999999</v>
      </c>
      <c r="AD519">
        <v>1.2066380000000001</v>
      </c>
      <c r="AE519">
        <v>-0.52418180000000003</v>
      </c>
      <c r="AF519">
        <v>-0.54675079999999998</v>
      </c>
      <c r="AG519">
        <v>-0.4061244</v>
      </c>
      <c r="AH519">
        <v>-0.20103570000000001</v>
      </c>
      <c r="AI519">
        <v>-0.13346420000000001</v>
      </c>
      <c r="AJ519">
        <v>-0.140678</v>
      </c>
      <c r="AK519">
        <v>-0.1810812</v>
      </c>
      <c r="AL519">
        <v>-0.17029559999999999</v>
      </c>
      <c r="AM519">
        <v>-0.2166138</v>
      </c>
      <c r="AN519">
        <v>-0.14770130000000001</v>
      </c>
      <c r="AO519">
        <v>-0.22528490000000001</v>
      </c>
      <c r="AP519">
        <v>-0.19295960000000001</v>
      </c>
      <c r="AQ519">
        <v>-0.1870869</v>
      </c>
      <c r="AR519">
        <v>-0.18809790000000001</v>
      </c>
      <c r="AS519">
        <v>-0.14430270000000001</v>
      </c>
      <c r="AT519">
        <v>-0.16628670000000001</v>
      </c>
      <c r="AU519">
        <v>-0.1490882</v>
      </c>
      <c r="AV519">
        <v>-7.5052800000000003E-2</v>
      </c>
      <c r="AW519">
        <v>-0.1027227</v>
      </c>
      <c r="AX519">
        <v>-0.1249842</v>
      </c>
      <c r="AY519">
        <v>-0.17163349999999999</v>
      </c>
      <c r="AZ519">
        <v>-0.22009210000000001</v>
      </c>
      <c r="BA519">
        <v>-0.30367359999999999</v>
      </c>
      <c r="BB519">
        <v>-0.14514460000000001</v>
      </c>
      <c r="BC519">
        <v>-0.31611060000000002</v>
      </c>
      <c r="BD519">
        <v>-0.34530810000000001</v>
      </c>
      <c r="BE519">
        <v>-0.24779190000000001</v>
      </c>
      <c r="BF519">
        <v>-0.1015394</v>
      </c>
      <c r="BG519">
        <v>-5.6457100000000003E-2</v>
      </c>
      <c r="BH519">
        <v>-9.1015399999999996E-2</v>
      </c>
      <c r="BI519">
        <v>-0.1216913</v>
      </c>
      <c r="BJ519">
        <v>-0.10851619999999999</v>
      </c>
      <c r="BK519">
        <v>-0.12577550000000001</v>
      </c>
      <c r="BL519">
        <v>-6.11067E-2</v>
      </c>
      <c r="BM519">
        <v>-0.12597220000000001</v>
      </c>
      <c r="BN519">
        <v>-9.6669199999999997E-2</v>
      </c>
      <c r="BO519">
        <v>-8.6653499999999994E-2</v>
      </c>
      <c r="BP519">
        <v>-9.1397900000000004E-2</v>
      </c>
      <c r="BQ519">
        <v>-4.8410399999999999E-2</v>
      </c>
      <c r="BR519">
        <v>-6.91108E-2</v>
      </c>
      <c r="BS519">
        <v>-6.2477199999999997E-2</v>
      </c>
      <c r="BT519">
        <v>-7.5794E-3</v>
      </c>
      <c r="BU519">
        <v>-4.3290700000000001E-2</v>
      </c>
      <c r="BV519">
        <v>-5.6303300000000001E-2</v>
      </c>
      <c r="BW519">
        <v>-0.11178920000000001</v>
      </c>
      <c r="BX519">
        <v>-0.164771</v>
      </c>
      <c r="BY519">
        <v>-0.2105746</v>
      </c>
      <c r="BZ519">
        <v>-6.0476099999999998E-2</v>
      </c>
      <c r="CA519">
        <v>-0.17200109999999999</v>
      </c>
      <c r="CB519">
        <v>-0.20578949999999999</v>
      </c>
      <c r="CC519">
        <v>-0.13813130000000001</v>
      </c>
      <c r="CD519">
        <v>-3.2628499999999998E-2</v>
      </c>
      <c r="CE519">
        <v>-3.1223000000000002E-3</v>
      </c>
      <c r="CF519">
        <v>-5.6619200000000001E-2</v>
      </c>
      <c r="CG519">
        <v>-8.0558000000000005E-2</v>
      </c>
      <c r="CH519">
        <v>-6.5727999999999995E-2</v>
      </c>
      <c r="CI519">
        <v>-6.2861200000000006E-2</v>
      </c>
      <c r="CJ519">
        <v>-1.1314999999999999E-3</v>
      </c>
      <c r="CK519">
        <v>-5.7188500000000003E-2</v>
      </c>
      <c r="CL519">
        <v>-2.99788E-2</v>
      </c>
      <c r="CM519">
        <v>-1.70937E-2</v>
      </c>
      <c r="CN519">
        <v>-2.4423799999999999E-2</v>
      </c>
      <c r="CO519">
        <v>1.8004300000000001E-2</v>
      </c>
      <c r="CP519">
        <v>-1.8071000000000001E-3</v>
      </c>
      <c r="CQ519">
        <v>-2.4905999999999999E-3</v>
      </c>
      <c r="CR519">
        <v>3.91525E-2</v>
      </c>
      <c r="CS519">
        <v>-2.1281999999999998E-3</v>
      </c>
      <c r="CT519">
        <v>-8.7351000000000008E-3</v>
      </c>
      <c r="CU519">
        <v>-7.0341200000000006E-2</v>
      </c>
      <c r="CV519">
        <v>-0.12645580000000001</v>
      </c>
      <c r="CW519">
        <v>-0.14609440000000001</v>
      </c>
      <c r="CX519">
        <v>-1.835E-3</v>
      </c>
      <c r="CY519">
        <v>-2.7891599999999999E-2</v>
      </c>
      <c r="CZ519">
        <v>-6.6270899999999994E-2</v>
      </c>
      <c r="DA519">
        <v>-2.8470599999999999E-2</v>
      </c>
      <c r="DB519">
        <v>3.6282300000000003E-2</v>
      </c>
      <c r="DC519">
        <v>5.0212600000000003E-2</v>
      </c>
      <c r="DD519">
        <v>-2.2223E-2</v>
      </c>
      <c r="DE519">
        <v>-3.94247E-2</v>
      </c>
      <c r="DF519">
        <v>-2.29398E-2</v>
      </c>
      <c r="DG519">
        <v>5.3100000000000003E-5</v>
      </c>
      <c r="DH519">
        <v>5.8843699999999999E-2</v>
      </c>
      <c r="DI519">
        <v>1.15952E-2</v>
      </c>
      <c r="DJ519">
        <v>3.67117E-2</v>
      </c>
      <c r="DK519">
        <v>5.2466199999999998E-2</v>
      </c>
      <c r="DL519">
        <v>4.2550299999999999E-2</v>
      </c>
      <c r="DM519">
        <v>8.4418999999999994E-2</v>
      </c>
      <c r="DN519">
        <v>6.5496600000000002E-2</v>
      </c>
      <c r="DO519">
        <v>5.7495900000000003E-2</v>
      </c>
      <c r="DP519">
        <v>8.58844E-2</v>
      </c>
      <c r="DQ519">
        <v>3.9034199999999998E-2</v>
      </c>
      <c r="DR519">
        <v>3.8833199999999998E-2</v>
      </c>
      <c r="DS519">
        <v>-2.8893200000000001E-2</v>
      </c>
      <c r="DT519">
        <v>-8.81406E-2</v>
      </c>
      <c r="DU519">
        <v>-8.1614300000000001E-2</v>
      </c>
      <c r="DV519">
        <v>5.6806099999999998E-2</v>
      </c>
      <c r="DW519">
        <v>0.1801796</v>
      </c>
      <c r="DX519">
        <v>0.13517180000000001</v>
      </c>
      <c r="DY519">
        <v>0.1298619</v>
      </c>
      <c r="DZ519">
        <v>0.1357786</v>
      </c>
      <c r="EA519">
        <v>0.12721969999999999</v>
      </c>
      <c r="EB519">
        <v>2.7439700000000001E-2</v>
      </c>
      <c r="EC519">
        <v>1.9965199999999999E-2</v>
      </c>
      <c r="ED519">
        <v>3.8839600000000002E-2</v>
      </c>
      <c r="EE519">
        <v>9.0891299999999994E-2</v>
      </c>
      <c r="EF519">
        <v>0.1454384</v>
      </c>
      <c r="EG519">
        <v>0.1109079</v>
      </c>
      <c r="EH519">
        <v>0.13300210000000001</v>
      </c>
      <c r="EI519">
        <v>0.1528996</v>
      </c>
      <c r="EJ519">
        <v>0.13925019999999999</v>
      </c>
      <c r="EK519">
        <v>0.18031130000000001</v>
      </c>
      <c r="EL519">
        <v>0.1626725</v>
      </c>
      <c r="EM519">
        <v>0.14410690000000001</v>
      </c>
      <c r="EN519">
        <v>0.15335779999999999</v>
      </c>
      <c r="EO519">
        <v>9.8466200000000004E-2</v>
      </c>
      <c r="EP519">
        <v>0.1075141</v>
      </c>
      <c r="EQ519">
        <v>3.0951099999999999E-2</v>
      </c>
      <c r="ER519">
        <v>-3.2819500000000001E-2</v>
      </c>
      <c r="ES519">
        <v>1.14847E-2</v>
      </c>
      <c r="ET519">
        <v>0.14147460000000001</v>
      </c>
      <c r="EU519">
        <v>62.876629999999999</v>
      </c>
      <c r="EV519">
        <v>62.388269999999999</v>
      </c>
      <c r="EW519">
        <v>62.027769999999997</v>
      </c>
      <c r="EX519">
        <v>61.757280000000002</v>
      </c>
      <c r="EY519">
        <v>61.439990000000002</v>
      </c>
      <c r="EZ519">
        <v>61.028440000000003</v>
      </c>
      <c r="FA519">
        <v>61.091360000000002</v>
      </c>
      <c r="FB519">
        <v>63.558889999999998</v>
      </c>
      <c r="FC519">
        <v>67.037840000000003</v>
      </c>
      <c r="FD519">
        <v>70.264439999999993</v>
      </c>
      <c r="FE519">
        <v>73.412220000000005</v>
      </c>
      <c r="FF519">
        <v>74.997540000000001</v>
      </c>
      <c r="FG519">
        <v>75.435739999999996</v>
      </c>
      <c r="FH519">
        <v>75.415139999999994</v>
      </c>
      <c r="FI519">
        <v>74.546130000000005</v>
      </c>
      <c r="FJ519">
        <v>73.813029999999998</v>
      </c>
      <c r="FK519">
        <v>72.448719999999994</v>
      </c>
      <c r="FL519">
        <v>70.314819999999997</v>
      </c>
      <c r="FM519">
        <v>68.114869999999996</v>
      </c>
      <c r="FN519">
        <v>66.845280000000002</v>
      </c>
      <c r="FO519">
        <v>65.529780000000002</v>
      </c>
      <c r="FP519">
        <v>64.551060000000007</v>
      </c>
      <c r="FQ519">
        <v>63.923870000000001</v>
      </c>
      <c r="FR519">
        <v>63.214060000000003</v>
      </c>
      <c r="FS519">
        <v>0.88064070000000005</v>
      </c>
      <c r="FT519">
        <v>3.3620700000000003E-2</v>
      </c>
      <c r="FU519">
        <v>6.53754E-2</v>
      </c>
    </row>
    <row r="520" spans="1:177" x14ac:dyDescent="0.2">
      <c r="A520" t="s">
        <v>226</v>
      </c>
      <c r="B520" t="s">
        <v>199</v>
      </c>
      <c r="C520" t="s">
        <v>274</v>
      </c>
      <c r="D520" s="32" t="s">
        <v>241</v>
      </c>
      <c r="E520" t="s">
        <v>221</v>
      </c>
      <c r="F520">
        <v>231</v>
      </c>
      <c r="G520">
        <v>1.032864</v>
      </c>
      <c r="H520">
        <v>0.9136109</v>
      </c>
      <c r="I520">
        <v>0.87610259999999995</v>
      </c>
      <c r="J520">
        <v>0.82750210000000002</v>
      </c>
      <c r="K520">
        <v>0.80250350000000004</v>
      </c>
      <c r="L520">
        <v>0.8224669</v>
      </c>
      <c r="M520">
        <v>0.95829549999999997</v>
      </c>
      <c r="N520">
        <v>0.80881820000000004</v>
      </c>
      <c r="O520">
        <v>0.1848062</v>
      </c>
      <c r="P520">
        <v>-0.83778870000000005</v>
      </c>
      <c r="Q520">
        <v>-1.598206</v>
      </c>
      <c r="R520">
        <v>-2.1555550000000001</v>
      </c>
      <c r="S520">
        <v>-2.222985</v>
      </c>
      <c r="T520">
        <v>-2.0655239999999999</v>
      </c>
      <c r="U520">
        <v>-1.548503</v>
      </c>
      <c r="V520">
        <v>-0.90749259999999998</v>
      </c>
      <c r="W520">
        <v>0.1345363</v>
      </c>
      <c r="X520">
        <v>1.0758350000000001</v>
      </c>
      <c r="Y520">
        <v>1.507414</v>
      </c>
      <c r="Z520">
        <v>1.635553</v>
      </c>
      <c r="AA520">
        <v>1.539652</v>
      </c>
      <c r="AB520">
        <v>1.40509</v>
      </c>
      <c r="AC520">
        <v>1.264138</v>
      </c>
      <c r="AD520">
        <v>1.12764</v>
      </c>
      <c r="AE520">
        <v>-2.7047100000000001E-2</v>
      </c>
      <c r="AF520">
        <v>-8.0193600000000004E-2</v>
      </c>
      <c r="AG520">
        <v>-9.7190299999999993E-2</v>
      </c>
      <c r="AH520">
        <v>-6.3802700000000004E-2</v>
      </c>
      <c r="AI520">
        <v>-6.4295099999999994E-2</v>
      </c>
      <c r="AJ520">
        <v>-8.4172399999999994E-2</v>
      </c>
      <c r="AK520">
        <v>-5.2221900000000002E-2</v>
      </c>
      <c r="AL520">
        <v>-0.13217209999999999</v>
      </c>
      <c r="AM520">
        <v>-0.13977990000000001</v>
      </c>
      <c r="AN520">
        <v>-0.18901870000000001</v>
      </c>
      <c r="AO520">
        <v>-0.1186759</v>
      </c>
      <c r="AP520">
        <v>-0.12931909999999999</v>
      </c>
      <c r="AQ520">
        <v>-7.6460700000000006E-2</v>
      </c>
      <c r="AR520">
        <v>-2.86229E-2</v>
      </c>
      <c r="AS520">
        <v>-2.1697999999999999E-2</v>
      </c>
      <c r="AT520">
        <v>-5.5343299999999998E-2</v>
      </c>
      <c r="AU520">
        <v>-2.3759800000000001E-2</v>
      </c>
      <c r="AV520">
        <v>-5.3864999999999998E-3</v>
      </c>
      <c r="AW520">
        <v>-6.0819699999999997E-2</v>
      </c>
      <c r="AX520">
        <v>2.2230099999999999E-2</v>
      </c>
      <c r="AY520">
        <v>-2.6996900000000001E-2</v>
      </c>
      <c r="AZ520">
        <v>-3.7602700000000003E-2</v>
      </c>
      <c r="BA520">
        <v>-9.5767999999999999E-3</v>
      </c>
      <c r="BB520">
        <v>1.08594E-2</v>
      </c>
      <c r="BC520">
        <v>7.8706999999999996E-3</v>
      </c>
      <c r="BD520">
        <v>-3.8169000000000002E-2</v>
      </c>
      <c r="BE520">
        <v>-6.0017899999999999E-2</v>
      </c>
      <c r="BF520">
        <v>-3.9451E-2</v>
      </c>
      <c r="BG520">
        <v>-4.0067800000000001E-2</v>
      </c>
      <c r="BH520">
        <v>-5.91946E-2</v>
      </c>
      <c r="BI520">
        <v>-2.9605300000000001E-2</v>
      </c>
      <c r="BJ520">
        <v>-9.2228900000000003E-2</v>
      </c>
      <c r="BK520">
        <v>-9.5743900000000007E-2</v>
      </c>
      <c r="BL520">
        <v>-0.13866780000000001</v>
      </c>
      <c r="BM520">
        <v>-5.4856599999999998E-2</v>
      </c>
      <c r="BN520">
        <v>-5.5773099999999999E-2</v>
      </c>
      <c r="BO520">
        <v>2.7001E-3</v>
      </c>
      <c r="BP520">
        <v>5.2615000000000002E-2</v>
      </c>
      <c r="BQ520">
        <v>5.5980299999999997E-2</v>
      </c>
      <c r="BR520">
        <v>8.2912000000000003E-3</v>
      </c>
      <c r="BS520">
        <v>3.6280100000000003E-2</v>
      </c>
      <c r="BT520">
        <v>4.6138899999999997E-2</v>
      </c>
      <c r="BU520">
        <v>-5.3812E-3</v>
      </c>
      <c r="BV520">
        <v>6.7101499999999994E-2</v>
      </c>
      <c r="BW520">
        <v>1.53686E-2</v>
      </c>
      <c r="BX520">
        <v>5.0986E-3</v>
      </c>
      <c r="BY520">
        <v>3.07003E-2</v>
      </c>
      <c r="BZ520">
        <v>4.6265199999999999E-2</v>
      </c>
      <c r="CA520">
        <v>3.2054699999999998E-2</v>
      </c>
      <c r="CB520">
        <v>-9.0629000000000005E-3</v>
      </c>
      <c r="CC520">
        <v>-3.4272400000000001E-2</v>
      </c>
      <c r="CD520">
        <v>-2.2585000000000001E-2</v>
      </c>
      <c r="CE520">
        <v>-2.3288099999999999E-2</v>
      </c>
      <c r="CF520">
        <v>-4.1895099999999998E-2</v>
      </c>
      <c r="CG520">
        <v>-1.39411E-2</v>
      </c>
      <c r="CH520">
        <v>-6.4564300000000005E-2</v>
      </c>
      <c r="CI520">
        <v>-6.5244700000000003E-2</v>
      </c>
      <c r="CJ520">
        <v>-0.1037949</v>
      </c>
      <c r="CK520">
        <v>-1.0655599999999999E-2</v>
      </c>
      <c r="CL520">
        <v>-4.8354000000000001E-3</v>
      </c>
      <c r="CM520">
        <v>5.7526599999999997E-2</v>
      </c>
      <c r="CN520">
        <v>0.10888</v>
      </c>
      <c r="CO520">
        <v>0.10978010000000001</v>
      </c>
      <c r="CP520">
        <v>5.23642E-2</v>
      </c>
      <c r="CQ520">
        <v>7.7863600000000005E-2</v>
      </c>
      <c r="CR520">
        <v>8.1825300000000004E-2</v>
      </c>
      <c r="CS520">
        <v>3.30154E-2</v>
      </c>
      <c r="CT520">
        <v>9.8179199999999994E-2</v>
      </c>
      <c r="CU520">
        <v>4.4710800000000002E-2</v>
      </c>
      <c r="CV520">
        <v>3.4673500000000003E-2</v>
      </c>
      <c r="CW520">
        <v>5.8596099999999998E-2</v>
      </c>
      <c r="CX520">
        <v>7.0787100000000006E-2</v>
      </c>
      <c r="CY520">
        <v>5.62386E-2</v>
      </c>
      <c r="CZ520">
        <v>2.0043200000000001E-2</v>
      </c>
      <c r="DA520">
        <v>-8.5269000000000005E-3</v>
      </c>
      <c r="DB520">
        <v>-5.7191000000000004E-3</v>
      </c>
      <c r="DC520">
        <v>-6.5082999999999998E-3</v>
      </c>
      <c r="DD520">
        <v>-2.4595499999999999E-2</v>
      </c>
      <c r="DE520">
        <v>1.7231E-3</v>
      </c>
      <c r="DF520">
        <v>-3.6899700000000001E-2</v>
      </c>
      <c r="DG520">
        <v>-3.4745400000000003E-2</v>
      </c>
      <c r="DH520">
        <v>-6.89221E-2</v>
      </c>
      <c r="DI520">
        <v>3.3545400000000003E-2</v>
      </c>
      <c r="DJ520">
        <v>4.6102299999999999E-2</v>
      </c>
      <c r="DK520">
        <v>0.1123531</v>
      </c>
      <c r="DL520">
        <v>0.16514509999999999</v>
      </c>
      <c r="DM520">
        <v>0.1635798</v>
      </c>
      <c r="DN520">
        <v>9.6437300000000004E-2</v>
      </c>
      <c r="DO520">
        <v>0.119447</v>
      </c>
      <c r="DP520">
        <v>0.1175117</v>
      </c>
      <c r="DQ520">
        <v>7.14119E-2</v>
      </c>
      <c r="DR520">
        <v>0.12925700000000001</v>
      </c>
      <c r="DS520">
        <v>7.4052900000000005E-2</v>
      </c>
      <c r="DT520">
        <v>6.4248299999999994E-2</v>
      </c>
      <c r="DU520">
        <v>8.6491999999999999E-2</v>
      </c>
      <c r="DV520">
        <v>9.5309000000000005E-2</v>
      </c>
      <c r="DW520">
        <v>9.1156500000000001E-2</v>
      </c>
      <c r="DX520">
        <v>6.2067799999999999E-2</v>
      </c>
      <c r="DY520">
        <v>2.8645500000000001E-2</v>
      </c>
      <c r="DZ520">
        <v>1.8632599999999999E-2</v>
      </c>
      <c r="EA520">
        <v>1.7718999999999999E-2</v>
      </c>
      <c r="EB520">
        <v>3.8220000000000002E-4</v>
      </c>
      <c r="EC520" s="74">
        <v>2.4339699999999999E-2</v>
      </c>
      <c r="ED520">
        <v>3.0435000000000002E-3</v>
      </c>
      <c r="EE520">
        <v>9.2905999999999996E-3</v>
      </c>
      <c r="EF520">
        <v>-1.85712E-2</v>
      </c>
      <c r="EG520">
        <v>9.7364599999999996E-2</v>
      </c>
      <c r="EH520">
        <v>0.1196483</v>
      </c>
      <c r="EI520">
        <v>0.19151389999999999</v>
      </c>
      <c r="EJ520">
        <v>0.24638299999999999</v>
      </c>
      <c r="EK520">
        <v>0.2412581</v>
      </c>
      <c r="EL520">
        <v>0.16007170000000001</v>
      </c>
      <c r="EM520">
        <v>0.17948700000000001</v>
      </c>
      <c r="EN520">
        <v>0.1690372</v>
      </c>
      <c r="EO520">
        <v>0.1268505</v>
      </c>
      <c r="EP520">
        <v>0.17412839999999999</v>
      </c>
      <c r="EQ520">
        <v>0.11641840000000001</v>
      </c>
      <c r="ER520">
        <v>0.10694960000000001</v>
      </c>
      <c r="ES520">
        <v>0.1267691</v>
      </c>
      <c r="ET520">
        <v>0.13071469999999999</v>
      </c>
      <c r="EU520">
        <v>60.417659999999998</v>
      </c>
      <c r="EV520">
        <v>60.088630000000002</v>
      </c>
      <c r="EW520">
        <v>59.535440000000001</v>
      </c>
      <c r="EX520">
        <v>59.197279999999999</v>
      </c>
      <c r="EY520">
        <v>58.856009999999998</v>
      </c>
      <c r="EZ520">
        <v>58.349029999999999</v>
      </c>
      <c r="FA520">
        <v>58.172789999999999</v>
      </c>
      <c r="FB520">
        <v>60.419379999999997</v>
      </c>
      <c r="FC520">
        <v>64.769620000000003</v>
      </c>
      <c r="FD520">
        <v>68.817210000000003</v>
      </c>
      <c r="FE520">
        <v>72.672700000000006</v>
      </c>
      <c r="FF520">
        <v>75.675290000000004</v>
      </c>
      <c r="FG520">
        <v>76.780820000000006</v>
      </c>
      <c r="FH520">
        <v>76.847560000000001</v>
      </c>
      <c r="FI520">
        <v>76.099500000000006</v>
      </c>
      <c r="FJ520">
        <v>75.197969999999998</v>
      </c>
      <c r="FK520">
        <v>73.486810000000006</v>
      </c>
      <c r="FL520">
        <v>70.919470000000004</v>
      </c>
      <c r="FM520">
        <v>67.656319999999994</v>
      </c>
      <c r="FN520">
        <v>65.748230000000007</v>
      </c>
      <c r="FO520">
        <v>64.117779999999996</v>
      </c>
      <c r="FP520">
        <v>62.631999999999998</v>
      </c>
      <c r="FQ520">
        <v>61.778759999999998</v>
      </c>
      <c r="FR520">
        <v>60.766689999999997</v>
      </c>
      <c r="FS520">
        <v>0.88064070000000005</v>
      </c>
      <c r="FT520">
        <v>3.3620700000000003E-2</v>
      </c>
      <c r="FU520">
        <v>6.53754E-2</v>
      </c>
    </row>
    <row r="521" spans="1:177" x14ac:dyDescent="0.2">
      <c r="A521" t="s">
        <v>226</v>
      </c>
      <c r="B521" t="s">
        <v>199</v>
      </c>
      <c r="C521" t="s">
        <v>274</v>
      </c>
      <c r="D521" s="32" t="s">
        <v>242</v>
      </c>
      <c r="E521" t="s">
        <v>219</v>
      </c>
      <c r="F521">
        <v>418</v>
      </c>
      <c r="G521">
        <v>1.2412620000000001</v>
      </c>
      <c r="H521">
        <v>1.0758270000000001</v>
      </c>
      <c r="I521">
        <v>1.000869</v>
      </c>
      <c r="J521">
        <v>0.9518664</v>
      </c>
      <c r="K521">
        <v>0.92871740000000003</v>
      </c>
      <c r="L521">
        <v>0.91064590000000001</v>
      </c>
      <c r="M521">
        <v>0.99633280000000002</v>
      </c>
      <c r="N521">
        <v>0.79901319999999998</v>
      </c>
      <c r="O521">
        <v>0.18362300000000001</v>
      </c>
      <c r="P521">
        <v>-0.71647970000000005</v>
      </c>
      <c r="Q521">
        <v>-1.4958689999999999</v>
      </c>
      <c r="R521">
        <v>-2.053922</v>
      </c>
      <c r="S521">
        <v>-2.254705</v>
      </c>
      <c r="T521">
        <v>-2.1307399999999999</v>
      </c>
      <c r="U521">
        <v>-1.6742900000000001</v>
      </c>
      <c r="V521">
        <v>-0.94864740000000003</v>
      </c>
      <c r="W521">
        <v>9.5425499999999996E-2</v>
      </c>
      <c r="X521">
        <v>1.1451739999999999</v>
      </c>
      <c r="Y521">
        <v>1.7850010000000001</v>
      </c>
      <c r="Z521">
        <v>1.9738039999999999</v>
      </c>
      <c r="AA521">
        <v>1.8953819999999999</v>
      </c>
      <c r="AB521">
        <v>1.733001</v>
      </c>
      <c r="AC521">
        <v>1.5402690000000001</v>
      </c>
      <c r="AD521">
        <v>1.3701760000000001</v>
      </c>
      <c r="AE521">
        <v>-0.17046249999999999</v>
      </c>
      <c r="AF521">
        <v>-0.20753769999999999</v>
      </c>
      <c r="AG521">
        <v>-0.17416719999999999</v>
      </c>
      <c r="AH521">
        <v>-9.1039099999999998E-2</v>
      </c>
      <c r="AI521">
        <v>-6.9024299999999997E-2</v>
      </c>
      <c r="AJ521">
        <v>-8.7155700000000003E-2</v>
      </c>
      <c r="AK521">
        <v>-8.0829799999999993E-2</v>
      </c>
      <c r="AL521">
        <v>-0.1224442</v>
      </c>
      <c r="AM521">
        <v>-0.13718430000000001</v>
      </c>
      <c r="AN521">
        <v>-0.14415649999999999</v>
      </c>
      <c r="AO521" s="74">
        <v>-0.1198323</v>
      </c>
      <c r="AP521">
        <v>-0.1134305</v>
      </c>
      <c r="AQ521">
        <v>-7.5543700000000005E-2</v>
      </c>
      <c r="AR521">
        <v>-4.5876899999999998E-2</v>
      </c>
      <c r="AS521">
        <v>-2.71828E-2</v>
      </c>
      <c r="AT521">
        <v>-6.0653699999999998E-2</v>
      </c>
      <c r="AU521">
        <v>-3.7412500000000001E-2</v>
      </c>
      <c r="AV521">
        <v>-6.6604000000000003E-3</v>
      </c>
      <c r="AW521">
        <v>-5.37271E-2</v>
      </c>
      <c r="AX521">
        <v>-5.4659000000000001E-3</v>
      </c>
      <c r="AY521">
        <v>-5.5579000000000003E-2</v>
      </c>
      <c r="AZ521">
        <v>-8.0463499999999993E-2</v>
      </c>
      <c r="BA521">
        <v>-8.63815E-2</v>
      </c>
      <c r="BB521">
        <v>-1.8950600000000001E-2</v>
      </c>
      <c r="BC521">
        <v>-9.34059E-2</v>
      </c>
      <c r="BD521">
        <v>-0.1312575</v>
      </c>
      <c r="BE521">
        <v>-0.1134011</v>
      </c>
      <c r="BF521">
        <v>-5.2618199999999997E-2</v>
      </c>
      <c r="BG521">
        <v>-3.7674699999999998E-2</v>
      </c>
      <c r="BH521">
        <v>-6.3304100000000002E-2</v>
      </c>
      <c r="BI521">
        <v>-5.5196299999999997E-2</v>
      </c>
      <c r="BJ521">
        <v>-8.8627200000000003E-2</v>
      </c>
      <c r="BK521">
        <v>-9.4277700000000006E-2</v>
      </c>
      <c r="BL521">
        <v>-9.9453700000000006E-2</v>
      </c>
      <c r="BM521">
        <v>-6.5865400000000004E-2</v>
      </c>
      <c r="BN521">
        <v>-5.53166E-2</v>
      </c>
      <c r="BO521">
        <v>-1.3591600000000001E-2</v>
      </c>
      <c r="BP521">
        <v>1.65568E-2</v>
      </c>
      <c r="BQ521">
        <v>3.33081E-2</v>
      </c>
      <c r="BR521">
        <v>-7.0926000000000001E-3</v>
      </c>
      <c r="BS521">
        <v>1.2068499999999999E-2</v>
      </c>
      <c r="BT521">
        <v>3.4360500000000002E-2</v>
      </c>
      <c r="BU521">
        <v>-1.20675E-2</v>
      </c>
      <c r="BV521">
        <v>3.2358499999999998E-2</v>
      </c>
      <c r="BW521">
        <v>-2.10609E-2</v>
      </c>
      <c r="BX521">
        <v>-4.6423199999999998E-2</v>
      </c>
      <c r="BY521">
        <v>-4.37226E-2</v>
      </c>
      <c r="BZ521">
        <v>1.8814999999999998E-2</v>
      </c>
      <c r="CA521">
        <v>-4.0036700000000001E-2</v>
      </c>
      <c r="CB521">
        <v>-7.8425999999999996E-2</v>
      </c>
      <c r="CC521">
        <v>-7.1314699999999995E-2</v>
      </c>
      <c r="CD521">
        <v>-2.6008E-2</v>
      </c>
      <c r="CE521">
        <v>-1.5961900000000001E-2</v>
      </c>
      <c r="CF521">
        <v>-4.67845E-2</v>
      </c>
      <c r="CG521">
        <v>-3.7442599999999999E-2</v>
      </c>
      <c r="CH521">
        <v>-6.5205700000000005E-2</v>
      </c>
      <c r="CI521">
        <v>-6.4560800000000002E-2</v>
      </c>
      <c r="CJ521">
        <v>-6.8492700000000004E-2</v>
      </c>
      <c r="CK521">
        <v>-2.8488200000000002E-2</v>
      </c>
      <c r="CL521">
        <v>-1.50671E-2</v>
      </c>
      <c r="CM521">
        <v>2.9316200000000001E-2</v>
      </c>
      <c r="CN521">
        <v>5.9798200000000003E-2</v>
      </c>
      <c r="CO521">
        <v>7.5203900000000004E-2</v>
      </c>
      <c r="CP521">
        <v>3.0003700000000001E-2</v>
      </c>
      <c r="CQ521">
        <v>4.6338999999999998E-2</v>
      </c>
      <c r="CR521">
        <v>6.2771400000000005E-2</v>
      </c>
      <c r="CS521">
        <v>1.6785700000000001E-2</v>
      </c>
      <c r="CT521">
        <v>5.8555599999999999E-2</v>
      </c>
      <c r="CU521">
        <v>2.8462000000000001E-3</v>
      </c>
      <c r="CV521">
        <v>-2.28469E-2</v>
      </c>
      <c r="CW521">
        <v>-1.4177199999999999E-2</v>
      </c>
      <c r="CX521">
        <v>4.4971299999999999E-2</v>
      </c>
      <c r="CY521">
        <v>1.3332500000000001E-2</v>
      </c>
      <c r="CZ521">
        <v>-2.5594499999999999E-2</v>
      </c>
      <c r="DA521">
        <v>-2.9228299999999999E-2</v>
      </c>
      <c r="DB521" s="74">
        <v>6.022E-4</v>
      </c>
      <c r="DC521">
        <v>5.7508000000000004E-3</v>
      </c>
      <c r="DD521">
        <v>-3.0265E-2</v>
      </c>
      <c r="DE521">
        <v>-1.9688899999999999E-2</v>
      </c>
      <c r="DF521">
        <v>-4.1784200000000001E-2</v>
      </c>
      <c r="DG521">
        <v>-3.4843899999999997E-2</v>
      </c>
      <c r="DH521">
        <v>-3.7531700000000001E-2</v>
      </c>
      <c r="DI521">
        <v>8.8891000000000005E-3</v>
      </c>
      <c r="DJ521">
        <v>2.5182400000000001E-2</v>
      </c>
      <c r="DK521">
        <v>7.2223999999999997E-2</v>
      </c>
      <c r="DL521">
        <v>0.1030397</v>
      </c>
      <c r="DM521">
        <v>0.1170997</v>
      </c>
      <c r="DN521">
        <v>6.7099900000000004E-2</v>
      </c>
      <c r="DO521">
        <v>8.0609399999999998E-2</v>
      </c>
      <c r="DP521">
        <v>9.1182399999999997E-2</v>
      </c>
      <c r="DQ521">
        <v>4.5638999999999999E-2</v>
      </c>
      <c r="DR521">
        <v>8.47527E-2</v>
      </c>
      <c r="DS521">
        <v>2.67534E-2</v>
      </c>
      <c r="DT521">
        <v>7.293E-4</v>
      </c>
      <c r="DU521">
        <v>1.53682E-2</v>
      </c>
      <c r="DV521">
        <v>7.1127700000000002E-2</v>
      </c>
      <c r="DW521">
        <v>9.03891E-2</v>
      </c>
      <c r="DX521" s="74">
        <v>5.06857E-2</v>
      </c>
      <c r="DY521">
        <v>3.1537799999999998E-2</v>
      </c>
      <c r="DZ521">
        <v>3.9023099999999998E-2</v>
      </c>
      <c r="EA521">
        <v>3.7100500000000002E-2</v>
      </c>
      <c r="EB521">
        <v>-6.4133999999999997E-3</v>
      </c>
      <c r="EC521">
        <v>5.9446000000000004E-3</v>
      </c>
      <c r="ED521">
        <v>-7.9672000000000007E-3</v>
      </c>
      <c r="EE521">
        <v>8.0625999999999996E-3</v>
      </c>
      <c r="EF521">
        <v>7.1710999999999997E-3</v>
      </c>
      <c r="EG521">
        <v>6.2855900000000006E-2</v>
      </c>
      <c r="EH521">
        <v>8.3296300000000004E-2</v>
      </c>
      <c r="EI521">
        <v>0.13417599999999999</v>
      </c>
      <c r="EJ521">
        <v>0.16547339999999999</v>
      </c>
      <c r="EK521">
        <v>0.17759059999999999</v>
      </c>
      <c r="EL521">
        <v>0.120661</v>
      </c>
      <c r="EM521">
        <v>0.1300905</v>
      </c>
      <c r="EN521">
        <v>0.1322033</v>
      </c>
      <c r="EO521">
        <v>8.7298600000000004E-2</v>
      </c>
      <c r="EP521">
        <v>0.12257709999999999</v>
      </c>
      <c r="EQ521">
        <v>6.12715E-2</v>
      </c>
      <c r="ER521">
        <v>3.4769599999999998E-2</v>
      </c>
      <c r="ES521">
        <v>5.8027099999999998E-2</v>
      </c>
      <c r="ET521">
        <v>0.1088933</v>
      </c>
      <c r="EU521">
        <v>65.118780000000001</v>
      </c>
      <c r="EV521">
        <v>64.69547</v>
      </c>
      <c r="EW521">
        <v>64.119680000000002</v>
      </c>
      <c r="EX521">
        <v>63.798299999999998</v>
      </c>
      <c r="EY521">
        <v>63.545929999999998</v>
      </c>
      <c r="EZ521">
        <v>63.164589999999997</v>
      </c>
      <c r="FA521">
        <v>63.050789999999999</v>
      </c>
      <c r="FB521">
        <v>63.151359999999997</v>
      </c>
      <c r="FC521">
        <v>64.906779999999998</v>
      </c>
      <c r="FD521">
        <v>67.921040000000005</v>
      </c>
      <c r="FE521">
        <v>71.612790000000004</v>
      </c>
      <c r="FF521">
        <v>74.406450000000007</v>
      </c>
      <c r="FG521">
        <v>76.595020000000005</v>
      </c>
      <c r="FH521">
        <v>78.163120000000006</v>
      </c>
      <c r="FI521">
        <v>78.748310000000004</v>
      </c>
      <c r="FJ521">
        <v>78.459950000000006</v>
      </c>
      <c r="FK521">
        <v>77.550899999999999</v>
      </c>
      <c r="FL521">
        <v>76.066289999999995</v>
      </c>
      <c r="FM521">
        <v>73.566180000000003</v>
      </c>
      <c r="FN521">
        <v>70.309269999999998</v>
      </c>
      <c r="FO521">
        <v>68.137889999999999</v>
      </c>
      <c r="FP521">
        <v>66.879639999999995</v>
      </c>
      <c r="FQ521">
        <v>66.001589999999993</v>
      </c>
      <c r="FR521">
        <v>65.506219999999999</v>
      </c>
      <c r="FS521">
        <v>0.88064070000000005</v>
      </c>
      <c r="FT521">
        <v>3.3620700000000003E-2</v>
      </c>
      <c r="FU521">
        <v>6.53754E-2</v>
      </c>
    </row>
    <row r="522" spans="1:177" x14ac:dyDescent="0.2">
      <c r="A522" t="s">
        <v>226</v>
      </c>
      <c r="B522" t="s">
        <v>199</v>
      </c>
      <c r="C522" t="s">
        <v>274</v>
      </c>
      <c r="D522" s="32" t="s">
        <v>242</v>
      </c>
      <c r="E522" t="s">
        <v>220</v>
      </c>
      <c r="F522">
        <v>179</v>
      </c>
      <c r="G522">
        <v>1.2235510000000001</v>
      </c>
      <c r="H522">
        <v>1.067148</v>
      </c>
      <c r="I522">
        <v>1.016041</v>
      </c>
      <c r="J522">
        <v>1.023746</v>
      </c>
      <c r="K522">
        <v>1.0023610000000001</v>
      </c>
      <c r="L522">
        <v>0.95713280000000001</v>
      </c>
      <c r="M522">
        <v>1.0162279999999999</v>
      </c>
      <c r="N522">
        <v>0.86871189999999998</v>
      </c>
      <c r="O522">
        <v>0.29268440000000001</v>
      </c>
      <c r="P522">
        <v>-0.45280379999999998</v>
      </c>
      <c r="Q522">
        <v>-1.361442</v>
      </c>
      <c r="R522">
        <v>-1.966548</v>
      </c>
      <c r="S522">
        <v>-2.3002199999999999</v>
      </c>
      <c r="T522">
        <v>-2.304389</v>
      </c>
      <c r="U522">
        <v>-1.8489249999999999</v>
      </c>
      <c r="V522">
        <v>-1.112695</v>
      </c>
      <c r="W522">
        <v>-0.1304554</v>
      </c>
      <c r="X522">
        <v>0.94942669999999996</v>
      </c>
      <c r="Y522">
        <v>1.6606810000000001</v>
      </c>
      <c r="Z522">
        <v>1.9194869999999999</v>
      </c>
      <c r="AA522">
        <v>1.889742</v>
      </c>
      <c r="AB522">
        <v>1.7439720000000001</v>
      </c>
      <c r="AC522">
        <v>1.51512</v>
      </c>
      <c r="AD522">
        <v>1.4182760000000001</v>
      </c>
      <c r="AE522">
        <v>-0.52418200000000004</v>
      </c>
      <c r="AF522">
        <v>-0.54675079999999998</v>
      </c>
      <c r="AG522">
        <v>-0.4061244</v>
      </c>
      <c r="AH522">
        <v>-0.20103570000000001</v>
      </c>
      <c r="AI522">
        <v>-0.1334641</v>
      </c>
      <c r="AJ522">
        <v>-0.140678</v>
      </c>
      <c r="AK522">
        <v>-0.18108109999999999</v>
      </c>
      <c r="AL522">
        <v>-0.17029559999999999</v>
      </c>
      <c r="AM522">
        <v>-0.2166138</v>
      </c>
      <c r="AN522">
        <v>-0.14770130000000001</v>
      </c>
      <c r="AO522">
        <v>-0.22528490000000001</v>
      </c>
      <c r="AP522">
        <v>-0.19295960000000001</v>
      </c>
      <c r="AQ522">
        <v>-0.1870869</v>
      </c>
      <c r="AR522">
        <v>-0.18809819999999999</v>
      </c>
      <c r="AS522">
        <v>-0.14430270000000001</v>
      </c>
      <c r="AT522">
        <v>-0.16628660000000001</v>
      </c>
      <c r="AU522">
        <v>-0.1490882</v>
      </c>
      <c r="AV522">
        <v>-7.5052800000000003E-2</v>
      </c>
      <c r="AW522">
        <v>-0.1027226</v>
      </c>
      <c r="AX522">
        <v>-0.1249842</v>
      </c>
      <c r="AY522">
        <v>-0.17163349999999999</v>
      </c>
      <c r="AZ522">
        <v>-0.22009210000000001</v>
      </c>
      <c r="BA522">
        <v>-0.30367369999999999</v>
      </c>
      <c r="BB522">
        <v>-0.14514469999999999</v>
      </c>
      <c r="BC522">
        <v>-0.31611070000000002</v>
      </c>
      <c r="BD522">
        <v>-0.34530810000000001</v>
      </c>
      <c r="BE522">
        <v>-0.24779190000000001</v>
      </c>
      <c r="BF522">
        <v>-0.1015394</v>
      </c>
      <c r="BG522">
        <v>-5.6457100000000003E-2</v>
      </c>
      <c r="BH522">
        <v>-9.1015399999999996E-2</v>
      </c>
      <c r="BI522">
        <v>-0.1216912</v>
      </c>
      <c r="BJ522">
        <v>-0.10851619999999999</v>
      </c>
      <c r="BK522">
        <v>-0.12577550000000001</v>
      </c>
      <c r="BL522">
        <v>-6.11067E-2</v>
      </c>
      <c r="BM522">
        <v>-0.12597220000000001</v>
      </c>
      <c r="BN522">
        <v>-9.6669199999999997E-2</v>
      </c>
      <c r="BO522">
        <v>-8.6653499999999994E-2</v>
      </c>
      <c r="BP522">
        <v>-9.1398199999999999E-2</v>
      </c>
      <c r="BQ522">
        <v>-4.8410399999999999E-2</v>
      </c>
      <c r="BR522">
        <v>-6.9110699999999997E-2</v>
      </c>
      <c r="BS522">
        <v>-6.2477199999999997E-2</v>
      </c>
      <c r="BT522">
        <v>-7.5794E-3</v>
      </c>
      <c r="BU522">
        <v>-4.3290599999999999E-2</v>
      </c>
      <c r="BV522">
        <v>-5.6303300000000001E-2</v>
      </c>
      <c r="BW522">
        <v>-0.11178920000000001</v>
      </c>
      <c r="BX522">
        <v>-0.164771</v>
      </c>
      <c r="BY522">
        <v>-0.2105747</v>
      </c>
      <c r="BZ522">
        <v>-6.0476200000000001E-2</v>
      </c>
      <c r="CA522">
        <v>-0.17200119999999999</v>
      </c>
      <c r="CB522">
        <v>-0.20578940000000001</v>
      </c>
      <c r="CC522">
        <v>-0.13813130000000001</v>
      </c>
      <c r="CD522">
        <v>-3.2628499999999998E-2</v>
      </c>
      <c r="CE522">
        <v>-3.1221999999999999E-3</v>
      </c>
      <c r="CF522">
        <v>-5.6619200000000001E-2</v>
      </c>
      <c r="CG522">
        <v>-8.0557900000000002E-2</v>
      </c>
      <c r="CH522">
        <v>-6.5727999999999995E-2</v>
      </c>
      <c r="CI522">
        <v>-6.2861299999999995E-2</v>
      </c>
      <c r="CJ522">
        <v>-1.1314999999999999E-3</v>
      </c>
      <c r="CK522">
        <v>-5.7188500000000003E-2</v>
      </c>
      <c r="CL522">
        <v>-2.99788E-2</v>
      </c>
      <c r="CM522">
        <v>-1.70937E-2</v>
      </c>
      <c r="CN522">
        <v>-2.4424100000000001E-2</v>
      </c>
      <c r="CO522">
        <v>1.8004300000000001E-2</v>
      </c>
      <c r="CP522">
        <v>-1.807E-3</v>
      </c>
      <c r="CQ522">
        <v>-2.4905999999999999E-3</v>
      </c>
      <c r="CR522">
        <v>3.91525E-2</v>
      </c>
      <c r="CS522">
        <v>-2.1281E-3</v>
      </c>
      <c r="CT522">
        <v>-8.7351000000000008E-3</v>
      </c>
      <c r="CU522">
        <v>-7.0341200000000006E-2</v>
      </c>
      <c r="CV522">
        <v>-0.12645580000000001</v>
      </c>
      <c r="CW522">
        <v>-0.14609459999999999</v>
      </c>
      <c r="CX522">
        <v>-1.8351000000000001E-3</v>
      </c>
      <c r="CY522">
        <v>-2.7891699999999998E-2</v>
      </c>
      <c r="CZ522">
        <v>-6.6270800000000005E-2</v>
      </c>
      <c r="DA522">
        <v>-2.8470599999999999E-2</v>
      </c>
      <c r="DB522">
        <v>3.6282300000000003E-2</v>
      </c>
      <c r="DC522">
        <v>5.0212699999999999E-2</v>
      </c>
      <c r="DD522">
        <v>-2.2223E-2</v>
      </c>
      <c r="DE522">
        <v>-3.94247E-2</v>
      </c>
      <c r="DF522">
        <v>-2.29398E-2</v>
      </c>
      <c r="DG522">
        <v>5.3000000000000001E-5</v>
      </c>
      <c r="DH522">
        <v>5.8843699999999999E-2</v>
      </c>
      <c r="DI522">
        <v>1.15952E-2</v>
      </c>
      <c r="DJ522">
        <v>3.67117E-2</v>
      </c>
      <c r="DK522">
        <v>5.2466199999999998E-2</v>
      </c>
      <c r="DL522">
        <v>4.2549999999999998E-2</v>
      </c>
      <c r="DM522">
        <v>8.4418999999999994E-2</v>
      </c>
      <c r="DN522">
        <v>6.5496799999999994E-2</v>
      </c>
      <c r="DO522">
        <v>5.7495900000000003E-2</v>
      </c>
      <c r="DP522">
        <v>8.58844E-2</v>
      </c>
      <c r="DQ522">
        <v>3.9034300000000001E-2</v>
      </c>
      <c r="DR522">
        <v>3.8833199999999998E-2</v>
      </c>
      <c r="DS522">
        <v>-2.8893200000000001E-2</v>
      </c>
      <c r="DT522">
        <v>-8.81406E-2</v>
      </c>
      <c r="DU522">
        <v>-8.1614400000000004E-2</v>
      </c>
      <c r="DV522">
        <v>5.6806000000000002E-2</v>
      </c>
      <c r="DW522">
        <v>0.18017949999999999</v>
      </c>
      <c r="DX522">
        <v>0.13517190000000001</v>
      </c>
      <c r="DY522">
        <v>0.1298619</v>
      </c>
      <c r="DZ522">
        <v>0.1357786</v>
      </c>
      <c r="EA522">
        <v>0.12721969999999999</v>
      </c>
      <c r="EB522">
        <v>2.7439700000000001E-2</v>
      </c>
      <c r="EC522">
        <v>1.9965199999999999E-2</v>
      </c>
      <c r="ED522">
        <v>3.8839600000000002E-2</v>
      </c>
      <c r="EE522">
        <v>9.0891299999999994E-2</v>
      </c>
      <c r="EF522">
        <v>0.1454384</v>
      </c>
      <c r="EG522">
        <v>0.1109079</v>
      </c>
      <c r="EH522">
        <v>0.13300210000000001</v>
      </c>
      <c r="EI522">
        <v>0.1528996</v>
      </c>
      <c r="EJ522">
        <v>0.13925000000000001</v>
      </c>
      <c r="EK522">
        <v>0.18031130000000001</v>
      </c>
      <c r="EL522">
        <v>0.1626727</v>
      </c>
      <c r="EM522">
        <v>0.14410700000000001</v>
      </c>
      <c r="EN522">
        <v>0.15335779999999999</v>
      </c>
      <c r="EO522">
        <v>9.8466399999999996E-2</v>
      </c>
      <c r="EP522">
        <v>0.1075141</v>
      </c>
      <c r="EQ522">
        <v>3.0951099999999999E-2</v>
      </c>
      <c r="ER522">
        <v>-3.2819500000000001E-2</v>
      </c>
      <c r="ES522">
        <v>1.1484599999999999E-2</v>
      </c>
      <c r="ET522">
        <v>0.1414745</v>
      </c>
      <c r="EU522">
        <v>66.251429999999999</v>
      </c>
      <c r="EV522">
        <v>65.875979999999998</v>
      </c>
      <c r="EW522">
        <v>65.437340000000006</v>
      </c>
      <c r="EX522">
        <v>65.192170000000004</v>
      </c>
      <c r="EY522">
        <v>64.904700000000005</v>
      </c>
      <c r="EZ522">
        <v>64.677539999999993</v>
      </c>
      <c r="FA522">
        <v>64.534989999999993</v>
      </c>
      <c r="FB522">
        <v>64.767359999999996</v>
      </c>
      <c r="FC522">
        <v>66.232640000000004</v>
      </c>
      <c r="FD522">
        <v>68.534199999999998</v>
      </c>
      <c r="FE522">
        <v>71.410960000000003</v>
      </c>
      <c r="FF522">
        <v>73.737859999999998</v>
      </c>
      <c r="FG522">
        <v>75.08381</v>
      </c>
      <c r="FH522">
        <v>76.161879999999996</v>
      </c>
      <c r="FI522">
        <v>76.46266</v>
      </c>
      <c r="FJ522">
        <v>76.241780000000006</v>
      </c>
      <c r="FK522">
        <v>75.411490000000001</v>
      </c>
      <c r="FL522">
        <v>74.18329</v>
      </c>
      <c r="FM522">
        <v>72.008349999999993</v>
      </c>
      <c r="FN522">
        <v>69.474410000000006</v>
      </c>
      <c r="FO522">
        <v>68.054310000000001</v>
      </c>
      <c r="FP522">
        <v>67.321150000000003</v>
      </c>
      <c r="FQ522">
        <v>66.742559999999997</v>
      </c>
      <c r="FR522">
        <v>66.431070000000005</v>
      </c>
      <c r="FS522">
        <v>0.88064070000000005</v>
      </c>
      <c r="FT522">
        <v>3.3620700000000003E-2</v>
      </c>
      <c r="FU522">
        <v>6.53754E-2</v>
      </c>
    </row>
    <row r="523" spans="1:177" x14ac:dyDescent="0.2">
      <c r="A523" t="s">
        <v>226</v>
      </c>
      <c r="B523" t="s">
        <v>199</v>
      </c>
      <c r="C523" t="s">
        <v>274</v>
      </c>
      <c r="D523" s="32" t="s">
        <v>242</v>
      </c>
      <c r="E523" t="s">
        <v>221</v>
      </c>
      <c r="F523">
        <v>239</v>
      </c>
      <c r="G523">
        <v>1.22601</v>
      </c>
      <c r="H523">
        <v>1.05446</v>
      </c>
      <c r="I523">
        <v>0.97523360000000003</v>
      </c>
      <c r="J523">
        <v>0.89527829999999997</v>
      </c>
      <c r="K523">
        <v>0.87490860000000004</v>
      </c>
      <c r="L523">
        <v>0.87247909999999995</v>
      </c>
      <c r="M523">
        <v>0.97166470000000005</v>
      </c>
      <c r="N523">
        <v>0.74597259999999999</v>
      </c>
      <c r="O523">
        <v>0.1008641</v>
      </c>
      <c r="P523">
        <v>-0.90185879999999996</v>
      </c>
      <c r="Q523">
        <v>-1.6027420000000001</v>
      </c>
      <c r="R523">
        <v>-2.1218849999999998</v>
      </c>
      <c r="S523">
        <v>-2.227179</v>
      </c>
      <c r="T523">
        <v>-2.0132949999999998</v>
      </c>
      <c r="U523">
        <v>-1.549939</v>
      </c>
      <c r="V523">
        <v>-0.82519569999999998</v>
      </c>
      <c r="W523">
        <v>0.2623007</v>
      </c>
      <c r="X523">
        <v>1.295814</v>
      </c>
      <c r="Y523">
        <v>1.8818109999999999</v>
      </c>
      <c r="Z523">
        <v>2.0035099999999999</v>
      </c>
      <c r="AA523">
        <v>1.885608</v>
      </c>
      <c r="AB523">
        <v>1.702928</v>
      </c>
      <c r="AC523">
        <v>1.53142</v>
      </c>
      <c r="AD523">
        <v>1.323439</v>
      </c>
      <c r="AE523">
        <v>-2.7047000000000002E-2</v>
      </c>
      <c r="AF523">
        <v>-8.0193600000000004E-2</v>
      </c>
      <c r="AG523">
        <v>-9.7190299999999993E-2</v>
      </c>
      <c r="AH523">
        <v>-6.3802700000000004E-2</v>
      </c>
      <c r="AI523">
        <v>-6.4295099999999994E-2</v>
      </c>
      <c r="AJ523">
        <v>-8.4172399999999994E-2</v>
      </c>
      <c r="AK523">
        <v>-5.2221900000000002E-2</v>
      </c>
      <c r="AL523">
        <v>-0.13217209999999999</v>
      </c>
      <c r="AM523">
        <v>-0.13977990000000001</v>
      </c>
      <c r="AN523">
        <v>-0.18901870000000001</v>
      </c>
      <c r="AO523">
        <v>-0.1186759</v>
      </c>
      <c r="AP523">
        <v>-0.12931909999999999</v>
      </c>
      <c r="AQ523">
        <v>-7.6461000000000001E-2</v>
      </c>
      <c r="AR523">
        <v>-2.86229E-2</v>
      </c>
      <c r="AS523">
        <v>-2.1698100000000001E-2</v>
      </c>
      <c r="AT523">
        <v>-5.5343299999999998E-2</v>
      </c>
      <c r="AU523">
        <v>-2.3759800000000001E-2</v>
      </c>
      <c r="AV523">
        <v>-5.3866000000000001E-3</v>
      </c>
      <c r="AW523">
        <v>-6.08198E-2</v>
      </c>
      <c r="AX523">
        <v>2.2230099999999999E-2</v>
      </c>
      <c r="AY523">
        <v>-2.6996900000000001E-2</v>
      </c>
      <c r="AZ523">
        <v>-3.7602700000000003E-2</v>
      </c>
      <c r="BA523">
        <v>-9.5767999999999999E-3</v>
      </c>
      <c r="BB523">
        <v>1.08594E-2</v>
      </c>
      <c r="BC523">
        <v>7.8708000000000007E-3</v>
      </c>
      <c r="BD523">
        <v>-3.8169000000000002E-2</v>
      </c>
      <c r="BE523">
        <v>-6.0017899999999999E-2</v>
      </c>
      <c r="BF523">
        <v>-3.9450899999999997E-2</v>
      </c>
      <c r="BG523">
        <v>-4.0067800000000001E-2</v>
      </c>
      <c r="BH523">
        <v>-5.91946E-2</v>
      </c>
      <c r="BI523">
        <v>-2.9605300000000001E-2</v>
      </c>
      <c r="BJ523">
        <v>-9.2228900000000003E-2</v>
      </c>
      <c r="BK523">
        <v>-9.5743900000000007E-2</v>
      </c>
      <c r="BL523">
        <v>-0.13866780000000001</v>
      </c>
      <c r="BM523">
        <v>-5.4856599999999998E-2</v>
      </c>
      <c r="BN523">
        <v>-5.5773099999999999E-2</v>
      </c>
      <c r="BO523">
        <v>2.6998E-3</v>
      </c>
      <c r="BP523">
        <v>5.2615000000000002E-2</v>
      </c>
      <c r="BQ523">
        <v>5.5980200000000001E-2</v>
      </c>
      <c r="BR523">
        <v>8.2912000000000003E-3</v>
      </c>
      <c r="BS523">
        <v>3.6280100000000003E-2</v>
      </c>
      <c r="BT523">
        <v>4.6138899999999997E-2</v>
      </c>
      <c r="BU523">
        <v>-5.3813000000000003E-3</v>
      </c>
      <c r="BV523">
        <v>6.7101499999999994E-2</v>
      </c>
      <c r="BW523">
        <v>1.53686E-2</v>
      </c>
      <c r="BX523">
        <v>5.0986E-3</v>
      </c>
      <c r="BY523">
        <v>3.07003E-2</v>
      </c>
      <c r="BZ523">
        <v>4.6265199999999999E-2</v>
      </c>
      <c r="CA523">
        <v>3.2054800000000001E-2</v>
      </c>
      <c r="CB523">
        <v>-9.0629000000000005E-3</v>
      </c>
      <c r="CC523">
        <v>-3.4272400000000001E-2</v>
      </c>
      <c r="CD523">
        <v>-2.2585000000000001E-2</v>
      </c>
      <c r="CE523">
        <v>-2.3288E-2</v>
      </c>
      <c r="CF523">
        <v>-4.1895099999999998E-2</v>
      </c>
      <c r="CG523">
        <v>-1.39411E-2</v>
      </c>
      <c r="CH523">
        <v>-6.4564300000000005E-2</v>
      </c>
      <c r="CI523">
        <v>-6.5244700000000003E-2</v>
      </c>
      <c r="CJ523">
        <v>-0.1037949</v>
      </c>
      <c r="CK523">
        <v>-1.0655599999999999E-2</v>
      </c>
      <c r="CL523">
        <v>-4.8354000000000001E-3</v>
      </c>
      <c r="CM523">
        <v>5.7526399999999998E-2</v>
      </c>
      <c r="CN523">
        <v>0.10888</v>
      </c>
      <c r="CO523">
        <v>0.10978</v>
      </c>
      <c r="CP523">
        <v>5.23642E-2</v>
      </c>
      <c r="CQ523">
        <v>7.7863600000000005E-2</v>
      </c>
      <c r="CR523">
        <v>8.1825300000000004E-2</v>
      </c>
      <c r="CS523">
        <v>3.3015299999999997E-2</v>
      </c>
      <c r="CT523">
        <v>9.8179199999999994E-2</v>
      </c>
      <c r="CU523">
        <v>4.4710800000000002E-2</v>
      </c>
      <c r="CV523">
        <v>3.4673500000000003E-2</v>
      </c>
      <c r="CW523">
        <v>5.8596099999999998E-2</v>
      </c>
      <c r="CX523">
        <v>7.0787100000000006E-2</v>
      </c>
      <c r="CY523">
        <v>5.6238799999999999E-2</v>
      </c>
      <c r="CZ523">
        <v>2.0043200000000001E-2</v>
      </c>
      <c r="DA523">
        <v>-8.5269000000000005E-3</v>
      </c>
      <c r="DB523">
        <v>-5.7190000000000001E-3</v>
      </c>
      <c r="DC523">
        <v>-6.5082999999999998E-3</v>
      </c>
      <c r="DD523">
        <v>-2.4595499999999999E-2</v>
      </c>
      <c r="DE523">
        <v>1.7231E-3</v>
      </c>
      <c r="DF523">
        <v>-3.6899700000000001E-2</v>
      </c>
      <c r="DG523">
        <v>-3.4745400000000003E-2</v>
      </c>
      <c r="DH523">
        <v>-6.89221E-2</v>
      </c>
      <c r="DI523">
        <v>3.3545400000000003E-2</v>
      </c>
      <c r="DJ523">
        <v>4.6102299999999999E-2</v>
      </c>
      <c r="DK523">
        <v>0.11235290000000001</v>
      </c>
      <c r="DL523">
        <v>0.16514509999999999</v>
      </c>
      <c r="DM523">
        <v>0.16357969999999999</v>
      </c>
      <c r="DN523">
        <v>9.6437300000000004E-2</v>
      </c>
      <c r="DO523">
        <v>0.119447</v>
      </c>
      <c r="DP523">
        <v>0.11751159999999999</v>
      </c>
      <c r="DQ523">
        <v>7.1411799999999998E-2</v>
      </c>
      <c r="DR523">
        <v>0.12925700000000001</v>
      </c>
      <c r="DS523">
        <v>7.4052900000000005E-2</v>
      </c>
      <c r="DT523">
        <v>6.4248299999999994E-2</v>
      </c>
      <c r="DU523">
        <v>8.6491999999999999E-2</v>
      </c>
      <c r="DV523">
        <v>9.5309000000000005E-2</v>
      </c>
      <c r="DW523">
        <v>9.1156600000000004E-2</v>
      </c>
      <c r="DX523">
        <v>6.2067799999999999E-2</v>
      </c>
      <c r="DY523">
        <v>2.8645500000000001E-2</v>
      </c>
      <c r="DZ523">
        <v>1.8632699999999999E-2</v>
      </c>
      <c r="EA523">
        <v>1.7718999999999999E-2</v>
      </c>
      <c r="EB523">
        <v>3.8220000000000002E-4</v>
      </c>
      <c r="EC523">
        <v>2.4339699999999999E-2</v>
      </c>
      <c r="ED523">
        <v>3.0435000000000002E-3</v>
      </c>
      <c r="EE523">
        <v>9.2905999999999996E-3</v>
      </c>
      <c r="EF523">
        <v>-1.85712E-2</v>
      </c>
      <c r="EG523">
        <v>9.7364599999999996E-2</v>
      </c>
      <c r="EH523">
        <v>0.1196483</v>
      </c>
      <c r="EI523">
        <v>0.19151370000000001</v>
      </c>
      <c r="EJ523">
        <v>0.24638299999999999</v>
      </c>
      <c r="EK523">
        <v>0.241258</v>
      </c>
      <c r="EL523">
        <v>0.16007170000000001</v>
      </c>
      <c r="EM523">
        <v>0.17948700000000001</v>
      </c>
      <c r="EN523">
        <v>0.1690371</v>
      </c>
      <c r="EO523">
        <v>0.1268504</v>
      </c>
      <c r="EP523">
        <v>0.17412839999999999</v>
      </c>
      <c r="EQ523">
        <v>0.11641840000000001</v>
      </c>
      <c r="ER523">
        <v>0.10694960000000001</v>
      </c>
      <c r="ES523">
        <v>0.1267691</v>
      </c>
      <c r="ET523">
        <v>0.13071469999999999</v>
      </c>
      <c r="EU523">
        <v>64.252889999999994</v>
      </c>
      <c r="EV523">
        <v>63.793010000000002</v>
      </c>
      <c r="EW523">
        <v>63.112369999999999</v>
      </c>
      <c r="EX523">
        <v>62.732729999999997</v>
      </c>
      <c r="EY523">
        <v>62.507190000000001</v>
      </c>
      <c r="EZ523">
        <v>62.007980000000003</v>
      </c>
      <c r="FA523">
        <v>61.916170000000001</v>
      </c>
      <c r="FB523">
        <v>61.915970000000002</v>
      </c>
      <c r="FC523">
        <v>63.893219999999999</v>
      </c>
      <c r="FD523">
        <v>67.452290000000005</v>
      </c>
      <c r="FE523">
        <v>71.767070000000004</v>
      </c>
      <c r="FF523">
        <v>74.917559999999995</v>
      </c>
      <c r="FG523">
        <v>77.750299999999996</v>
      </c>
      <c r="FH523">
        <v>79.693020000000004</v>
      </c>
      <c r="FI523">
        <v>80.495609999999999</v>
      </c>
      <c r="FJ523">
        <v>80.155690000000007</v>
      </c>
      <c r="FK523">
        <v>79.186419999999998</v>
      </c>
      <c r="FL523">
        <v>77.505790000000005</v>
      </c>
      <c r="FM523">
        <v>74.757090000000005</v>
      </c>
      <c r="FN523">
        <v>70.947500000000005</v>
      </c>
      <c r="FO523">
        <v>68.201800000000006</v>
      </c>
      <c r="FP523">
        <v>66.542109999999994</v>
      </c>
      <c r="FQ523">
        <v>65.435130000000001</v>
      </c>
      <c r="FR523">
        <v>64.799199999999999</v>
      </c>
      <c r="FS523">
        <v>0.88064070000000005</v>
      </c>
      <c r="FT523">
        <v>3.3620700000000003E-2</v>
      </c>
      <c r="FU523">
        <v>6.53754E-2</v>
      </c>
    </row>
    <row r="524" spans="1:177" x14ac:dyDescent="0.2">
      <c r="A524" t="s">
        <v>226</v>
      </c>
      <c r="B524" t="s">
        <v>199</v>
      </c>
      <c r="C524" t="s">
        <v>274</v>
      </c>
      <c r="D524" s="32" t="s">
        <v>243</v>
      </c>
      <c r="E524" t="s">
        <v>219</v>
      </c>
      <c r="F524">
        <v>451</v>
      </c>
      <c r="G524">
        <v>0.82311860000000003</v>
      </c>
      <c r="H524">
        <v>0.4325968</v>
      </c>
      <c r="I524">
        <v>0.58150650000000004</v>
      </c>
      <c r="J524">
        <v>0.83224180000000003</v>
      </c>
      <c r="K524">
        <v>0.89686429999999995</v>
      </c>
      <c r="L524">
        <v>0.86290310000000003</v>
      </c>
      <c r="M524">
        <v>1.0541529999999999</v>
      </c>
      <c r="N524">
        <v>0.4894867</v>
      </c>
      <c r="O524">
        <v>-0.57585140000000001</v>
      </c>
      <c r="P524">
        <v>-1.718591</v>
      </c>
      <c r="Q524">
        <v>-2.3897759999999999</v>
      </c>
      <c r="R524">
        <v>-2.833466</v>
      </c>
      <c r="S524">
        <v>-2.79257</v>
      </c>
      <c r="T524">
        <v>-2.852665</v>
      </c>
      <c r="U524">
        <v>-2.5030570000000001</v>
      </c>
      <c r="V524">
        <v>-1.9044080000000001</v>
      </c>
      <c r="W524">
        <v>-1.01335</v>
      </c>
      <c r="X524">
        <v>0.3436649</v>
      </c>
      <c r="Y524">
        <v>1.4462930000000001</v>
      </c>
      <c r="Z524">
        <v>2.0730140000000001</v>
      </c>
      <c r="AA524">
        <v>2.0865130000000001</v>
      </c>
      <c r="AB524">
        <v>1.8779650000000001</v>
      </c>
      <c r="AC524">
        <v>1.287099</v>
      </c>
      <c r="AD524">
        <v>1.201875</v>
      </c>
      <c r="AE524">
        <v>-0.5128452</v>
      </c>
      <c r="AF524">
        <v>-1.177915</v>
      </c>
      <c r="AG524">
        <v>-0.65099050000000003</v>
      </c>
      <c r="AH524">
        <v>-0.22543859999999999</v>
      </c>
      <c r="AI524">
        <v>-0.13136619999999999</v>
      </c>
      <c r="AJ524">
        <v>-0.25528970000000001</v>
      </c>
      <c r="AK524">
        <v>-7.8526299999999993E-2</v>
      </c>
      <c r="AL524">
        <v>-0.3776197</v>
      </c>
      <c r="AM524">
        <v>-0.2153051</v>
      </c>
      <c r="AN524">
        <v>-0.19904450000000001</v>
      </c>
      <c r="AO524">
        <v>-4.3276E-3</v>
      </c>
      <c r="AP524">
        <v>0.14930470000000001</v>
      </c>
      <c r="AQ524">
        <v>0.28704109999999999</v>
      </c>
      <c r="AR524">
        <v>0.16031190000000001</v>
      </c>
      <c r="AS524">
        <v>0.12923419999999999</v>
      </c>
      <c r="AT524">
        <v>-5.7698899999999997E-2</v>
      </c>
      <c r="AU524">
        <v>-0.25752360000000002</v>
      </c>
      <c r="AV524">
        <v>-0.24390809999999999</v>
      </c>
      <c r="AW524">
        <v>-0.25670460000000001</v>
      </c>
      <c r="AX524">
        <v>3.6247000000000001E-2</v>
      </c>
      <c r="AY524">
        <v>8.7907100000000002E-2</v>
      </c>
      <c r="AZ524">
        <v>8.2660300000000006E-2</v>
      </c>
      <c r="BA524">
        <v>-0.38049559999999999</v>
      </c>
      <c r="BB524">
        <v>-0.17988190000000001</v>
      </c>
      <c r="BC524">
        <v>-0.35356100000000001</v>
      </c>
      <c r="BD524">
        <v>-0.82906729999999995</v>
      </c>
      <c r="BE524">
        <v>-0.48784640000000001</v>
      </c>
      <c r="BF524">
        <v>-0.1301544</v>
      </c>
      <c r="BG524">
        <v>-4.5922200000000003E-2</v>
      </c>
      <c r="BH524">
        <v>-0.1125519</v>
      </c>
      <c r="BI524">
        <v>4.2755599999999998E-2</v>
      </c>
      <c r="BJ524">
        <v>-0.19149150000000001</v>
      </c>
      <c r="BK524">
        <v>-0.10145129999999999</v>
      </c>
      <c r="BL524">
        <v>-8.6516700000000002E-2</v>
      </c>
      <c r="BM524">
        <v>0.116814</v>
      </c>
      <c r="BN524">
        <v>0.2354668</v>
      </c>
      <c r="BO524">
        <v>0.44000800000000001</v>
      </c>
      <c r="BP524">
        <v>0.2581871</v>
      </c>
      <c r="BQ524">
        <v>0.21335760000000001</v>
      </c>
      <c r="BR524">
        <v>4.20197E-2</v>
      </c>
      <c r="BS524">
        <v>-0.1317912</v>
      </c>
      <c r="BT524">
        <v>-8.9593900000000004E-2</v>
      </c>
      <c r="BU524">
        <v>-4.8985800000000003E-2</v>
      </c>
      <c r="BV524">
        <v>0.19872609999999999</v>
      </c>
      <c r="BW524">
        <v>0.22980110000000001</v>
      </c>
      <c r="BX524">
        <v>0.2115532</v>
      </c>
      <c r="BY524">
        <v>-0.1839008</v>
      </c>
      <c r="BZ524">
        <v>-3.6234000000000002E-2</v>
      </c>
      <c r="CA524" s="74">
        <v>-0.24324119999999999</v>
      </c>
      <c r="CB524">
        <v>-0.58745670000000005</v>
      </c>
      <c r="CC524">
        <v>-0.3748533</v>
      </c>
      <c r="CD524">
        <v>-6.4160800000000004E-2</v>
      </c>
      <c r="CE524">
        <v>1.32561E-2</v>
      </c>
      <c r="CF524">
        <v>-1.36921E-2</v>
      </c>
      <c r="CG524">
        <v>0.12675510000000001</v>
      </c>
      <c r="CH524">
        <v>-6.2579700000000002E-2</v>
      </c>
      <c r="CI524">
        <v>-2.2596499999999999E-2</v>
      </c>
      <c r="CJ524">
        <v>-8.5801999999999996E-3</v>
      </c>
      <c r="CK524" s="74">
        <v>0.20071629999999999</v>
      </c>
      <c r="CL524">
        <v>0.29514240000000003</v>
      </c>
      <c r="CM524">
        <v>0.54595229999999995</v>
      </c>
      <c r="CN524">
        <v>0.32597520000000002</v>
      </c>
      <c r="CO524">
        <v>0.27162120000000001</v>
      </c>
      <c r="CP524">
        <v>0.1110845</v>
      </c>
      <c r="CQ524">
        <v>-4.47093E-2</v>
      </c>
      <c r="CR524">
        <v>1.7283699999999999E-2</v>
      </c>
      <c r="CS524">
        <v>9.4879599999999994E-2</v>
      </c>
      <c r="CT524">
        <v>0.3112586</v>
      </c>
      <c r="CU524">
        <v>0.32807649999999999</v>
      </c>
      <c r="CV524">
        <v>0.30082399999999998</v>
      </c>
      <c r="CW524">
        <v>-4.7739900000000002E-2</v>
      </c>
      <c r="CX524">
        <v>6.3256000000000007E-2</v>
      </c>
      <c r="CY524">
        <v>-0.1329214</v>
      </c>
      <c r="CZ524">
        <v>-0.34584609999999999</v>
      </c>
      <c r="DA524">
        <v>-0.26186009999999998</v>
      </c>
      <c r="DB524">
        <v>1.8327E-3</v>
      </c>
      <c r="DC524">
        <v>7.2434399999999996E-2</v>
      </c>
      <c r="DD524">
        <v>8.5167599999999996E-2</v>
      </c>
      <c r="DE524">
        <v>0.21075450000000001</v>
      </c>
      <c r="DF524">
        <v>6.6332100000000005E-2</v>
      </c>
      <c r="DG524">
        <v>5.6258200000000001E-2</v>
      </c>
      <c r="DH524">
        <v>6.9356299999999996E-2</v>
      </c>
      <c r="DI524">
        <v>0.2846185</v>
      </c>
      <c r="DJ524">
        <v>0.35481800000000002</v>
      </c>
      <c r="DK524">
        <v>0.6518967</v>
      </c>
      <c r="DL524">
        <v>0.39376329999999998</v>
      </c>
      <c r="DM524">
        <v>0.32988489999999998</v>
      </c>
      <c r="DN524">
        <v>0.18014920000000001</v>
      </c>
      <c r="DO524">
        <v>4.2372600000000003E-2</v>
      </c>
      <c r="DP524">
        <v>0.1241613</v>
      </c>
      <c r="DQ524">
        <v>0.23874500000000001</v>
      </c>
      <c r="DR524">
        <v>0.42379099999999997</v>
      </c>
      <c r="DS524">
        <v>0.4263518</v>
      </c>
      <c r="DT524">
        <v>0.39009490000000002</v>
      </c>
      <c r="DU524">
        <v>8.8421100000000002E-2</v>
      </c>
      <c r="DV524">
        <v>0.1627461</v>
      </c>
      <c r="DW524">
        <v>2.6362799999999999E-2</v>
      </c>
      <c r="DX524">
        <v>3.0011E-3</v>
      </c>
      <c r="DY524">
        <v>-9.8715999999999998E-2</v>
      </c>
      <c r="DZ524">
        <v>9.7116999999999995E-2</v>
      </c>
      <c r="EA524">
        <v>0.1578785</v>
      </c>
      <c r="EB524">
        <v>0.22790540000000001</v>
      </c>
      <c r="EC524">
        <v>0.33203640000000001</v>
      </c>
      <c r="ED524">
        <v>0.25246030000000003</v>
      </c>
      <c r="EE524">
        <v>0.17011200000000001</v>
      </c>
      <c r="EF524">
        <v>0.18188409999999999</v>
      </c>
      <c r="EG524">
        <v>0.40576010000000001</v>
      </c>
      <c r="EH524">
        <v>0.44098009999999999</v>
      </c>
      <c r="EI524">
        <v>0.80486349999999995</v>
      </c>
      <c r="EJ524">
        <v>0.49163849999999998</v>
      </c>
      <c r="EK524">
        <v>0.4140083</v>
      </c>
      <c r="EL524">
        <v>0.2798678</v>
      </c>
      <c r="EM524">
        <v>0.16810510000000001</v>
      </c>
      <c r="EN524">
        <v>0.27847549999999999</v>
      </c>
      <c r="EO524">
        <v>0.44646380000000002</v>
      </c>
      <c r="EP524">
        <v>0.58626999999999996</v>
      </c>
      <c r="EQ524">
        <v>0.56824589999999997</v>
      </c>
      <c r="ER524">
        <v>0.5189878</v>
      </c>
      <c r="ES524">
        <v>0.28501589999999999</v>
      </c>
      <c r="ET524">
        <v>0.3063939</v>
      </c>
      <c r="EU524">
        <v>60.888649999999998</v>
      </c>
      <c r="EV524">
        <v>58.972160000000002</v>
      </c>
      <c r="EW524">
        <v>58.588859999999997</v>
      </c>
      <c r="EX524">
        <v>57.346890000000002</v>
      </c>
      <c r="EY524">
        <v>56.10707</v>
      </c>
      <c r="EZ524">
        <v>54.862949999999998</v>
      </c>
      <c r="FA524">
        <v>54.4818</v>
      </c>
      <c r="FB524">
        <v>56.173450000000003</v>
      </c>
      <c r="FC524">
        <v>62.346890000000002</v>
      </c>
      <c r="FD524">
        <v>71.308350000000004</v>
      </c>
      <c r="FE524">
        <v>78.845830000000007</v>
      </c>
      <c r="FF524">
        <v>82.486080000000001</v>
      </c>
      <c r="FG524">
        <v>85.567449999999994</v>
      </c>
      <c r="FH524">
        <v>88.049250000000001</v>
      </c>
      <c r="FI524">
        <v>87.331909999999993</v>
      </c>
      <c r="FJ524">
        <v>88.391859999999994</v>
      </c>
      <c r="FK524">
        <v>84.655240000000006</v>
      </c>
      <c r="FL524">
        <v>80.845830000000007</v>
      </c>
      <c r="FM524">
        <v>78.509640000000005</v>
      </c>
      <c r="FN524">
        <v>74.366169999999997</v>
      </c>
      <c r="FO524">
        <v>69.237690000000001</v>
      </c>
      <c r="FP524">
        <v>66.370450000000005</v>
      </c>
      <c r="FQ524">
        <v>64.539609999999996</v>
      </c>
      <c r="FR524">
        <v>62.640259999999998</v>
      </c>
      <c r="FS524">
        <v>2.0368599999999999</v>
      </c>
      <c r="FT524">
        <v>7.9260999999999998E-2</v>
      </c>
      <c r="FU524">
        <v>0.21369659999999999</v>
      </c>
    </row>
    <row r="525" spans="1:177" x14ac:dyDescent="0.2">
      <c r="A525" t="s">
        <v>226</v>
      </c>
      <c r="B525" t="s">
        <v>199</v>
      </c>
      <c r="C525" t="s">
        <v>274</v>
      </c>
      <c r="D525" s="32" t="s">
        <v>243</v>
      </c>
      <c r="E525" t="s">
        <v>220</v>
      </c>
      <c r="F525">
        <v>196</v>
      </c>
      <c r="G525">
        <v>1.172496</v>
      </c>
      <c r="H525">
        <v>0.95016080000000003</v>
      </c>
      <c r="I525">
        <v>0.90344199999999997</v>
      </c>
      <c r="J525">
        <v>0.89418280000000006</v>
      </c>
      <c r="K525">
        <v>1.06602</v>
      </c>
      <c r="L525">
        <v>0.71595900000000001</v>
      </c>
      <c r="M525">
        <v>1.295385</v>
      </c>
      <c r="N525">
        <v>0.93153580000000002</v>
      </c>
      <c r="O525">
        <v>-0.74959869999999995</v>
      </c>
      <c r="P525">
        <v>-1.7346680000000001</v>
      </c>
      <c r="Q525">
        <v>-2.5138370000000001</v>
      </c>
      <c r="R525">
        <v>-3.150318</v>
      </c>
      <c r="S525">
        <v>-3.195039</v>
      </c>
      <c r="T525">
        <v>-2.9889579999999998</v>
      </c>
      <c r="U525">
        <v>-2.8174800000000002</v>
      </c>
      <c r="V525">
        <v>-2.0648010000000001</v>
      </c>
      <c r="W525">
        <v>-1.5495319999999999</v>
      </c>
      <c r="X525">
        <v>0.1199865</v>
      </c>
      <c r="Y525">
        <v>1.493339</v>
      </c>
      <c r="Z525">
        <v>2.0432630000000001</v>
      </c>
      <c r="AA525">
        <v>2.0001120000000001</v>
      </c>
      <c r="AB525">
        <v>1.7415290000000001</v>
      </c>
      <c r="AC525">
        <v>0.84627739999999996</v>
      </c>
      <c r="AD525">
        <v>0.98046359999999999</v>
      </c>
      <c r="AE525">
        <v>-0.17832990000000001</v>
      </c>
      <c r="AF525">
        <v>-0.41957040000000001</v>
      </c>
      <c r="AG525">
        <v>-0.37274040000000003</v>
      </c>
      <c r="AH525">
        <v>-0.28274280000000002</v>
      </c>
      <c r="AI525">
        <v>-5.3275200000000002E-2</v>
      </c>
      <c r="AJ525">
        <v>-0.38991900000000002</v>
      </c>
      <c r="AK525">
        <v>-6.4237699999999995E-2</v>
      </c>
      <c r="AL525">
        <v>-5.2045800000000003E-2</v>
      </c>
      <c r="AM525">
        <v>-0.37851879999999999</v>
      </c>
      <c r="AN525">
        <v>-0.29191309999999998</v>
      </c>
      <c r="AO525">
        <v>-0.15091389999999999</v>
      </c>
      <c r="AP525">
        <v>-0.2194189</v>
      </c>
      <c r="AQ525">
        <v>-0.1306514</v>
      </c>
      <c r="AR525">
        <v>-3.1303999999999998E-2</v>
      </c>
      <c r="AS525">
        <v>-0.19676099999999999</v>
      </c>
      <c r="AT525">
        <v>-0.25953290000000001</v>
      </c>
      <c r="AU525" s="74">
        <v>-0.7037023</v>
      </c>
      <c r="AV525">
        <v>-0.39845469999999999</v>
      </c>
      <c r="AW525">
        <v>-0.2938364</v>
      </c>
      <c r="AX525" s="74">
        <v>-0.21971489999999999</v>
      </c>
      <c r="AY525">
        <v>-0.11253059999999999</v>
      </c>
      <c r="AZ525">
        <v>-0.1297944</v>
      </c>
      <c r="BA525">
        <v>-1.2107760000000001</v>
      </c>
      <c r="BB525">
        <v>-0.6169732</v>
      </c>
      <c r="BC525">
        <v>-6.8745000000000001E-2</v>
      </c>
      <c r="BD525">
        <v>-0.27026050000000001</v>
      </c>
      <c r="BE525">
        <v>-0.24329490000000001</v>
      </c>
      <c r="BF525">
        <v>-0.17804</v>
      </c>
      <c r="BG525">
        <v>3.9274000000000003E-2</v>
      </c>
      <c r="BH525">
        <v>-0.27015260000000002</v>
      </c>
      <c r="BI525">
        <v>0.16572300000000001</v>
      </c>
      <c r="BJ525">
        <v>0.1890724</v>
      </c>
      <c r="BK525">
        <v>-0.2584032</v>
      </c>
      <c r="BL525">
        <v>-0.17472760000000001</v>
      </c>
      <c r="BM525">
        <v>-5.6953200000000002E-2</v>
      </c>
      <c r="BN525">
        <v>-0.1097673</v>
      </c>
      <c r="BO525">
        <v>1.7818000000000001E-2</v>
      </c>
      <c r="BP525">
        <v>8.0004199999999998E-2</v>
      </c>
      <c r="BQ525">
        <v>-0.1194538</v>
      </c>
      <c r="BR525">
        <v>-0.12972819999999999</v>
      </c>
      <c r="BS525">
        <v>-0.58800030000000003</v>
      </c>
      <c r="BT525">
        <v>-0.2036125</v>
      </c>
      <c r="BU525">
        <v>3.1799500000000001E-2</v>
      </c>
      <c r="BV525">
        <v>6.2330900000000002E-2</v>
      </c>
      <c r="BW525">
        <v>3.9121900000000001E-2</v>
      </c>
      <c r="BX525">
        <v>1.5417E-2</v>
      </c>
      <c r="BY525">
        <v>-0.84321849999999998</v>
      </c>
      <c r="BZ525">
        <v>-0.37446069999999998</v>
      </c>
      <c r="CA525">
        <v>7.1532000000000002E-3</v>
      </c>
      <c r="CB525">
        <v>-0.166849</v>
      </c>
      <c r="CC525">
        <v>-0.15364140000000001</v>
      </c>
      <c r="CD525">
        <v>-0.10552309999999999</v>
      </c>
      <c r="CE525">
        <v>0.1033733</v>
      </c>
      <c r="CF525">
        <v>-0.1872028</v>
      </c>
      <c r="CG525" s="74">
        <v>0.32499309999999998</v>
      </c>
      <c r="CH525">
        <v>0.3560701</v>
      </c>
      <c r="CI525">
        <v>-0.17521139999999999</v>
      </c>
      <c r="CJ525">
        <v>-9.3565200000000001E-2</v>
      </c>
      <c r="CK525">
        <v>8.1235999999999999E-3</v>
      </c>
      <c r="CL525">
        <v>-3.3822999999999999E-2</v>
      </c>
      <c r="CM525">
        <v>0.1206474</v>
      </c>
      <c r="CN525">
        <v>0.15709590000000001</v>
      </c>
      <c r="CO525">
        <v>-6.59111E-2</v>
      </c>
      <c r="CP525">
        <v>-3.9825899999999997E-2</v>
      </c>
      <c r="CQ525">
        <v>-0.50786540000000002</v>
      </c>
      <c r="CR525">
        <v>-6.8665500000000004E-2</v>
      </c>
      <c r="CS525">
        <v>0.2573339</v>
      </c>
      <c r="CT525">
        <v>0.25767489999999998</v>
      </c>
      <c r="CU525">
        <v>0.14415600000000001</v>
      </c>
      <c r="CV525">
        <v>0.11599</v>
      </c>
      <c r="CW525">
        <v>-0.58864919999999998</v>
      </c>
      <c r="CX525">
        <v>-0.20649719999999999</v>
      </c>
      <c r="CY525">
        <v>8.3051299999999995E-2</v>
      </c>
      <c r="CZ525">
        <v>-6.3437400000000005E-2</v>
      </c>
      <c r="DA525">
        <v>-6.39879E-2</v>
      </c>
      <c r="DB525">
        <v>-3.3006199999999999E-2</v>
      </c>
      <c r="DC525">
        <v>0.1674726</v>
      </c>
      <c r="DD525">
        <v>-0.1042529</v>
      </c>
      <c r="DE525">
        <v>0.4842631</v>
      </c>
      <c r="DF525">
        <v>0.52306779999999997</v>
      </c>
      <c r="DG525">
        <v>-9.2019699999999996E-2</v>
      </c>
      <c r="DH525">
        <v>-1.24029E-2</v>
      </c>
      <c r="DI525">
        <v>7.3200500000000002E-2</v>
      </c>
      <c r="DJ525">
        <v>4.21213E-2</v>
      </c>
      <c r="DK525">
        <v>0.22347690000000001</v>
      </c>
      <c r="DL525">
        <v>0.2341876</v>
      </c>
      <c r="DM525">
        <v>-1.23683E-2</v>
      </c>
      <c r="DN525">
        <v>5.00764E-2</v>
      </c>
      <c r="DO525">
        <v>-0.42773060000000002</v>
      </c>
      <c r="DP525">
        <v>6.6281599999999996E-2</v>
      </c>
      <c r="DQ525">
        <v>0.48286829999999997</v>
      </c>
      <c r="DR525">
        <v>0.45301900000000001</v>
      </c>
      <c r="DS525">
        <v>0.24918999999999999</v>
      </c>
      <c r="DT525">
        <v>0.21656310000000001</v>
      </c>
      <c r="DU525">
        <v>-0.33407979999999998</v>
      </c>
      <c r="DV525">
        <v>-3.8533699999999997E-2</v>
      </c>
      <c r="DW525" s="74">
        <v>0.19263620000000001</v>
      </c>
      <c r="DX525">
        <v>8.5872500000000004E-2</v>
      </c>
      <c r="DY525">
        <v>6.5457600000000005E-2</v>
      </c>
      <c r="DZ525">
        <v>7.1696599999999999E-2</v>
      </c>
      <c r="EA525">
        <v>0.26002180000000003</v>
      </c>
      <c r="EB525">
        <v>1.55135E-2</v>
      </c>
      <c r="EC525">
        <v>0.71422379999999996</v>
      </c>
      <c r="ED525">
        <v>0.76418600000000003</v>
      </c>
      <c r="EE525">
        <v>2.80959E-2</v>
      </c>
      <c r="EF525">
        <v>0.1047826</v>
      </c>
      <c r="EG525">
        <v>0.16716110000000001</v>
      </c>
      <c r="EH525">
        <v>0.15177289999999999</v>
      </c>
      <c r="EI525">
        <v>0.37194630000000001</v>
      </c>
      <c r="EJ525">
        <v>0.34549580000000002</v>
      </c>
      <c r="EK525">
        <v>6.4938899999999994E-2</v>
      </c>
      <c r="EL525">
        <v>0.17988100000000001</v>
      </c>
      <c r="EM525">
        <v>-0.31202859999999999</v>
      </c>
      <c r="EN525">
        <v>0.26112380000000002</v>
      </c>
      <c r="EO525">
        <v>0.80850420000000001</v>
      </c>
      <c r="EP525">
        <v>0.73506470000000002</v>
      </c>
      <c r="EQ525">
        <v>0.40084249999999999</v>
      </c>
      <c r="ER525">
        <v>0.3617745</v>
      </c>
      <c r="ES525">
        <v>3.3477899999999998E-2</v>
      </c>
      <c r="ET525">
        <v>0.20397889999999999</v>
      </c>
      <c r="EU525">
        <v>60.955880000000001</v>
      </c>
      <c r="EV525">
        <v>60.431370000000001</v>
      </c>
      <c r="EW525">
        <v>59.745100000000001</v>
      </c>
      <c r="EX525">
        <v>59.073529999999998</v>
      </c>
      <c r="EY525">
        <v>57.823529999999998</v>
      </c>
      <c r="EZ525">
        <v>56.455880000000001</v>
      </c>
      <c r="FA525">
        <v>56.088230000000003</v>
      </c>
      <c r="FB525">
        <v>57.799019999999999</v>
      </c>
      <c r="FC525">
        <v>64.632350000000002</v>
      </c>
      <c r="FD525">
        <v>73.156859999999995</v>
      </c>
      <c r="FE525">
        <v>79.01961</v>
      </c>
      <c r="FF525">
        <v>80.529409999999999</v>
      </c>
      <c r="FG525">
        <v>84.558819999999997</v>
      </c>
      <c r="FH525">
        <v>87.186269999999993</v>
      </c>
      <c r="FI525">
        <v>85.691180000000003</v>
      </c>
      <c r="FJ525">
        <v>87.235290000000006</v>
      </c>
      <c r="FK525">
        <v>82.686269999999993</v>
      </c>
      <c r="FL525">
        <v>77.509799999999998</v>
      </c>
      <c r="FM525">
        <v>76.676469999999995</v>
      </c>
      <c r="FN525">
        <v>72.102940000000004</v>
      </c>
      <c r="FO525">
        <v>67.926469999999995</v>
      </c>
      <c r="FP525">
        <v>65.897059999999996</v>
      </c>
      <c r="FQ525">
        <v>64.877449999999996</v>
      </c>
      <c r="FR525">
        <v>62.98039</v>
      </c>
      <c r="FS525">
        <v>2.0368599999999999</v>
      </c>
      <c r="FT525">
        <v>7.9260999999999998E-2</v>
      </c>
      <c r="FU525">
        <v>0.21369659999999999</v>
      </c>
    </row>
    <row r="526" spans="1:177" x14ac:dyDescent="0.2">
      <c r="A526" t="s">
        <v>226</v>
      </c>
      <c r="B526" t="s">
        <v>199</v>
      </c>
      <c r="C526" t="s">
        <v>274</v>
      </c>
      <c r="D526" s="32" t="s">
        <v>243</v>
      </c>
      <c r="E526" t="s">
        <v>221</v>
      </c>
      <c r="F526">
        <v>255</v>
      </c>
      <c r="G526">
        <v>0.57928729999999995</v>
      </c>
      <c r="H526">
        <v>7.6866500000000004E-2</v>
      </c>
      <c r="I526">
        <v>0.36138389999999998</v>
      </c>
      <c r="J526">
        <v>0.78564829999999997</v>
      </c>
      <c r="K526">
        <v>0.77947940000000004</v>
      </c>
      <c r="L526">
        <v>0.96095249999999999</v>
      </c>
      <c r="M526">
        <v>0.89012389999999997</v>
      </c>
      <c r="N526">
        <v>0.1935586</v>
      </c>
      <c r="O526">
        <v>-0.46310010000000001</v>
      </c>
      <c r="P526">
        <v>-1.7134780000000001</v>
      </c>
      <c r="Q526">
        <v>-2.316449</v>
      </c>
      <c r="R526">
        <v>-2.6230799999999999</v>
      </c>
      <c r="S526">
        <v>-2.540473</v>
      </c>
      <c r="T526">
        <v>-2.7765620000000002</v>
      </c>
      <c r="U526">
        <v>-2.3016969999999999</v>
      </c>
      <c r="V526">
        <v>-1.794705</v>
      </c>
      <c r="W526">
        <v>-0.64709249999999996</v>
      </c>
      <c r="X526">
        <v>0.50273889999999999</v>
      </c>
      <c r="Y526">
        <v>1.4181999999999999</v>
      </c>
      <c r="Z526">
        <v>2.0846710000000002</v>
      </c>
      <c r="AA526">
        <v>2.128574</v>
      </c>
      <c r="AB526">
        <v>1.9635590000000001</v>
      </c>
      <c r="AC526">
        <v>1.5737140000000001</v>
      </c>
      <c r="AD526">
        <v>1.3465210000000001</v>
      </c>
      <c r="AE526">
        <v>-0.82923539999999996</v>
      </c>
      <c r="AF526">
        <v>-1.817078</v>
      </c>
      <c r="AG526">
        <v>-0.94284809999999997</v>
      </c>
      <c r="AH526">
        <v>-0.27344020000000002</v>
      </c>
      <c r="AI526">
        <v>-0.25862849999999998</v>
      </c>
      <c r="AJ526">
        <v>-0.26643919999999999</v>
      </c>
      <c r="AK526">
        <v>-0.212009</v>
      </c>
      <c r="AL526">
        <v>-0.74802449999999998</v>
      </c>
      <c r="AM526">
        <v>-0.20559379999999999</v>
      </c>
      <c r="AN526">
        <v>-0.23625959999999999</v>
      </c>
      <c r="AO526">
        <v>1.3769999999999999E-2</v>
      </c>
      <c r="AP526">
        <v>0.33973219999999998</v>
      </c>
      <c r="AQ526">
        <v>0.46451880000000001</v>
      </c>
      <c r="AR526">
        <v>0.18277660000000001</v>
      </c>
      <c r="AS526">
        <v>0.29653620000000003</v>
      </c>
      <c r="AT526">
        <v>-2.7332499999999999E-2</v>
      </c>
      <c r="AU526">
        <v>-7.6115000000000002E-3</v>
      </c>
      <c r="AV526">
        <v>-0.3170229</v>
      </c>
      <c r="AW526">
        <v>-0.47788960000000003</v>
      </c>
      <c r="AX526">
        <v>9.8834999999999999E-3</v>
      </c>
      <c r="AY526">
        <v>8.4862199999999999E-2</v>
      </c>
      <c r="AZ526">
        <v>0.1082997</v>
      </c>
      <c r="BA526">
        <v>9.2537999999999995E-2</v>
      </c>
      <c r="BB526">
        <v>-1.46266E-2</v>
      </c>
      <c r="BC526">
        <v>-0.58172170000000001</v>
      </c>
      <c r="BD526">
        <v>-1.2563439999999999</v>
      </c>
      <c r="BE526">
        <v>-0.69116379999999999</v>
      </c>
      <c r="BF526">
        <v>-0.12998319999999999</v>
      </c>
      <c r="BG526">
        <v>-0.13112770000000001</v>
      </c>
      <c r="BH526">
        <v>-4.7011299999999999E-2</v>
      </c>
      <c r="BI526">
        <v>-8.9071600000000001E-2</v>
      </c>
      <c r="BJ526">
        <v>-0.5071717</v>
      </c>
      <c r="BK526">
        <v>-4.05475E-2</v>
      </c>
      <c r="BL526">
        <v>-6.7145499999999997E-2</v>
      </c>
      <c r="BM526">
        <v>0.19894790000000001</v>
      </c>
      <c r="BN526">
        <v>0.44323649999999998</v>
      </c>
      <c r="BO526">
        <v>0.67203639999999998</v>
      </c>
      <c r="BP526">
        <v>0.32727519999999999</v>
      </c>
      <c r="BQ526">
        <v>0.41137249999999997</v>
      </c>
      <c r="BR526">
        <v>0.1149129</v>
      </c>
      <c r="BS526">
        <v>0.15339269999999999</v>
      </c>
      <c r="BT526">
        <v>-8.8646699999999995E-2</v>
      </c>
      <c r="BU526">
        <v>-0.20897840000000001</v>
      </c>
      <c r="BV526">
        <v>0.20574709999999999</v>
      </c>
      <c r="BW526">
        <v>0.2980952</v>
      </c>
      <c r="BX526">
        <v>0.29479329999999998</v>
      </c>
      <c r="BY526">
        <v>0.2248617</v>
      </c>
      <c r="BZ526">
        <v>0.13899900000000001</v>
      </c>
      <c r="CA526">
        <v>-0.41029450000000001</v>
      </c>
      <c r="CB526">
        <v>-0.86798129999999996</v>
      </c>
      <c r="CC526">
        <v>-0.51684810000000003</v>
      </c>
      <c r="CD526">
        <v>-3.0625400000000001E-2</v>
      </c>
      <c r="CE526">
        <v>-4.2820999999999998E-2</v>
      </c>
      <c r="CF526">
        <v>0.1049639</v>
      </c>
      <c r="CG526">
        <v>-3.9255000000000002E-3</v>
      </c>
      <c r="CH526">
        <v>-0.34035779999999999</v>
      </c>
      <c r="CI526">
        <v>7.3762999999999995E-2</v>
      </c>
      <c r="CJ526">
        <v>4.9982400000000003E-2</v>
      </c>
      <c r="CK526">
        <v>0.32720159999999998</v>
      </c>
      <c r="CL526">
        <v>0.51492329999999997</v>
      </c>
      <c r="CM526">
        <v>0.81576249999999995</v>
      </c>
      <c r="CN526">
        <v>0.42735459999999997</v>
      </c>
      <c r="CO526">
        <v>0.4909077</v>
      </c>
      <c r="CP526">
        <v>0.2134316</v>
      </c>
      <c r="CQ526">
        <v>0.26490370000000002</v>
      </c>
      <c r="CR526">
        <v>6.9526000000000004E-2</v>
      </c>
      <c r="CS526">
        <v>-2.2731299999999999E-2</v>
      </c>
      <c r="CT526">
        <v>0.34140160000000003</v>
      </c>
      <c r="CU526">
        <v>0.4457797</v>
      </c>
      <c r="CV526">
        <v>0.42395820000000001</v>
      </c>
      <c r="CW526">
        <v>0.31650879999999998</v>
      </c>
      <c r="CX526">
        <v>0.2453996</v>
      </c>
      <c r="CY526">
        <v>-0.2388673</v>
      </c>
      <c r="CZ526">
        <v>-0.47961870000000001</v>
      </c>
      <c r="DA526">
        <v>-0.34253230000000001</v>
      </c>
      <c r="DB526">
        <v>6.8732399999999999E-2</v>
      </c>
      <c r="DC526">
        <v>4.5485699999999997E-2</v>
      </c>
      <c r="DD526">
        <v>0.25693909999999998</v>
      </c>
      <c r="DE526">
        <v>8.1220600000000004E-2</v>
      </c>
      <c r="DF526">
        <v>-0.1735438</v>
      </c>
      <c r="DG526">
        <v>0.18807360000000001</v>
      </c>
      <c r="DH526">
        <v>0.16711029999999999</v>
      </c>
      <c r="DI526">
        <v>0.45545530000000001</v>
      </c>
      <c r="DJ526">
        <v>0.58661010000000002</v>
      </c>
      <c r="DK526">
        <v>0.95948860000000002</v>
      </c>
      <c r="DL526">
        <v>0.52743390000000001</v>
      </c>
      <c r="DM526">
        <v>0.57044289999999997</v>
      </c>
      <c r="DN526">
        <v>0.31195030000000001</v>
      </c>
      <c r="DO526">
        <v>0.37641469999999999</v>
      </c>
      <c r="DP526">
        <v>0.2276986</v>
      </c>
      <c r="DQ526">
        <v>0.16351579999999999</v>
      </c>
      <c r="DR526">
        <v>0.47705609999999998</v>
      </c>
      <c r="DS526">
        <v>0.5934642</v>
      </c>
      <c r="DT526">
        <v>0.55312309999999998</v>
      </c>
      <c r="DU526">
        <v>0.40815580000000001</v>
      </c>
      <c r="DV526">
        <v>0.35180020000000001</v>
      </c>
      <c r="DW526">
        <v>8.6464000000000003E-3</v>
      </c>
      <c r="DX526">
        <v>8.1115099999999996E-2</v>
      </c>
      <c r="DY526">
        <v>-9.0848100000000001E-2</v>
      </c>
      <c r="DZ526">
        <v>0.2121894</v>
      </c>
      <c r="EA526">
        <v>0.17298659999999999</v>
      </c>
      <c r="EB526">
        <v>0.47636699999999998</v>
      </c>
      <c r="EC526">
        <v>0.20415800000000001</v>
      </c>
      <c r="ED526">
        <v>6.7308999999999994E-2</v>
      </c>
      <c r="EE526">
        <v>0.35311989999999999</v>
      </c>
      <c r="EF526">
        <v>0.33622439999999998</v>
      </c>
      <c r="EG526">
        <v>0.64063320000000001</v>
      </c>
      <c r="EH526">
        <v>0.69011449999999996</v>
      </c>
      <c r="EI526">
        <v>1.167006</v>
      </c>
      <c r="EJ526">
        <v>0.67193250000000004</v>
      </c>
      <c r="EK526">
        <v>0.68527910000000003</v>
      </c>
      <c r="EL526">
        <v>0.45419569999999998</v>
      </c>
      <c r="EM526">
        <v>0.53741899999999998</v>
      </c>
      <c r="EN526">
        <v>0.4560748</v>
      </c>
      <c r="EO526">
        <v>0.43242700000000001</v>
      </c>
      <c r="EP526">
        <v>0.67291959999999995</v>
      </c>
      <c r="EQ526">
        <v>0.8066972</v>
      </c>
      <c r="ER526">
        <v>0.73961659999999996</v>
      </c>
      <c r="ES526">
        <v>0.5404795</v>
      </c>
      <c r="ET526">
        <v>0.50542580000000004</v>
      </c>
      <c r="EU526">
        <v>60.836500000000001</v>
      </c>
      <c r="EV526">
        <v>57.840310000000002</v>
      </c>
      <c r="EW526">
        <v>57.692019999999999</v>
      </c>
      <c r="EX526">
        <v>56.007599999999996</v>
      </c>
      <c r="EY526">
        <v>54.775669999999998</v>
      </c>
      <c r="EZ526">
        <v>53.627380000000002</v>
      </c>
      <c r="FA526">
        <v>53.23574</v>
      </c>
      <c r="FB526">
        <v>54.912550000000003</v>
      </c>
      <c r="FC526">
        <v>60.574150000000003</v>
      </c>
      <c r="FD526">
        <v>69.874529999999993</v>
      </c>
      <c r="FE526">
        <v>78.711029999999994</v>
      </c>
      <c r="FF526">
        <v>84.003799999999998</v>
      </c>
      <c r="FG526">
        <v>86.349810000000005</v>
      </c>
      <c r="FH526">
        <v>88.718630000000005</v>
      </c>
      <c r="FI526">
        <v>88.604560000000006</v>
      </c>
      <c r="FJ526">
        <v>89.288970000000006</v>
      </c>
      <c r="FK526">
        <v>86.182509999999994</v>
      </c>
      <c r="FL526">
        <v>83.433459999999997</v>
      </c>
      <c r="FM526">
        <v>79.931560000000005</v>
      </c>
      <c r="FN526">
        <v>76.121669999999995</v>
      </c>
      <c r="FO526">
        <v>70.254750000000001</v>
      </c>
      <c r="FP526">
        <v>66.737639999999999</v>
      </c>
      <c r="FQ526">
        <v>64.277569999999997</v>
      </c>
      <c r="FR526">
        <v>62.376429999999999</v>
      </c>
      <c r="FS526">
        <v>2.0368599999999999</v>
      </c>
      <c r="FT526">
        <v>7.9260999999999998E-2</v>
      </c>
      <c r="FU526">
        <v>0.21369659999999999</v>
      </c>
    </row>
    <row r="527" spans="1:177" x14ac:dyDescent="0.2">
      <c r="A527" t="s">
        <v>226</v>
      </c>
      <c r="B527" t="s">
        <v>199</v>
      </c>
      <c r="C527" t="s">
        <v>274</v>
      </c>
      <c r="D527" s="32" t="s">
        <v>244</v>
      </c>
      <c r="E527" t="s">
        <v>219</v>
      </c>
      <c r="F527">
        <v>430</v>
      </c>
      <c r="G527">
        <v>1.9465809999999999</v>
      </c>
      <c r="H527">
        <v>1.6326039999999999</v>
      </c>
      <c r="I527">
        <v>1.454412</v>
      </c>
      <c r="J527">
        <v>1.369475</v>
      </c>
      <c r="K527">
        <v>1.3386370000000001</v>
      </c>
      <c r="L527">
        <v>1.2474940000000001</v>
      </c>
      <c r="M527">
        <v>1.201819</v>
      </c>
      <c r="N527">
        <v>0.83343029999999996</v>
      </c>
      <c r="O527">
        <v>9.9849599999999997E-2</v>
      </c>
      <c r="P527">
        <v>-0.68171689999999996</v>
      </c>
      <c r="Q527">
        <v>-0.95514520000000003</v>
      </c>
      <c r="R527">
        <v>-0.8641858</v>
      </c>
      <c r="S527">
        <v>-0.73637600000000003</v>
      </c>
      <c r="T527">
        <v>-0.2379153</v>
      </c>
      <c r="U527">
        <v>0.7991916</v>
      </c>
      <c r="V527">
        <v>0.96474720000000003</v>
      </c>
      <c r="W527">
        <v>1.604304</v>
      </c>
      <c r="X527">
        <v>2.740192</v>
      </c>
      <c r="Y527">
        <v>3.2759230000000001</v>
      </c>
      <c r="Z527">
        <v>3.1664810000000001</v>
      </c>
      <c r="AA527">
        <v>2.8695680000000001</v>
      </c>
      <c r="AB527">
        <v>2.7782749999999998</v>
      </c>
      <c r="AC527">
        <v>2.4765730000000001</v>
      </c>
      <c r="AD527">
        <v>2.2449819999999998</v>
      </c>
      <c r="AE527">
        <v>-0.27526309999999998</v>
      </c>
      <c r="AF527">
        <v>-0.31739489999999998</v>
      </c>
      <c r="AG527">
        <v>-0.26007740000000001</v>
      </c>
      <c r="AH527">
        <v>-0.1983</v>
      </c>
      <c r="AI527">
        <v>-0.1210527</v>
      </c>
      <c r="AJ527">
        <v>-0.1896321</v>
      </c>
      <c r="AK527">
        <v>-0.16705220000000001</v>
      </c>
      <c r="AL527">
        <v>-0.22062590000000001</v>
      </c>
      <c r="AM527">
        <v>-0.35049970000000003</v>
      </c>
      <c r="AN527">
        <v>-0.41138930000000001</v>
      </c>
      <c r="AO527">
        <v>-0.32414019999999999</v>
      </c>
      <c r="AP527">
        <v>-0.3289455</v>
      </c>
      <c r="AQ527">
        <v>-0.27537479999999998</v>
      </c>
      <c r="AR527">
        <v>-0.24548610000000001</v>
      </c>
      <c r="AS527">
        <v>-0.2322071</v>
      </c>
      <c r="AT527">
        <v>-0.25675619999999999</v>
      </c>
      <c r="AU527">
        <v>-9.8327999999999999E-2</v>
      </c>
      <c r="AV527">
        <v>6.4143900000000004E-2</v>
      </c>
      <c r="AW527">
        <v>-0.11471199999999999</v>
      </c>
      <c r="AX527">
        <v>-0.2111594</v>
      </c>
      <c r="AY527">
        <v>-0.47581790000000002</v>
      </c>
      <c r="AZ527">
        <v>-0.44499899999999998</v>
      </c>
      <c r="BA527">
        <v>-0.30256670000000002</v>
      </c>
      <c r="BB527">
        <v>-0.1687843</v>
      </c>
      <c r="BC527">
        <v>-0.17255509999999999</v>
      </c>
      <c r="BD527">
        <v>-0.2206371</v>
      </c>
      <c r="BE527">
        <v>-0.1691685</v>
      </c>
      <c r="BF527">
        <v>-0.11793729999999999</v>
      </c>
      <c r="BG527">
        <v>-5.7329499999999999E-2</v>
      </c>
      <c r="BH527">
        <v>-0.13212299999999999</v>
      </c>
      <c r="BI527">
        <v>-0.11333550000000001</v>
      </c>
      <c r="BJ527">
        <v>-0.1374291</v>
      </c>
      <c r="BK527">
        <v>-0.2668954</v>
      </c>
      <c r="BL527">
        <v>-0.31928879999999998</v>
      </c>
      <c r="BM527">
        <v>-0.20476340000000001</v>
      </c>
      <c r="BN527">
        <v>-0.20039370000000001</v>
      </c>
      <c r="BO527">
        <v>-0.1507887</v>
      </c>
      <c r="BP527">
        <v>-0.1202288</v>
      </c>
      <c r="BQ527">
        <v>-0.1175706</v>
      </c>
      <c r="BR527">
        <v>-0.1515898</v>
      </c>
      <c r="BS527">
        <v>1.16221E-2</v>
      </c>
      <c r="BT527">
        <v>0.1824316</v>
      </c>
      <c r="BU527">
        <v>6.7800999999999998E-3</v>
      </c>
      <c r="BV527">
        <v>-0.1013471</v>
      </c>
      <c r="BW527">
        <v>-0.3679848</v>
      </c>
      <c r="BX527">
        <v>-0.34176339999999999</v>
      </c>
      <c r="BY527">
        <v>-0.2151238</v>
      </c>
      <c r="BZ527">
        <v>-9.17848E-2</v>
      </c>
      <c r="CA527">
        <v>-0.10141989999999999</v>
      </c>
      <c r="CB527">
        <v>-0.15362300000000001</v>
      </c>
      <c r="CC527">
        <v>-0.1062053</v>
      </c>
      <c r="CD527">
        <v>-6.2278399999999998E-2</v>
      </c>
      <c r="CE527">
        <v>-1.3195E-2</v>
      </c>
      <c r="CF527">
        <v>-9.2292399999999997E-2</v>
      </c>
      <c r="CG527">
        <v>-7.6131599999999994E-2</v>
      </c>
      <c r="CH527">
        <v>-7.9807299999999998E-2</v>
      </c>
      <c r="CI527">
        <v>-0.20899129999999999</v>
      </c>
      <c r="CJ527">
        <v>-0.25550030000000001</v>
      </c>
      <c r="CK527">
        <v>-0.1220835</v>
      </c>
      <c r="CL527">
        <v>-0.1113591</v>
      </c>
      <c r="CM527">
        <v>-6.4500799999999997E-2</v>
      </c>
      <c r="CN527">
        <v>-3.3475900000000003E-2</v>
      </c>
      <c r="CO527">
        <v>-3.8173699999999998E-2</v>
      </c>
      <c r="CP527">
        <v>-7.8751799999999997E-2</v>
      </c>
      <c r="CQ527">
        <v>8.7773199999999996E-2</v>
      </c>
      <c r="CR527">
        <v>0.26435730000000002</v>
      </c>
      <c r="CS527">
        <v>9.0925199999999998E-2</v>
      </c>
      <c r="CT527">
        <v>-2.5291399999999999E-2</v>
      </c>
      <c r="CU527">
        <v>-0.2932999</v>
      </c>
      <c r="CV527">
        <v>-0.27026270000000002</v>
      </c>
      <c r="CW527">
        <v>-0.154561</v>
      </c>
      <c r="CX527">
        <v>-3.8455200000000002E-2</v>
      </c>
      <c r="CY527">
        <v>-3.0284700000000001E-2</v>
      </c>
      <c r="CZ527">
        <v>-8.66088E-2</v>
      </c>
      <c r="DA527">
        <v>-4.3242099999999999E-2</v>
      </c>
      <c r="DB527">
        <v>-6.6194000000000001E-3</v>
      </c>
      <c r="DC527">
        <v>3.0939399999999999E-2</v>
      </c>
      <c r="DD527">
        <v>-5.2461800000000003E-2</v>
      </c>
      <c r="DE527">
        <v>-3.89276E-2</v>
      </c>
      <c r="DF527">
        <v>-2.2185400000000001E-2</v>
      </c>
      <c r="DG527">
        <v>-0.1510872</v>
      </c>
      <c r="DH527">
        <v>-0.19171179999999999</v>
      </c>
      <c r="DI527">
        <v>-3.9403500000000001E-2</v>
      </c>
      <c r="DJ527">
        <v>-2.2324400000000001E-2</v>
      </c>
      <c r="DK527">
        <v>2.17871E-2</v>
      </c>
      <c r="DL527">
        <v>5.3276900000000002E-2</v>
      </c>
      <c r="DM527">
        <v>4.1223200000000002E-2</v>
      </c>
      <c r="DN527">
        <v>-5.9138000000000003E-3</v>
      </c>
      <c r="DO527">
        <v>0.1639243</v>
      </c>
      <c r="DP527">
        <v>0.34628300000000001</v>
      </c>
      <c r="DQ527">
        <v>0.17507030000000001</v>
      </c>
      <c r="DR527">
        <v>5.0764200000000002E-2</v>
      </c>
      <c r="DS527">
        <v>-0.218615</v>
      </c>
      <c r="DT527">
        <v>-0.19876199999999999</v>
      </c>
      <c r="DU527">
        <v>-9.3998300000000007E-2</v>
      </c>
      <c r="DV527">
        <v>1.48743E-2</v>
      </c>
      <c r="DW527">
        <v>7.2423199999999993E-2</v>
      </c>
      <c r="DX527">
        <v>1.0148900000000001E-2</v>
      </c>
      <c r="DY527">
        <v>4.7666699999999999E-2</v>
      </c>
      <c r="DZ527">
        <v>7.3743299999999998E-2</v>
      </c>
      <c r="EA527">
        <v>9.46626E-2</v>
      </c>
      <c r="EB527">
        <v>5.0472E-3</v>
      </c>
      <c r="EC527">
        <v>1.4789E-2</v>
      </c>
      <c r="ED527">
        <v>6.10114E-2</v>
      </c>
      <c r="EE527">
        <v>-6.7482899999999998E-2</v>
      </c>
      <c r="EF527">
        <v>-9.9611400000000003E-2</v>
      </c>
      <c r="EG527">
        <v>7.9973199999999994E-2</v>
      </c>
      <c r="EH527">
        <v>0.1062274</v>
      </c>
      <c r="EI527">
        <v>0.14637320000000001</v>
      </c>
      <c r="EJ527">
        <v>0.17853430000000001</v>
      </c>
      <c r="EK527">
        <v>0.15585979999999999</v>
      </c>
      <c r="EL527">
        <v>9.9252599999999996E-2</v>
      </c>
      <c r="EM527">
        <v>0.27387440000000002</v>
      </c>
      <c r="EN527">
        <v>0.4645707</v>
      </c>
      <c r="EO527">
        <v>0.2965624</v>
      </c>
      <c r="EP527">
        <v>0.16057650000000001</v>
      </c>
      <c r="EQ527">
        <v>-0.1107819</v>
      </c>
      <c r="ER527">
        <v>-9.5526399999999997E-2</v>
      </c>
      <c r="ES527">
        <v>-6.5554000000000003E-3</v>
      </c>
      <c r="ET527">
        <v>9.1873800000000005E-2</v>
      </c>
      <c r="EU527">
        <v>77.682299999999998</v>
      </c>
      <c r="EV527">
        <v>76.106610000000003</v>
      </c>
      <c r="EW527">
        <v>74.914709999999999</v>
      </c>
      <c r="EX527">
        <v>74.223879999999994</v>
      </c>
      <c r="EY527">
        <v>73.906180000000006</v>
      </c>
      <c r="EZ527">
        <v>72.537319999999994</v>
      </c>
      <c r="FA527">
        <v>72.471209999999999</v>
      </c>
      <c r="FB527">
        <v>73.28998</v>
      </c>
      <c r="FC527">
        <v>78.496799999999993</v>
      </c>
      <c r="FD527">
        <v>83.737740000000002</v>
      </c>
      <c r="FE527">
        <v>89.093819999999994</v>
      </c>
      <c r="FF527">
        <v>91.543710000000004</v>
      </c>
      <c r="FG527">
        <v>92.321960000000004</v>
      </c>
      <c r="FH527">
        <v>92.686570000000003</v>
      </c>
      <c r="FI527">
        <v>92.036249999999995</v>
      </c>
      <c r="FJ527">
        <v>90.936040000000006</v>
      </c>
      <c r="FK527">
        <v>88.86354</v>
      </c>
      <c r="FL527">
        <v>88.692959999999999</v>
      </c>
      <c r="FM527">
        <v>87.22175</v>
      </c>
      <c r="FN527">
        <v>85.64819</v>
      </c>
      <c r="FO527">
        <v>83.042640000000006</v>
      </c>
      <c r="FP527">
        <v>81.277180000000001</v>
      </c>
      <c r="FQ527">
        <v>80.658850000000001</v>
      </c>
      <c r="FR527">
        <v>79.823030000000003</v>
      </c>
      <c r="FS527">
        <v>1.801491</v>
      </c>
      <c r="FT527">
        <v>8.6216699999999993E-2</v>
      </c>
      <c r="FU527">
        <v>0.12516189999999999</v>
      </c>
    </row>
    <row r="528" spans="1:177" x14ac:dyDescent="0.2">
      <c r="A528" t="s">
        <v>226</v>
      </c>
      <c r="B528" t="s">
        <v>199</v>
      </c>
      <c r="C528" t="s">
        <v>274</v>
      </c>
      <c r="D528" s="32" t="s">
        <v>244</v>
      </c>
      <c r="E528" t="s">
        <v>220</v>
      </c>
      <c r="F528">
        <v>182</v>
      </c>
      <c r="G528">
        <v>2.0587689999999998</v>
      </c>
      <c r="H528">
        <v>1.687249</v>
      </c>
      <c r="I528">
        <v>1.441605</v>
      </c>
      <c r="J528">
        <v>1.431665</v>
      </c>
      <c r="K528">
        <v>1.4869129999999999</v>
      </c>
      <c r="L528">
        <v>1.3583810000000001</v>
      </c>
      <c r="M528">
        <v>1.3296239999999999</v>
      </c>
      <c r="N528">
        <v>0.95996219999999999</v>
      </c>
      <c r="O528">
        <v>4.1053699999999999E-2</v>
      </c>
      <c r="P528">
        <v>-0.56996349999999996</v>
      </c>
      <c r="Q528">
        <v>-1.175942</v>
      </c>
      <c r="R528">
        <v>-1.3805210000000001</v>
      </c>
      <c r="S528">
        <v>-1.3822319999999999</v>
      </c>
      <c r="T528">
        <v>-0.89764460000000001</v>
      </c>
      <c r="U528">
        <v>0.37553449999999999</v>
      </c>
      <c r="V528">
        <v>0.91826779999999997</v>
      </c>
      <c r="W528">
        <v>1.650485</v>
      </c>
      <c r="X528">
        <v>2.4831270000000001</v>
      </c>
      <c r="Y528">
        <v>3.0631819999999998</v>
      </c>
      <c r="Z528">
        <v>2.915143</v>
      </c>
      <c r="AA528">
        <v>2.458574</v>
      </c>
      <c r="AB528">
        <v>2.4333019999999999</v>
      </c>
      <c r="AC528">
        <v>2.2508629999999998</v>
      </c>
      <c r="AD528">
        <v>2.0400689999999999</v>
      </c>
      <c r="AE528">
        <v>-0.583125</v>
      </c>
      <c r="AF528">
        <v>-0.65049159999999995</v>
      </c>
      <c r="AG528">
        <v>-0.54321750000000002</v>
      </c>
      <c r="AH528">
        <v>-0.42174709999999999</v>
      </c>
      <c r="AI528">
        <v>-0.18297620000000001</v>
      </c>
      <c r="AJ528">
        <v>-0.15733800000000001</v>
      </c>
      <c r="AK528">
        <v>-0.1207792</v>
      </c>
      <c r="AL528">
        <v>-0.27319009999999999</v>
      </c>
      <c r="AM528">
        <v>-0.50656590000000001</v>
      </c>
      <c r="AN528">
        <v>-0.49736950000000002</v>
      </c>
      <c r="AO528">
        <v>-0.64334720000000001</v>
      </c>
      <c r="AP528">
        <v>-0.75149270000000001</v>
      </c>
      <c r="AQ528">
        <v>-0.53698579999999996</v>
      </c>
      <c r="AR528">
        <v>-0.35485539999999999</v>
      </c>
      <c r="AS528">
        <v>-0.3942523</v>
      </c>
      <c r="AT528">
        <v>-0.45602429999999999</v>
      </c>
      <c r="AU528">
        <v>-7.4505999999999999E-3</v>
      </c>
      <c r="AV528">
        <v>4.52491E-2</v>
      </c>
      <c r="AW528">
        <v>-0.17126169999999999</v>
      </c>
      <c r="AX528">
        <v>-0.41298370000000001</v>
      </c>
      <c r="AY528">
        <v>-0.85876030000000003</v>
      </c>
      <c r="AZ528">
        <v>-0.81275730000000002</v>
      </c>
      <c r="BA528">
        <v>-0.68537190000000003</v>
      </c>
      <c r="BB528">
        <v>-0.4935563</v>
      </c>
      <c r="BC528">
        <v>-0.3265884</v>
      </c>
      <c r="BD528">
        <v>-0.41581030000000002</v>
      </c>
      <c r="BE528">
        <v>-0.31472679999999997</v>
      </c>
      <c r="BF528">
        <v>-0.22169269999999999</v>
      </c>
      <c r="BG528">
        <v>-5.1557100000000002E-2</v>
      </c>
      <c r="BH528">
        <v>-6.6707600000000006E-2</v>
      </c>
      <c r="BI528">
        <v>-4.39301E-2</v>
      </c>
      <c r="BJ528">
        <v>-9.3374399999999996E-2</v>
      </c>
      <c r="BK528">
        <v>-0.33642509999999998</v>
      </c>
      <c r="BL528">
        <v>-0.34379900000000002</v>
      </c>
      <c r="BM528">
        <v>-0.43418220000000002</v>
      </c>
      <c r="BN528">
        <v>-0.54410250000000004</v>
      </c>
      <c r="BO528">
        <v>-0.32969730000000003</v>
      </c>
      <c r="BP528">
        <v>-0.1689108</v>
      </c>
      <c r="BQ528">
        <v>-0.20473939999999999</v>
      </c>
      <c r="BR528">
        <v>-0.28449790000000003</v>
      </c>
      <c r="BS528">
        <v>0.16762759999999999</v>
      </c>
      <c r="BT528">
        <v>0.24915499999999999</v>
      </c>
      <c r="BU528">
        <v>2.5999600000000001E-2</v>
      </c>
      <c r="BV528">
        <v>-0.22803090000000001</v>
      </c>
      <c r="BW528">
        <v>-0.65842350000000005</v>
      </c>
      <c r="BX528">
        <v>-0.63214720000000002</v>
      </c>
      <c r="BY528">
        <v>-0.52894249999999998</v>
      </c>
      <c r="BZ528">
        <v>-0.3651161</v>
      </c>
      <c r="CA528">
        <v>-0.14891199999999999</v>
      </c>
      <c r="CB528">
        <v>-0.25327070000000002</v>
      </c>
      <c r="CC528">
        <v>-0.1564748</v>
      </c>
      <c r="CD528">
        <v>-8.3135600000000004E-2</v>
      </c>
      <c r="CE528">
        <v>3.9463400000000003E-2</v>
      </c>
      <c r="CF528">
        <v>-3.9372000000000001E-3</v>
      </c>
      <c r="CG528">
        <v>9.2952999999999994E-3</v>
      </c>
      <c r="CH528">
        <v>3.1165399999999999E-2</v>
      </c>
      <c r="CI528">
        <v>-0.218586</v>
      </c>
      <c r="CJ528">
        <v>-0.2374366</v>
      </c>
      <c r="CK528">
        <v>-0.28931509999999999</v>
      </c>
      <c r="CL528">
        <v>-0.40046480000000001</v>
      </c>
      <c r="CM528">
        <v>-0.18612989999999999</v>
      </c>
      <c r="CN528">
        <v>-4.0126000000000002E-2</v>
      </c>
      <c r="CO528">
        <v>-7.3483300000000001E-2</v>
      </c>
      <c r="CP528">
        <v>-0.16569909999999999</v>
      </c>
      <c r="CQ528">
        <v>0.28888629999999998</v>
      </c>
      <c r="CR528">
        <v>0.3903797</v>
      </c>
      <c r="CS528">
        <v>0.16262219999999999</v>
      </c>
      <c r="CT528">
        <v>-9.9933099999999997E-2</v>
      </c>
      <c r="CU528">
        <v>-0.51967099999999999</v>
      </c>
      <c r="CV528">
        <v>-0.50705719999999999</v>
      </c>
      <c r="CW528">
        <v>-0.42059990000000003</v>
      </c>
      <c r="CX528">
        <v>-0.27615879999999998</v>
      </c>
      <c r="CY528">
        <v>2.8764499999999998E-2</v>
      </c>
      <c r="CZ528">
        <v>-9.0731199999999998E-2</v>
      </c>
      <c r="DA528">
        <v>1.7772E-3</v>
      </c>
      <c r="DB528" s="74">
        <v>5.5421499999999999E-2</v>
      </c>
      <c r="DC528">
        <v>0.13048390000000001</v>
      </c>
      <c r="DD528">
        <v>5.8833099999999999E-2</v>
      </c>
      <c r="DE528">
        <v>6.2520800000000001E-2</v>
      </c>
      <c r="DF528">
        <v>0.15570510000000001</v>
      </c>
      <c r="DG528">
        <v>-0.100747</v>
      </c>
      <c r="DH528">
        <v>-0.1310742</v>
      </c>
      <c r="DI528">
        <v>-0.14444799999999999</v>
      </c>
      <c r="DJ528">
        <v>-0.25682700000000003</v>
      </c>
      <c r="DK528">
        <v>-4.2562500000000003E-2</v>
      </c>
      <c r="DL528">
        <v>8.8658699999999993E-2</v>
      </c>
      <c r="DM528">
        <v>5.7772799999999999E-2</v>
      </c>
      <c r="DN528">
        <v>-4.6900400000000002E-2</v>
      </c>
      <c r="DO528">
        <v>0.41014499999999998</v>
      </c>
      <c r="DP528">
        <v>0.53160430000000003</v>
      </c>
      <c r="DQ528">
        <v>0.29924479999999998</v>
      </c>
      <c r="DR528">
        <v>2.8164600000000001E-2</v>
      </c>
      <c r="DS528">
        <v>-0.38091839999999999</v>
      </c>
      <c r="DT528">
        <v>-0.38196720000000001</v>
      </c>
      <c r="DU528">
        <v>-0.31225740000000002</v>
      </c>
      <c r="DV528">
        <v>-0.18720149999999999</v>
      </c>
      <c r="DW528">
        <v>0.28530109999999997</v>
      </c>
      <c r="DX528" s="74">
        <v>0.1439501</v>
      </c>
      <c r="DY528">
        <v>0.2302679</v>
      </c>
      <c r="DZ528">
        <v>0.25547589999999998</v>
      </c>
      <c r="EA528">
        <v>0.261903</v>
      </c>
      <c r="EB528">
        <v>0.1494635</v>
      </c>
      <c r="EC528">
        <v>0.13936989999999999</v>
      </c>
      <c r="ED528">
        <v>0.33552080000000001</v>
      </c>
      <c r="EE528">
        <v>6.9393800000000005E-2</v>
      </c>
      <c r="EF528">
        <v>2.2496200000000001E-2</v>
      </c>
      <c r="EG528">
        <v>6.4716999999999997E-2</v>
      </c>
      <c r="EH528">
        <v>-4.9436800000000003E-2</v>
      </c>
      <c r="EI528">
        <v>0.16472600000000001</v>
      </c>
      <c r="EJ528">
        <v>0.2746034</v>
      </c>
      <c r="EK528">
        <v>0.2472858</v>
      </c>
      <c r="EL528">
        <v>0.1246261</v>
      </c>
      <c r="EM528">
        <v>0.5852233</v>
      </c>
      <c r="EN528">
        <v>0.73551029999999995</v>
      </c>
      <c r="EO528">
        <v>0.49650620000000001</v>
      </c>
      <c r="EP528">
        <v>0.21311749999999999</v>
      </c>
      <c r="EQ528">
        <v>-0.18058160000000001</v>
      </c>
      <c r="ER528">
        <v>-0.20135710000000001</v>
      </c>
      <c r="ES528">
        <v>-0.15582799999999999</v>
      </c>
      <c r="ET528">
        <v>-5.8761300000000002E-2</v>
      </c>
      <c r="EU528">
        <v>78.458529999999996</v>
      </c>
      <c r="EV528">
        <v>77.165859999999995</v>
      </c>
      <c r="EW528">
        <v>76.121949999999998</v>
      </c>
      <c r="EX528">
        <v>75.175610000000006</v>
      </c>
      <c r="EY528">
        <v>74.590239999999994</v>
      </c>
      <c r="EZ528">
        <v>73.580489999999998</v>
      </c>
      <c r="FA528">
        <v>72.863410000000002</v>
      </c>
      <c r="FB528">
        <v>74.126829999999998</v>
      </c>
      <c r="FC528">
        <v>78.897559999999999</v>
      </c>
      <c r="FD528">
        <v>83.848780000000005</v>
      </c>
      <c r="FE528">
        <v>88.112200000000001</v>
      </c>
      <c r="FF528">
        <v>89.829269999999994</v>
      </c>
      <c r="FG528">
        <v>90.175610000000006</v>
      </c>
      <c r="FH528">
        <v>90.512190000000004</v>
      </c>
      <c r="FI528">
        <v>91.121949999999998</v>
      </c>
      <c r="FJ528">
        <v>89.970730000000003</v>
      </c>
      <c r="FK528">
        <v>86.536580000000001</v>
      </c>
      <c r="FL528">
        <v>87.346339999999998</v>
      </c>
      <c r="FM528">
        <v>86.21951</v>
      </c>
      <c r="FN528">
        <v>84.76585</v>
      </c>
      <c r="FO528">
        <v>81.970730000000003</v>
      </c>
      <c r="FP528">
        <v>79.985370000000003</v>
      </c>
      <c r="FQ528">
        <v>80.121949999999998</v>
      </c>
      <c r="FR528">
        <v>78.985370000000003</v>
      </c>
      <c r="FS528">
        <v>1.801491</v>
      </c>
      <c r="FT528">
        <v>8.6216699999999993E-2</v>
      </c>
      <c r="FU528">
        <v>0.12516189999999999</v>
      </c>
    </row>
    <row r="529" spans="1:177" x14ac:dyDescent="0.2">
      <c r="A529" t="s">
        <v>226</v>
      </c>
      <c r="B529" t="s">
        <v>199</v>
      </c>
      <c r="C529" t="s">
        <v>274</v>
      </c>
      <c r="D529" s="32" t="s">
        <v>244</v>
      </c>
      <c r="E529" t="s">
        <v>221</v>
      </c>
      <c r="F529">
        <v>248</v>
      </c>
      <c r="G529">
        <v>1.871858</v>
      </c>
      <c r="H529">
        <v>1.5845229999999999</v>
      </c>
      <c r="I529">
        <v>1.4523820000000001</v>
      </c>
      <c r="J529">
        <v>1.3218369999999999</v>
      </c>
      <c r="K529">
        <v>1.2496179999999999</v>
      </c>
      <c r="L529">
        <v>1.186571</v>
      </c>
      <c r="M529">
        <v>1.127265</v>
      </c>
      <c r="N529">
        <v>0.76953919999999998</v>
      </c>
      <c r="O529">
        <v>0.1462726</v>
      </c>
      <c r="P529">
        <v>-0.73876949999999997</v>
      </c>
      <c r="Q529">
        <v>-0.80965830000000005</v>
      </c>
      <c r="R529">
        <v>-0.53190820000000005</v>
      </c>
      <c r="S529">
        <v>-0.31033959999999999</v>
      </c>
      <c r="T529">
        <v>0.23947760000000001</v>
      </c>
      <c r="U529">
        <v>1.1245050000000001</v>
      </c>
      <c r="V529">
        <v>1.024265</v>
      </c>
      <c r="W529">
        <v>1.643966</v>
      </c>
      <c r="X529">
        <v>2.9745430000000002</v>
      </c>
      <c r="Y529">
        <v>3.463838</v>
      </c>
      <c r="Z529">
        <v>3.349237</v>
      </c>
      <c r="AA529">
        <v>3.116987</v>
      </c>
      <c r="AB529">
        <v>2.9749460000000001</v>
      </c>
      <c r="AC529">
        <v>2.5917349999999999</v>
      </c>
      <c r="AD529">
        <v>2.3427039999999999</v>
      </c>
      <c r="AE529">
        <v>-0.21613109999999999</v>
      </c>
      <c r="AF529">
        <v>-0.2409618</v>
      </c>
      <c r="AG529">
        <v>-0.2046761</v>
      </c>
      <c r="AH529">
        <v>-0.16695170000000001</v>
      </c>
      <c r="AI529">
        <v>-0.15997430000000001</v>
      </c>
      <c r="AJ529">
        <v>-0.26371240000000001</v>
      </c>
      <c r="AK529">
        <v>-0.23932020000000001</v>
      </c>
      <c r="AL529">
        <v>-0.27680300000000002</v>
      </c>
      <c r="AM529">
        <v>-0.3546204</v>
      </c>
      <c r="AN529">
        <v>-0.45093640000000001</v>
      </c>
      <c r="AO529">
        <v>-0.26676480000000002</v>
      </c>
      <c r="AP529">
        <v>-0.2203225</v>
      </c>
      <c r="AQ529">
        <v>-0.25916820000000002</v>
      </c>
      <c r="AR529">
        <v>-0.30202440000000003</v>
      </c>
      <c r="AS529">
        <v>-0.25482850000000001</v>
      </c>
      <c r="AT529">
        <v>-0.24809999999999999</v>
      </c>
      <c r="AU529">
        <v>-0.24558070000000001</v>
      </c>
      <c r="AV529">
        <v>-3.5220599999999998E-2</v>
      </c>
      <c r="AW529">
        <v>-0.19169020000000001</v>
      </c>
      <c r="AX529">
        <v>-0.20198959999999999</v>
      </c>
      <c r="AY529">
        <v>-0.37968000000000002</v>
      </c>
      <c r="AZ529">
        <v>-0.3499275</v>
      </c>
      <c r="BA529">
        <v>-0.1815532</v>
      </c>
      <c r="BB529">
        <v>-6.8095000000000003E-2</v>
      </c>
      <c r="BC529">
        <v>-0.1329427</v>
      </c>
      <c r="BD529">
        <v>-0.15740299999999999</v>
      </c>
      <c r="BE529">
        <v>-0.1318512</v>
      </c>
      <c r="BF529">
        <v>-0.1006283</v>
      </c>
      <c r="BG529">
        <v>-8.9681999999999998E-2</v>
      </c>
      <c r="BH529">
        <v>-0.18918550000000001</v>
      </c>
      <c r="BI529">
        <v>-0.16836989999999999</v>
      </c>
      <c r="BJ529">
        <v>-0.19192110000000001</v>
      </c>
      <c r="BK529">
        <v>-0.2625962</v>
      </c>
      <c r="BL529">
        <v>-0.33572269999999999</v>
      </c>
      <c r="BM529">
        <v>-0.12105349999999999</v>
      </c>
      <c r="BN529">
        <v>-5.7332800000000003E-2</v>
      </c>
      <c r="BO529">
        <v>-0.10295509999999999</v>
      </c>
      <c r="BP529">
        <v>-0.13607420000000001</v>
      </c>
      <c r="BQ529">
        <v>-0.109164</v>
      </c>
      <c r="BR529">
        <v>-0.1139633</v>
      </c>
      <c r="BS529">
        <v>-0.10255740000000001</v>
      </c>
      <c r="BT529">
        <v>0.1123994</v>
      </c>
      <c r="BU529">
        <v>-3.7142799999999997E-2</v>
      </c>
      <c r="BV529">
        <v>-6.6609000000000002E-2</v>
      </c>
      <c r="BW529">
        <v>-0.2552257</v>
      </c>
      <c r="BX529">
        <v>-0.22585939999999999</v>
      </c>
      <c r="BY529">
        <v>-7.8197000000000003E-2</v>
      </c>
      <c r="BZ529">
        <v>2.71354E-2</v>
      </c>
      <c r="CA529">
        <v>-7.5326699999999996E-2</v>
      </c>
      <c r="CB529">
        <v>-9.9530300000000002E-2</v>
      </c>
      <c r="CC529">
        <v>-8.1412899999999996E-2</v>
      </c>
      <c r="CD529">
        <v>-5.4692900000000003E-2</v>
      </c>
      <c r="CE529">
        <v>-4.0997699999999998E-2</v>
      </c>
      <c r="CF529">
        <v>-0.13756840000000001</v>
      </c>
      <c r="CG529">
        <v>-0.1192299</v>
      </c>
      <c r="CH529">
        <v>-0.133132</v>
      </c>
      <c r="CI529">
        <v>-0.1988605</v>
      </c>
      <c r="CJ529">
        <v>-0.25592599999999999</v>
      </c>
      <c r="CK529">
        <v>-2.0134300000000001E-2</v>
      </c>
      <c r="CL529">
        <v>5.55533E-2</v>
      </c>
      <c r="CM529">
        <v>5.2376000000000002E-3</v>
      </c>
      <c r="CN529">
        <v>-2.1137599999999999E-2</v>
      </c>
      <c r="CO529">
        <v>-8.2772000000000002E-3</v>
      </c>
      <c r="CP529">
        <v>-2.1060700000000002E-2</v>
      </c>
      <c r="CQ529">
        <v>-3.5000000000000001E-3</v>
      </c>
      <c r="CR529">
        <v>0.21464059999999999</v>
      </c>
      <c r="CS529">
        <v>6.9896200000000006E-2</v>
      </c>
      <c r="CT529">
        <v>2.7155200000000001E-2</v>
      </c>
      <c r="CU529">
        <v>-0.16902900000000001</v>
      </c>
      <c r="CV529">
        <v>-0.1399302</v>
      </c>
      <c r="CW529">
        <v>-6.6128000000000003E-3</v>
      </c>
      <c r="CX529">
        <v>9.3091699999999999E-2</v>
      </c>
      <c r="CY529">
        <v>-1.7710699999999999E-2</v>
      </c>
      <c r="CZ529">
        <v>-4.1657699999999999E-2</v>
      </c>
      <c r="DA529">
        <v>-3.0974600000000001E-2</v>
      </c>
      <c r="DB529">
        <v>-8.7574999999999997E-3</v>
      </c>
      <c r="DC529">
        <v>7.6864999999999998E-3</v>
      </c>
      <c r="DD529">
        <v>-8.5951200000000005E-2</v>
      </c>
      <c r="DE529">
        <v>-7.009E-2</v>
      </c>
      <c r="DF529">
        <v>-7.4343000000000006E-2</v>
      </c>
      <c r="DG529">
        <v>-0.13512479999999999</v>
      </c>
      <c r="DH529">
        <v>-0.17612929999999999</v>
      </c>
      <c r="DI529">
        <v>8.0784900000000007E-2</v>
      </c>
      <c r="DJ529">
        <v>0.16843949999999999</v>
      </c>
      <c r="DK529">
        <v>0.1134303</v>
      </c>
      <c r="DL529">
        <v>9.3798999999999993E-2</v>
      </c>
      <c r="DM529">
        <v>9.26096E-2</v>
      </c>
      <c r="DN529">
        <v>7.18419E-2</v>
      </c>
      <c r="DO529">
        <v>9.5557500000000004E-2</v>
      </c>
      <c r="DP529">
        <v>0.31688179999999999</v>
      </c>
      <c r="DQ529">
        <v>0.17693529999999999</v>
      </c>
      <c r="DR529">
        <v>0.1209194</v>
      </c>
      <c r="DS529">
        <v>-8.2832299999999998E-2</v>
      </c>
      <c r="DT529">
        <v>-5.4001100000000003E-2</v>
      </c>
      <c r="DU529">
        <v>6.4971399999999999E-2</v>
      </c>
      <c r="DV529">
        <v>0.15904799999999999</v>
      </c>
      <c r="DW529">
        <v>6.54777E-2</v>
      </c>
      <c r="DX529">
        <v>4.19012E-2</v>
      </c>
      <c r="DY529">
        <v>4.1850199999999997E-2</v>
      </c>
      <c r="DZ529">
        <v>5.7565999999999999E-2</v>
      </c>
      <c r="EA529">
        <v>7.7978800000000001E-2</v>
      </c>
      <c r="EB529">
        <v>-1.14243E-2</v>
      </c>
      <c r="EC529">
        <v>8.6039999999999999E-4</v>
      </c>
      <c r="ED529">
        <v>1.0539E-2</v>
      </c>
      <c r="EE529">
        <v>-4.3100600000000003E-2</v>
      </c>
      <c r="EF529">
        <v>-6.09156E-2</v>
      </c>
      <c r="EG529">
        <v>0.22649620000000001</v>
      </c>
      <c r="EH529">
        <v>0.33142909999999998</v>
      </c>
      <c r="EI529">
        <v>0.26964339999999998</v>
      </c>
      <c r="EJ529">
        <v>0.25974920000000001</v>
      </c>
      <c r="EK529">
        <v>0.23827419999999999</v>
      </c>
      <c r="EL529">
        <v>0.20597850000000001</v>
      </c>
      <c r="EM529">
        <v>0.23858070000000001</v>
      </c>
      <c r="EN529">
        <v>0.46450180000000002</v>
      </c>
      <c r="EO529">
        <v>0.33148260000000002</v>
      </c>
      <c r="EP529">
        <v>0.25629999999999997</v>
      </c>
      <c r="EQ529">
        <v>4.1621999999999999E-2</v>
      </c>
      <c r="ER529">
        <v>7.0067000000000004E-2</v>
      </c>
      <c r="ES529">
        <v>0.16832759999999999</v>
      </c>
      <c r="ET529">
        <v>0.25427840000000002</v>
      </c>
      <c r="EU529">
        <v>77.079539999999994</v>
      </c>
      <c r="EV529">
        <v>75.284090000000006</v>
      </c>
      <c r="EW529">
        <v>73.977270000000004</v>
      </c>
      <c r="EX529">
        <v>73.484849999999994</v>
      </c>
      <c r="EY529">
        <v>73.375</v>
      </c>
      <c r="EZ529">
        <v>71.727270000000004</v>
      </c>
      <c r="FA529">
        <v>72.166659999999993</v>
      </c>
      <c r="FB529">
        <v>72.640150000000006</v>
      </c>
      <c r="FC529">
        <v>78.185609999999997</v>
      </c>
      <c r="FD529">
        <v>83.651510000000002</v>
      </c>
      <c r="FE529">
        <v>89.856059999999999</v>
      </c>
      <c r="FF529">
        <v>92.875</v>
      </c>
      <c r="FG529">
        <v>93.988640000000004</v>
      </c>
      <c r="FH529">
        <v>94.375</v>
      </c>
      <c r="FI529">
        <v>92.746219999999994</v>
      </c>
      <c r="FJ529">
        <v>91.685609999999997</v>
      </c>
      <c r="FK529">
        <v>90.670460000000006</v>
      </c>
      <c r="FL529">
        <v>89.738640000000004</v>
      </c>
      <c r="FM529">
        <v>88</v>
      </c>
      <c r="FN529">
        <v>86.333340000000007</v>
      </c>
      <c r="FO529">
        <v>83.875</v>
      </c>
      <c r="FP529">
        <v>82.280299999999997</v>
      </c>
      <c r="FQ529">
        <v>81.075760000000002</v>
      </c>
      <c r="FR529">
        <v>80.473489999999998</v>
      </c>
      <c r="FS529">
        <v>1.801491</v>
      </c>
      <c r="FT529">
        <v>8.6216699999999993E-2</v>
      </c>
      <c r="FU529">
        <v>0.12516189999999999</v>
      </c>
    </row>
    <row r="530" spans="1:177" x14ac:dyDescent="0.2">
      <c r="A530" t="s">
        <v>226</v>
      </c>
      <c r="B530" t="s">
        <v>199</v>
      </c>
      <c r="C530" t="s">
        <v>274</v>
      </c>
      <c r="D530" s="32" t="s">
        <v>245</v>
      </c>
      <c r="E530" t="s">
        <v>219</v>
      </c>
      <c r="F530">
        <v>474</v>
      </c>
      <c r="G530">
        <v>0.76913980000000004</v>
      </c>
      <c r="H530">
        <v>0.34860380000000002</v>
      </c>
      <c r="I530">
        <v>0.48570950000000002</v>
      </c>
      <c r="J530">
        <v>0.77165090000000003</v>
      </c>
      <c r="K530">
        <v>0.84030159999999998</v>
      </c>
      <c r="L530">
        <v>0.90702210000000005</v>
      </c>
      <c r="M530">
        <v>1.192145</v>
      </c>
      <c r="N530">
        <v>0.66740949999999999</v>
      </c>
      <c r="O530">
        <v>-0.20457710000000001</v>
      </c>
      <c r="P530">
        <v>-1.108959</v>
      </c>
      <c r="Q530">
        <v>-1.4737210000000001</v>
      </c>
      <c r="R530">
        <v>-1.657141</v>
      </c>
      <c r="S530">
        <v>-1.27868</v>
      </c>
      <c r="T530">
        <v>-1.115659</v>
      </c>
      <c r="U530">
        <v>-0.38265349999999998</v>
      </c>
      <c r="V530">
        <v>0.37811919999999999</v>
      </c>
      <c r="W530">
        <v>1.094079</v>
      </c>
      <c r="X530">
        <v>1.6915260000000001</v>
      </c>
      <c r="Y530">
        <v>1.875605</v>
      </c>
      <c r="Z530">
        <v>2.0608909999999998</v>
      </c>
      <c r="AA530">
        <v>1.96576</v>
      </c>
      <c r="AB530">
        <v>1.7921549999999999</v>
      </c>
      <c r="AC530">
        <v>1.276189</v>
      </c>
      <c r="AD530">
        <v>1.14818</v>
      </c>
      <c r="AE530">
        <v>-0.5128452</v>
      </c>
      <c r="AF530">
        <v>-1.177915</v>
      </c>
      <c r="AG530">
        <v>-0.65099050000000003</v>
      </c>
      <c r="AH530">
        <v>-0.22543859999999999</v>
      </c>
      <c r="AI530">
        <v>-0.13136619999999999</v>
      </c>
      <c r="AJ530">
        <v>-0.25528970000000001</v>
      </c>
      <c r="AK530">
        <v>-7.8526399999999996E-2</v>
      </c>
      <c r="AL530">
        <v>-0.3776197</v>
      </c>
      <c r="AM530">
        <v>-0.2153051</v>
      </c>
      <c r="AN530">
        <v>-0.19904450000000001</v>
      </c>
      <c r="AO530">
        <v>-4.3274000000000003E-3</v>
      </c>
      <c r="AP530">
        <v>0.14930450000000001</v>
      </c>
      <c r="AQ530">
        <v>0.2870412</v>
      </c>
      <c r="AR530">
        <v>0.16031190000000001</v>
      </c>
      <c r="AS530">
        <v>0.1292343</v>
      </c>
      <c r="AT530">
        <v>-5.7698800000000001E-2</v>
      </c>
      <c r="AU530">
        <v>-0.25752360000000002</v>
      </c>
      <c r="AV530">
        <v>-0.24390800000000001</v>
      </c>
      <c r="AW530">
        <v>-0.25670470000000001</v>
      </c>
      <c r="AX530">
        <v>3.62472E-2</v>
      </c>
      <c r="AY530">
        <v>8.7907100000000002E-2</v>
      </c>
      <c r="AZ530">
        <v>8.2660300000000006E-2</v>
      </c>
      <c r="BA530">
        <v>-0.38049559999999999</v>
      </c>
      <c r="BB530">
        <v>-0.17988190000000001</v>
      </c>
      <c r="BC530">
        <v>-0.35356100000000001</v>
      </c>
      <c r="BD530">
        <v>-0.82906729999999995</v>
      </c>
      <c r="BE530">
        <v>-0.48784640000000001</v>
      </c>
      <c r="BF530">
        <v>-0.1301544</v>
      </c>
      <c r="BG530">
        <v>-4.5922200000000003E-2</v>
      </c>
      <c r="BH530">
        <v>-0.1125519</v>
      </c>
      <c r="BI530">
        <v>4.2755500000000002E-2</v>
      </c>
      <c r="BJ530">
        <v>-0.19149150000000001</v>
      </c>
      <c r="BK530">
        <v>-0.10145129999999999</v>
      </c>
      <c r="BL530">
        <v>-8.6516700000000002E-2</v>
      </c>
      <c r="BM530">
        <v>0.1168141</v>
      </c>
      <c r="BN530">
        <v>0.2354666</v>
      </c>
      <c r="BO530">
        <v>0.44000810000000001</v>
      </c>
      <c r="BP530">
        <v>0.2581871</v>
      </c>
      <c r="BQ530">
        <v>0.21335770000000001</v>
      </c>
      <c r="BR530">
        <v>4.2019800000000003E-2</v>
      </c>
      <c r="BS530">
        <v>-0.13179109999999999</v>
      </c>
      <c r="BT530">
        <v>-8.9593800000000001E-2</v>
      </c>
      <c r="BU530">
        <v>-4.8985899999999999E-2</v>
      </c>
      <c r="BV530">
        <v>0.19872619999999999</v>
      </c>
      <c r="BW530">
        <v>0.22980110000000001</v>
      </c>
      <c r="BX530">
        <v>0.2115532</v>
      </c>
      <c r="BY530">
        <v>-0.1839008</v>
      </c>
      <c r="BZ530">
        <v>-3.6234000000000002E-2</v>
      </c>
      <c r="CA530">
        <v>-0.24324119999999999</v>
      </c>
      <c r="CB530">
        <v>-0.5874568</v>
      </c>
      <c r="CC530">
        <v>-0.3748533</v>
      </c>
      <c r="CD530">
        <v>-6.4160800000000004E-2</v>
      </c>
      <c r="CE530">
        <v>1.32561E-2</v>
      </c>
      <c r="CF530">
        <v>-1.36921E-2</v>
      </c>
      <c r="CG530">
        <v>0.12675500000000001</v>
      </c>
      <c r="CH530">
        <v>-6.2579700000000002E-2</v>
      </c>
      <c r="CI530">
        <v>-2.2596600000000001E-2</v>
      </c>
      <c r="CJ530">
        <v>-8.5801999999999996E-3</v>
      </c>
      <c r="CK530">
        <v>0.20071639999999999</v>
      </c>
      <c r="CL530">
        <v>0.29514220000000002</v>
      </c>
      <c r="CM530">
        <v>0.5459524</v>
      </c>
      <c r="CN530">
        <v>0.32597520000000002</v>
      </c>
      <c r="CO530">
        <v>0.27162130000000001</v>
      </c>
      <c r="CP530">
        <v>0.11108460000000001</v>
      </c>
      <c r="CQ530">
        <v>-4.4709199999999998E-2</v>
      </c>
      <c r="CR530">
        <v>1.7283799999999998E-2</v>
      </c>
      <c r="CS530">
        <v>9.4879500000000005E-2</v>
      </c>
      <c r="CT530">
        <v>0.3112587</v>
      </c>
      <c r="CU530">
        <v>0.32807649999999999</v>
      </c>
      <c r="CV530">
        <v>0.30082399999999998</v>
      </c>
      <c r="CW530">
        <v>-4.7739900000000002E-2</v>
      </c>
      <c r="CX530">
        <v>6.3256000000000007E-2</v>
      </c>
      <c r="CY530">
        <v>-0.1329214</v>
      </c>
      <c r="CZ530">
        <v>-0.34584619999999999</v>
      </c>
      <c r="DA530">
        <v>-0.26186009999999998</v>
      </c>
      <c r="DB530">
        <v>1.8327E-3</v>
      </c>
      <c r="DC530">
        <v>7.2434399999999996E-2</v>
      </c>
      <c r="DD530">
        <v>8.5167599999999996E-2</v>
      </c>
      <c r="DE530">
        <v>0.21075450000000001</v>
      </c>
      <c r="DF530">
        <v>6.6332100000000005E-2</v>
      </c>
      <c r="DG530">
        <v>5.6258200000000001E-2</v>
      </c>
      <c r="DH530">
        <v>6.9356299999999996E-2</v>
      </c>
      <c r="DI530">
        <v>0.2846186</v>
      </c>
      <c r="DJ530">
        <v>0.35481780000000002</v>
      </c>
      <c r="DK530">
        <v>0.65189680000000005</v>
      </c>
      <c r="DL530">
        <v>0.39376329999999998</v>
      </c>
      <c r="DM530">
        <v>0.32988499999999998</v>
      </c>
      <c r="DN530">
        <v>0.18014930000000001</v>
      </c>
      <c r="DO530">
        <v>4.2372699999999999E-2</v>
      </c>
      <c r="DP530">
        <v>0.12416140000000001</v>
      </c>
      <c r="DQ530">
        <v>0.23874490000000001</v>
      </c>
      <c r="DR530">
        <v>0.42379109999999998</v>
      </c>
      <c r="DS530">
        <v>0.4263518</v>
      </c>
      <c r="DT530">
        <v>0.39009490000000002</v>
      </c>
      <c r="DU530">
        <v>8.8421100000000002E-2</v>
      </c>
      <c r="DV530">
        <v>0.1627461</v>
      </c>
      <c r="DW530">
        <v>2.6362799999999999E-2</v>
      </c>
      <c r="DX530">
        <v>3.0011E-3</v>
      </c>
      <c r="DY530">
        <v>-9.8715999999999998E-2</v>
      </c>
      <c r="DZ530">
        <v>9.7116999999999995E-2</v>
      </c>
      <c r="EA530">
        <v>0.1578785</v>
      </c>
      <c r="EB530">
        <v>0.22790540000000001</v>
      </c>
      <c r="EC530">
        <v>0.33203640000000001</v>
      </c>
      <c r="ED530">
        <v>0.25246030000000003</v>
      </c>
      <c r="EE530">
        <v>0.17011190000000001</v>
      </c>
      <c r="EF530">
        <v>0.18188409999999999</v>
      </c>
      <c r="EG530">
        <v>0.40576020000000002</v>
      </c>
      <c r="EH530">
        <v>0.44097989999999998</v>
      </c>
      <c r="EI530">
        <v>0.80486360000000001</v>
      </c>
      <c r="EJ530">
        <v>0.49163849999999998</v>
      </c>
      <c r="EK530">
        <v>0.4140084</v>
      </c>
      <c r="EL530">
        <v>0.2798679</v>
      </c>
      <c r="EM530">
        <v>0.16810520000000001</v>
      </c>
      <c r="EN530">
        <v>0.27847559999999999</v>
      </c>
      <c r="EO530">
        <v>0.44646370000000002</v>
      </c>
      <c r="EP530">
        <v>0.58627019999999996</v>
      </c>
      <c r="EQ530">
        <v>0.56824589999999997</v>
      </c>
      <c r="ER530">
        <v>0.5189878</v>
      </c>
      <c r="ES530">
        <v>0.28501589999999999</v>
      </c>
      <c r="ET530">
        <v>0.3063939</v>
      </c>
      <c r="EU530">
        <v>57.335500000000003</v>
      </c>
      <c r="EV530">
        <v>57.02814</v>
      </c>
      <c r="EW530">
        <v>56.417749999999998</v>
      </c>
      <c r="EX530">
        <v>55.246749999999999</v>
      </c>
      <c r="EY530">
        <v>55.108229999999999</v>
      </c>
      <c r="EZ530">
        <v>54.071429999999999</v>
      </c>
      <c r="FA530">
        <v>53.792209999999997</v>
      </c>
      <c r="FB530">
        <v>52.177489999999999</v>
      </c>
      <c r="FC530">
        <v>60.495669999999997</v>
      </c>
      <c r="FD530">
        <v>69.419910000000002</v>
      </c>
      <c r="FE530">
        <v>74.352810000000005</v>
      </c>
      <c r="FF530">
        <v>78.705629999999999</v>
      </c>
      <c r="FG530">
        <v>81.541120000000006</v>
      </c>
      <c r="FH530">
        <v>81.16883</v>
      </c>
      <c r="FI530">
        <v>80.326840000000004</v>
      </c>
      <c r="FJ530">
        <v>79.696969999999993</v>
      </c>
      <c r="FK530">
        <v>76.790049999999994</v>
      </c>
      <c r="FL530">
        <v>71.166659999999993</v>
      </c>
      <c r="FM530">
        <v>65.487009999999998</v>
      </c>
      <c r="FN530">
        <v>61.961039999999997</v>
      </c>
      <c r="FO530">
        <v>61.567100000000003</v>
      </c>
      <c r="FP530">
        <v>59.136360000000003</v>
      </c>
      <c r="FQ530">
        <v>57.075760000000002</v>
      </c>
      <c r="FR530">
        <v>55.694809999999997</v>
      </c>
      <c r="FS530">
        <v>2.0368599999999999</v>
      </c>
      <c r="FT530">
        <v>7.9260999999999998E-2</v>
      </c>
      <c r="FU530">
        <v>0.21369659999999999</v>
      </c>
    </row>
    <row r="531" spans="1:177" x14ac:dyDescent="0.2">
      <c r="A531" t="s">
        <v>226</v>
      </c>
      <c r="B531" t="s">
        <v>199</v>
      </c>
      <c r="C531" t="s">
        <v>274</v>
      </c>
      <c r="D531" s="32" t="s">
        <v>245</v>
      </c>
      <c r="E531" t="s">
        <v>220</v>
      </c>
      <c r="F531">
        <v>209</v>
      </c>
      <c r="G531">
        <v>1.06969</v>
      </c>
      <c r="H531">
        <v>0.8236734</v>
      </c>
      <c r="I531">
        <v>0.75976659999999996</v>
      </c>
      <c r="J531">
        <v>0.75716349999999999</v>
      </c>
      <c r="K531">
        <v>0.92344789999999999</v>
      </c>
      <c r="L531">
        <v>0.67812059999999996</v>
      </c>
      <c r="M531">
        <v>1.3303910000000001</v>
      </c>
      <c r="N531">
        <v>1.0605230000000001</v>
      </c>
      <c r="O531">
        <v>-0.33036070000000001</v>
      </c>
      <c r="P531">
        <v>-1.1760280000000001</v>
      </c>
      <c r="Q531">
        <v>-1.5888910000000001</v>
      </c>
      <c r="R531">
        <v>-1.9030020000000001</v>
      </c>
      <c r="S531">
        <v>-1.6672130000000001</v>
      </c>
      <c r="T531">
        <v>-1.2985009999999999</v>
      </c>
      <c r="U531">
        <v>-0.64165720000000004</v>
      </c>
      <c r="V531">
        <v>0.2340796</v>
      </c>
      <c r="W531">
        <v>0.71867689999999995</v>
      </c>
      <c r="X531">
        <v>1.6637230000000001</v>
      </c>
      <c r="Y531">
        <v>2.1013139999999999</v>
      </c>
      <c r="Z531">
        <v>2.0977000000000001</v>
      </c>
      <c r="AA531">
        <v>1.8909469999999999</v>
      </c>
      <c r="AB531">
        <v>1.673179</v>
      </c>
      <c r="AC531">
        <v>0.79030619999999996</v>
      </c>
      <c r="AD531">
        <v>0.93467199999999995</v>
      </c>
      <c r="AE531">
        <v>-0.17832990000000001</v>
      </c>
      <c r="AF531">
        <v>-0.41957050000000001</v>
      </c>
      <c r="AG531">
        <v>-0.37274040000000003</v>
      </c>
      <c r="AH531">
        <v>-0.28274280000000002</v>
      </c>
      <c r="AI531">
        <v>-5.3275200000000002E-2</v>
      </c>
      <c r="AJ531">
        <v>-0.38991900000000002</v>
      </c>
      <c r="AK531">
        <v>-6.4237699999999995E-2</v>
      </c>
      <c r="AL531">
        <v>-5.2045800000000003E-2</v>
      </c>
      <c r="AM531">
        <v>-0.37851879999999999</v>
      </c>
      <c r="AN531">
        <v>-0.29191309999999998</v>
      </c>
      <c r="AO531">
        <v>-0.15091370000000001</v>
      </c>
      <c r="AP531">
        <v>-0.219419</v>
      </c>
      <c r="AQ531">
        <v>-0.1306514</v>
      </c>
      <c r="AR531">
        <v>-3.1304100000000001E-2</v>
      </c>
      <c r="AS531">
        <v>-0.19676089999999999</v>
      </c>
      <c r="AT531">
        <v>-0.25953280000000001</v>
      </c>
      <c r="AU531">
        <v>-0.70370220000000006</v>
      </c>
      <c r="AV531">
        <v>-0.39845459999999999</v>
      </c>
      <c r="AW531">
        <v>-0.29383629999999999</v>
      </c>
      <c r="AX531">
        <v>-0.21971479999999999</v>
      </c>
      <c r="AY531">
        <v>-0.11253050000000001</v>
      </c>
      <c r="AZ531">
        <v>-0.12979460000000001</v>
      </c>
      <c r="BA531">
        <v>-1.2107760000000001</v>
      </c>
      <c r="BB531">
        <v>-0.6169732</v>
      </c>
      <c r="BC531">
        <v>-6.8745000000000001E-2</v>
      </c>
      <c r="BD531">
        <v>-0.27026060000000002</v>
      </c>
      <c r="BE531">
        <v>-0.24329490000000001</v>
      </c>
      <c r="BF531">
        <v>-0.17804</v>
      </c>
      <c r="BG531">
        <v>3.9274000000000003E-2</v>
      </c>
      <c r="BH531">
        <v>-0.27015260000000002</v>
      </c>
      <c r="BI531">
        <v>0.16572300000000001</v>
      </c>
      <c r="BJ531">
        <v>0.1890723</v>
      </c>
      <c r="BK531">
        <v>-0.2584032</v>
      </c>
      <c r="BL531">
        <v>-0.17472760000000001</v>
      </c>
      <c r="BM531">
        <v>-5.69531E-2</v>
      </c>
      <c r="BN531">
        <v>-0.1097675</v>
      </c>
      <c r="BO531">
        <v>1.7818000000000001E-2</v>
      </c>
      <c r="BP531">
        <v>8.0004099999999995E-2</v>
      </c>
      <c r="BQ531">
        <v>-0.1194537</v>
      </c>
      <c r="BR531">
        <v>-0.12972819999999999</v>
      </c>
      <c r="BS531">
        <v>-0.58800019999999997</v>
      </c>
      <c r="BT531">
        <v>-0.2036125</v>
      </c>
      <c r="BU531">
        <v>3.1799599999999997E-2</v>
      </c>
      <c r="BV531">
        <v>6.2330999999999998E-2</v>
      </c>
      <c r="BW531">
        <v>3.9121999999999997E-2</v>
      </c>
      <c r="BX531">
        <v>1.5416900000000001E-2</v>
      </c>
      <c r="BY531">
        <v>-0.84321840000000003</v>
      </c>
      <c r="BZ531">
        <v>-0.37446069999999998</v>
      </c>
      <c r="CA531">
        <v>7.1532000000000002E-3</v>
      </c>
      <c r="CB531">
        <v>-0.166849</v>
      </c>
      <c r="CC531">
        <v>-0.15364130000000001</v>
      </c>
      <c r="CD531">
        <v>-0.10552309999999999</v>
      </c>
      <c r="CE531">
        <v>0.1033733</v>
      </c>
      <c r="CF531">
        <v>-0.1872028</v>
      </c>
      <c r="CG531">
        <v>0.32499299999999998</v>
      </c>
      <c r="CH531">
        <v>0.35607</v>
      </c>
      <c r="CI531">
        <v>-0.17521139999999999</v>
      </c>
      <c r="CJ531">
        <v>-9.3565200000000001E-2</v>
      </c>
      <c r="CK531">
        <v>8.1238000000000005E-3</v>
      </c>
      <c r="CL531">
        <v>-3.3823100000000002E-2</v>
      </c>
      <c r="CM531">
        <v>0.1206474</v>
      </c>
      <c r="CN531">
        <v>0.15709580000000001</v>
      </c>
      <c r="CO531">
        <v>-6.5910999999999997E-2</v>
      </c>
      <c r="CP531">
        <v>-3.9825899999999997E-2</v>
      </c>
      <c r="CQ531">
        <v>-0.50786540000000002</v>
      </c>
      <c r="CR531">
        <v>-6.8665400000000001E-2</v>
      </c>
      <c r="CS531">
        <v>0.25733400000000001</v>
      </c>
      <c r="CT531">
        <v>0.25767509999999999</v>
      </c>
      <c r="CU531">
        <v>0.14415610000000001</v>
      </c>
      <c r="CV531">
        <v>0.11598990000000001</v>
      </c>
      <c r="CW531">
        <v>-0.58864910000000004</v>
      </c>
      <c r="CX531">
        <v>-0.20649719999999999</v>
      </c>
      <c r="CY531">
        <v>8.3051299999999995E-2</v>
      </c>
      <c r="CZ531">
        <v>-6.3437400000000005E-2</v>
      </c>
      <c r="DA531">
        <v>-6.3987799999999997E-2</v>
      </c>
      <c r="DB531">
        <v>-3.3006199999999999E-2</v>
      </c>
      <c r="DC531">
        <v>0.1674726</v>
      </c>
      <c r="DD531">
        <v>-0.1042529</v>
      </c>
      <c r="DE531">
        <v>0.4842631</v>
      </c>
      <c r="DF531">
        <v>0.52306779999999997</v>
      </c>
      <c r="DG531">
        <v>-9.2019699999999996E-2</v>
      </c>
      <c r="DH531">
        <v>-1.24029E-2</v>
      </c>
      <c r="DI531">
        <v>7.3200600000000005E-2</v>
      </c>
      <c r="DJ531">
        <v>4.2121199999999998E-2</v>
      </c>
      <c r="DK531">
        <v>0.22347690000000001</v>
      </c>
      <c r="DL531">
        <v>0.23418749999999999</v>
      </c>
      <c r="DM531">
        <v>-1.23683E-2</v>
      </c>
      <c r="DN531">
        <v>5.00764E-2</v>
      </c>
      <c r="DO531">
        <v>-0.42773050000000001</v>
      </c>
      <c r="DP531">
        <v>6.6281699999999999E-2</v>
      </c>
      <c r="DQ531">
        <v>0.48286839999999998</v>
      </c>
      <c r="DR531">
        <v>0.45301910000000001</v>
      </c>
      <c r="DS531">
        <v>0.2491902</v>
      </c>
      <c r="DT531">
        <v>0.2165629</v>
      </c>
      <c r="DU531">
        <v>-0.33407969999999998</v>
      </c>
      <c r="DV531">
        <v>-3.8533699999999997E-2</v>
      </c>
      <c r="DW531">
        <v>0.19263620000000001</v>
      </c>
      <c r="DX531">
        <v>8.5872400000000002E-2</v>
      </c>
      <c r="DY531">
        <v>6.5457699999999994E-2</v>
      </c>
      <c r="DZ531">
        <v>7.1696599999999999E-2</v>
      </c>
      <c r="EA531">
        <v>0.26002180000000003</v>
      </c>
      <c r="EB531">
        <v>1.55135E-2</v>
      </c>
      <c r="EC531">
        <v>0.71422370000000002</v>
      </c>
      <c r="ED531">
        <v>0.76418589999999997</v>
      </c>
      <c r="EE531">
        <v>2.80959E-2</v>
      </c>
      <c r="EF531">
        <v>0.1047826</v>
      </c>
      <c r="EG531">
        <v>0.16716130000000001</v>
      </c>
      <c r="EH531">
        <v>0.15177280000000001</v>
      </c>
      <c r="EI531">
        <v>0.37194630000000001</v>
      </c>
      <c r="EJ531">
        <v>0.34549560000000001</v>
      </c>
      <c r="EK531">
        <v>6.4938999999999997E-2</v>
      </c>
      <c r="EL531">
        <v>0.17988109999999999</v>
      </c>
      <c r="EM531">
        <v>-0.31202849999999999</v>
      </c>
      <c r="EN531">
        <v>0.26112380000000002</v>
      </c>
      <c r="EO531">
        <v>0.80850429999999995</v>
      </c>
      <c r="EP531">
        <v>0.73506490000000002</v>
      </c>
      <c r="EQ531">
        <v>0.4008427</v>
      </c>
      <c r="ER531">
        <v>0.3617744</v>
      </c>
      <c r="ES531">
        <v>3.3477899999999998E-2</v>
      </c>
      <c r="ET531">
        <v>0.20397889999999999</v>
      </c>
      <c r="EU531">
        <v>59.203980000000001</v>
      </c>
      <c r="EV531">
        <v>59.61692</v>
      </c>
      <c r="EW531">
        <v>59.492539999999998</v>
      </c>
      <c r="EX531">
        <v>58.263680000000001</v>
      </c>
      <c r="EY531">
        <v>57.766170000000002</v>
      </c>
      <c r="EZ531">
        <v>56.218910000000001</v>
      </c>
      <c r="FA531">
        <v>57.134329999999999</v>
      </c>
      <c r="FB531">
        <v>55.651739999999997</v>
      </c>
      <c r="FC531">
        <v>64.711439999999996</v>
      </c>
      <c r="FD531">
        <v>73.398009999999999</v>
      </c>
      <c r="FE531">
        <v>77.67662</v>
      </c>
      <c r="FF531">
        <v>80.850750000000005</v>
      </c>
      <c r="FG531">
        <v>82.213930000000005</v>
      </c>
      <c r="FH531">
        <v>81.044780000000003</v>
      </c>
      <c r="FI531">
        <v>80.970150000000004</v>
      </c>
      <c r="FJ531">
        <v>80.064670000000007</v>
      </c>
      <c r="FK531">
        <v>77.129360000000005</v>
      </c>
      <c r="FL531">
        <v>71.746269999999996</v>
      </c>
      <c r="FM531">
        <v>67.114429999999999</v>
      </c>
      <c r="FN531">
        <v>64.895520000000005</v>
      </c>
      <c r="FO531">
        <v>64.686570000000003</v>
      </c>
      <c r="FP531">
        <v>60.945270000000001</v>
      </c>
      <c r="FQ531">
        <v>57.61692</v>
      </c>
      <c r="FR531">
        <v>55.885570000000001</v>
      </c>
      <c r="FS531">
        <v>2.0368599999999999</v>
      </c>
      <c r="FT531">
        <v>7.9260999999999998E-2</v>
      </c>
      <c r="FU531">
        <v>0.21369659999999999</v>
      </c>
    </row>
    <row r="532" spans="1:177" x14ac:dyDescent="0.2">
      <c r="A532" t="s">
        <v>226</v>
      </c>
      <c r="B532" t="s">
        <v>199</v>
      </c>
      <c r="C532" t="s">
        <v>274</v>
      </c>
      <c r="D532" s="32" t="s">
        <v>245</v>
      </c>
      <c r="E532" t="s">
        <v>221</v>
      </c>
      <c r="F532">
        <v>265</v>
      </c>
      <c r="G532">
        <v>0.56346039999999997</v>
      </c>
      <c r="H532">
        <v>2.6137400000000002E-2</v>
      </c>
      <c r="I532">
        <v>0.3030178</v>
      </c>
      <c r="J532">
        <v>0.78448949999999995</v>
      </c>
      <c r="K532">
        <v>0.78959279999999998</v>
      </c>
      <c r="L532">
        <v>1.068336</v>
      </c>
      <c r="M532">
        <v>1.1076649999999999</v>
      </c>
      <c r="N532">
        <v>0.40929739999999998</v>
      </c>
      <c r="O532">
        <v>-0.12888069999999999</v>
      </c>
      <c r="P532">
        <v>-1.0641940000000001</v>
      </c>
      <c r="Q532">
        <v>-1.40686</v>
      </c>
      <c r="R532">
        <v>-1.50136</v>
      </c>
      <c r="S532">
        <v>-1.037188</v>
      </c>
      <c r="T532">
        <v>-1.0035270000000001</v>
      </c>
      <c r="U532">
        <v>-0.2238434</v>
      </c>
      <c r="V532">
        <v>0.47517480000000001</v>
      </c>
      <c r="W532">
        <v>1.336111</v>
      </c>
      <c r="X532">
        <v>1.69899</v>
      </c>
      <c r="Y532">
        <v>1.7092799999999999</v>
      </c>
      <c r="Z532">
        <v>2.0214210000000001</v>
      </c>
      <c r="AA532">
        <v>1.999439</v>
      </c>
      <c r="AB532">
        <v>1.864571</v>
      </c>
      <c r="AC532">
        <v>1.59806</v>
      </c>
      <c r="AD532">
        <v>1.2870090000000001</v>
      </c>
      <c r="AE532">
        <v>-0.82923530000000001</v>
      </c>
      <c r="AF532">
        <v>-1.817078</v>
      </c>
      <c r="AG532">
        <v>-0.94284809999999997</v>
      </c>
      <c r="AH532">
        <v>-0.27344020000000002</v>
      </c>
      <c r="AI532">
        <v>-0.25862849999999998</v>
      </c>
      <c r="AJ532">
        <v>-0.26643919999999999</v>
      </c>
      <c r="AK532">
        <v>-0.2120089</v>
      </c>
      <c r="AL532">
        <v>-0.74802460000000004</v>
      </c>
      <c r="AM532">
        <v>-0.2055939</v>
      </c>
      <c r="AN532">
        <v>-0.23625940000000001</v>
      </c>
      <c r="AO532">
        <v>1.37699E-2</v>
      </c>
      <c r="AP532">
        <v>0.33973209999999998</v>
      </c>
      <c r="AQ532">
        <v>0.46451890000000001</v>
      </c>
      <c r="AR532">
        <v>0.18277669999999999</v>
      </c>
      <c r="AS532">
        <v>0.29653620000000003</v>
      </c>
      <c r="AT532">
        <v>-2.7332700000000001E-2</v>
      </c>
      <c r="AU532" s="74">
        <v>-7.6115999999999996E-3</v>
      </c>
      <c r="AV532">
        <v>-0.31702279999999999</v>
      </c>
      <c r="AW532">
        <v>-0.47788950000000002</v>
      </c>
      <c r="AX532" s="74">
        <v>9.8834999999999999E-3</v>
      </c>
      <c r="AY532">
        <v>8.4862199999999999E-2</v>
      </c>
      <c r="AZ532">
        <v>0.1082997</v>
      </c>
      <c r="BA532">
        <v>9.2537999999999995E-2</v>
      </c>
      <c r="BB532">
        <v>-1.46266E-2</v>
      </c>
      <c r="BC532">
        <v>-0.58172159999999995</v>
      </c>
      <c r="BD532">
        <v>-1.2563439999999999</v>
      </c>
      <c r="BE532">
        <v>-0.69116379999999999</v>
      </c>
      <c r="BF532">
        <v>-0.12998319999999999</v>
      </c>
      <c r="BG532">
        <v>-0.13112770000000001</v>
      </c>
      <c r="BH532">
        <v>-4.7011299999999999E-2</v>
      </c>
      <c r="BI532">
        <v>-8.9071499999999998E-2</v>
      </c>
      <c r="BJ532">
        <v>-0.50717179999999995</v>
      </c>
      <c r="BK532">
        <v>-4.0547600000000003E-2</v>
      </c>
      <c r="BL532">
        <v>-6.7145399999999994E-2</v>
      </c>
      <c r="BM532">
        <v>0.19894780000000001</v>
      </c>
      <c r="BN532">
        <v>0.44323639999999997</v>
      </c>
      <c r="BO532">
        <v>0.67203650000000004</v>
      </c>
      <c r="BP532">
        <v>0.32727539999999999</v>
      </c>
      <c r="BQ532">
        <v>0.41137240000000003</v>
      </c>
      <c r="BR532">
        <v>0.11491270000000001</v>
      </c>
      <c r="BS532">
        <v>0.15339259999999999</v>
      </c>
      <c r="BT532">
        <v>-8.8646600000000006E-2</v>
      </c>
      <c r="BU532">
        <v>-0.20897830000000001</v>
      </c>
      <c r="BV532">
        <v>0.20574709999999999</v>
      </c>
      <c r="BW532">
        <v>0.2980952</v>
      </c>
      <c r="BX532">
        <v>0.29479329999999998</v>
      </c>
      <c r="BY532">
        <v>0.2248617</v>
      </c>
      <c r="BZ532">
        <v>0.13899900000000001</v>
      </c>
      <c r="CA532">
        <v>-0.4102944</v>
      </c>
      <c r="CB532">
        <v>-0.86798140000000001</v>
      </c>
      <c r="CC532">
        <v>-0.51684810000000003</v>
      </c>
      <c r="CD532">
        <v>-3.0625400000000001E-2</v>
      </c>
      <c r="CE532">
        <v>-4.2820999999999998E-2</v>
      </c>
      <c r="CF532">
        <v>0.1049639</v>
      </c>
      <c r="CG532" s="74">
        <v>-3.9253999999999999E-3</v>
      </c>
      <c r="CH532">
        <v>-0.34035779999999999</v>
      </c>
      <c r="CI532">
        <v>7.3762999999999995E-2</v>
      </c>
      <c r="CJ532">
        <v>4.9982499999999999E-2</v>
      </c>
      <c r="CK532">
        <v>0.32720149999999998</v>
      </c>
      <c r="CL532">
        <v>0.51492320000000003</v>
      </c>
      <c r="CM532">
        <v>0.8157626</v>
      </c>
      <c r="CN532">
        <v>0.42735469999999998</v>
      </c>
      <c r="CO532">
        <v>0.4909076</v>
      </c>
      <c r="CP532">
        <v>0.21343139999999999</v>
      </c>
      <c r="CQ532">
        <v>0.26490370000000002</v>
      </c>
      <c r="CR532">
        <v>6.9526099999999993E-2</v>
      </c>
      <c r="CS532">
        <v>-2.27312E-2</v>
      </c>
      <c r="CT532">
        <v>0.34140160000000003</v>
      </c>
      <c r="CU532">
        <v>0.4457797</v>
      </c>
      <c r="CV532">
        <v>0.42395820000000001</v>
      </c>
      <c r="CW532">
        <v>0.31650879999999998</v>
      </c>
      <c r="CX532">
        <v>0.2453996</v>
      </c>
      <c r="CY532">
        <v>-0.2388672</v>
      </c>
      <c r="CZ532">
        <v>-0.47961880000000001</v>
      </c>
      <c r="DA532">
        <v>-0.34253230000000001</v>
      </c>
      <c r="DB532">
        <v>6.8732399999999999E-2</v>
      </c>
      <c r="DC532">
        <v>4.5485699999999997E-2</v>
      </c>
      <c r="DD532">
        <v>0.25693909999999998</v>
      </c>
      <c r="DE532">
        <v>8.1220600000000004E-2</v>
      </c>
      <c r="DF532">
        <v>-0.1735438</v>
      </c>
      <c r="DG532">
        <v>0.18807360000000001</v>
      </c>
      <c r="DH532">
        <v>0.1671105</v>
      </c>
      <c r="DI532">
        <v>0.4554552</v>
      </c>
      <c r="DJ532">
        <v>0.58660999999999996</v>
      </c>
      <c r="DK532">
        <v>0.95948869999999997</v>
      </c>
      <c r="DL532">
        <v>0.52743399999999996</v>
      </c>
      <c r="DM532">
        <v>0.57044280000000003</v>
      </c>
      <c r="DN532">
        <v>0.31195020000000001</v>
      </c>
      <c r="DO532">
        <v>0.37641469999999999</v>
      </c>
      <c r="DP532">
        <v>0.2276987</v>
      </c>
      <c r="DQ532">
        <v>0.16351589999999999</v>
      </c>
      <c r="DR532">
        <v>0.47705609999999998</v>
      </c>
      <c r="DS532">
        <v>0.5934642</v>
      </c>
      <c r="DT532">
        <v>0.55312309999999998</v>
      </c>
      <c r="DU532">
        <v>0.40815580000000001</v>
      </c>
      <c r="DV532">
        <v>0.35180020000000001</v>
      </c>
      <c r="DW532" s="74">
        <v>8.6464999999999997E-3</v>
      </c>
      <c r="DX532">
        <v>8.1115099999999996E-2</v>
      </c>
      <c r="DY532">
        <v>-9.0848100000000001E-2</v>
      </c>
      <c r="DZ532">
        <v>0.2121894</v>
      </c>
      <c r="EA532">
        <v>0.17298659999999999</v>
      </c>
      <c r="EB532">
        <v>0.47636699999999998</v>
      </c>
      <c r="EC532">
        <v>0.20415800000000001</v>
      </c>
      <c r="ED532">
        <v>6.7308999999999994E-2</v>
      </c>
      <c r="EE532">
        <v>0.35311989999999999</v>
      </c>
      <c r="EF532">
        <v>0.33622459999999998</v>
      </c>
      <c r="EG532">
        <v>0.64063300000000001</v>
      </c>
      <c r="EH532">
        <v>0.69011440000000002</v>
      </c>
      <c r="EI532">
        <v>1.167006</v>
      </c>
      <c r="EJ532">
        <v>0.67193259999999999</v>
      </c>
      <c r="EK532">
        <v>0.68527899999999997</v>
      </c>
      <c r="EL532">
        <v>0.45419559999999998</v>
      </c>
      <c r="EM532">
        <v>0.53741890000000003</v>
      </c>
      <c r="EN532">
        <v>0.45607490000000001</v>
      </c>
      <c r="EO532">
        <v>0.43242710000000001</v>
      </c>
      <c r="EP532">
        <v>0.67291959999999995</v>
      </c>
      <c r="EQ532">
        <v>0.8066972</v>
      </c>
      <c r="ER532">
        <v>0.73961659999999996</v>
      </c>
      <c r="ES532">
        <v>0.5404795</v>
      </c>
      <c r="ET532">
        <v>0.50542580000000004</v>
      </c>
      <c r="EU532">
        <v>55.896549999999998</v>
      </c>
      <c r="EV532">
        <v>55.034480000000002</v>
      </c>
      <c r="EW532">
        <v>54.049810000000001</v>
      </c>
      <c r="EX532">
        <v>52.923369999999998</v>
      </c>
      <c r="EY532">
        <v>53.061300000000003</v>
      </c>
      <c r="EZ532">
        <v>52.417630000000003</v>
      </c>
      <c r="FA532">
        <v>51.218389999999999</v>
      </c>
      <c r="FB532">
        <v>49.501910000000002</v>
      </c>
      <c r="FC532">
        <v>57.249040000000001</v>
      </c>
      <c r="FD532">
        <v>66.356319999999997</v>
      </c>
      <c r="FE532">
        <v>71.793109999999999</v>
      </c>
      <c r="FF532">
        <v>77.053640000000001</v>
      </c>
      <c r="FG532">
        <v>81.022989999999993</v>
      </c>
      <c r="FH532">
        <v>81.26437</v>
      </c>
      <c r="FI532">
        <v>79.831419999999994</v>
      </c>
      <c r="FJ532">
        <v>79.413799999999995</v>
      </c>
      <c r="FK532">
        <v>76.528729999999996</v>
      </c>
      <c r="FL532">
        <v>70.720309999999998</v>
      </c>
      <c r="FM532">
        <v>64.233720000000005</v>
      </c>
      <c r="FN532">
        <v>59.701149999999998</v>
      </c>
      <c r="FO532">
        <v>59.164749999999998</v>
      </c>
      <c r="FP532">
        <v>57.743290000000002</v>
      </c>
      <c r="FQ532">
        <v>56.658999999999999</v>
      </c>
      <c r="FR532">
        <v>55.547890000000002</v>
      </c>
      <c r="FS532">
        <v>2.0368599999999999</v>
      </c>
      <c r="FT532">
        <v>7.9260999999999998E-2</v>
      </c>
      <c r="FU532">
        <v>0.21369659999999999</v>
      </c>
    </row>
    <row r="533" spans="1:177" x14ac:dyDescent="0.2">
      <c r="A533" t="s">
        <v>226</v>
      </c>
      <c r="B533" t="s">
        <v>199</v>
      </c>
      <c r="C533" t="s">
        <v>274</v>
      </c>
      <c r="D533" s="32" t="s">
        <v>246</v>
      </c>
      <c r="E533" t="s">
        <v>219</v>
      </c>
      <c r="F533">
        <v>460</v>
      </c>
      <c r="G533">
        <v>0.93361499999999997</v>
      </c>
      <c r="H533">
        <v>0.57404540000000004</v>
      </c>
      <c r="I533">
        <v>0.73115529999999995</v>
      </c>
      <c r="J533">
        <v>0.96294219999999997</v>
      </c>
      <c r="K533">
        <v>1.054265</v>
      </c>
      <c r="L533">
        <v>1.138819</v>
      </c>
      <c r="M533">
        <v>1.4210149999999999</v>
      </c>
      <c r="N533">
        <v>0.79802119999999999</v>
      </c>
      <c r="O533">
        <v>-2.1588E-2</v>
      </c>
      <c r="P533">
        <v>-0.40462100000000001</v>
      </c>
      <c r="Q533">
        <v>-0.37359700000000001</v>
      </c>
      <c r="R533">
        <v>-0.56175679999999995</v>
      </c>
      <c r="S533">
        <v>-0.91063559999999999</v>
      </c>
      <c r="T533">
        <v>-1.7091639999999999</v>
      </c>
      <c r="U533">
        <v>-1.0080249999999999</v>
      </c>
      <c r="V533">
        <v>-0.54885110000000004</v>
      </c>
      <c r="W533">
        <v>0.24323069999999999</v>
      </c>
      <c r="X533">
        <v>1.3681099999999999</v>
      </c>
      <c r="Y533">
        <v>1.8410280000000001</v>
      </c>
      <c r="Z533">
        <v>2.084778</v>
      </c>
      <c r="AA533">
        <v>2.0313599999999998</v>
      </c>
      <c r="AB533">
        <v>1.8689359999999999</v>
      </c>
      <c r="AC533">
        <v>1.3181719999999999</v>
      </c>
      <c r="AD533">
        <v>1.2398549999999999</v>
      </c>
      <c r="AE533">
        <v>-0.51284529999999995</v>
      </c>
      <c r="AF533">
        <v>-1.177915</v>
      </c>
      <c r="AG533">
        <v>-0.65099050000000003</v>
      </c>
      <c r="AH533">
        <v>-0.22543859999999999</v>
      </c>
      <c r="AI533">
        <v>-0.13136629999999999</v>
      </c>
      <c r="AJ533">
        <v>-0.25528980000000001</v>
      </c>
      <c r="AK533">
        <v>-7.8526399999999996E-2</v>
      </c>
      <c r="AL533">
        <v>-0.3776196</v>
      </c>
      <c r="AM533">
        <v>-0.2153051</v>
      </c>
      <c r="AN533">
        <v>-0.19904450000000001</v>
      </c>
      <c r="AO533">
        <v>-4.3274999999999997E-3</v>
      </c>
      <c r="AP533">
        <v>0.14930460000000001</v>
      </c>
      <c r="AQ533">
        <v>0.2870412</v>
      </c>
      <c r="AR533">
        <v>0.16031200000000001</v>
      </c>
      <c r="AS533">
        <v>0.1292343</v>
      </c>
      <c r="AT533">
        <v>-5.7698800000000001E-2</v>
      </c>
      <c r="AU533">
        <v>-0.25752360000000002</v>
      </c>
      <c r="AV533">
        <v>-0.24390800000000001</v>
      </c>
      <c r="AW533">
        <v>-0.25670470000000001</v>
      </c>
      <c r="AX533">
        <v>3.6247300000000003E-2</v>
      </c>
      <c r="AY533">
        <v>8.7906999999999999E-2</v>
      </c>
      <c r="AZ533">
        <v>8.2660300000000006E-2</v>
      </c>
      <c r="BA533">
        <v>-0.38049559999999999</v>
      </c>
      <c r="BB533">
        <v>-0.17988180000000001</v>
      </c>
      <c r="BC533">
        <v>-0.35356100000000001</v>
      </c>
      <c r="BD533">
        <v>-0.82906729999999995</v>
      </c>
      <c r="BE533">
        <v>-0.48784630000000001</v>
      </c>
      <c r="BF533">
        <v>-0.1301543</v>
      </c>
      <c r="BG533">
        <v>-4.5922200000000003E-2</v>
      </c>
      <c r="BH533">
        <v>-0.112552</v>
      </c>
      <c r="BI533">
        <v>4.2755500000000002E-2</v>
      </c>
      <c r="BJ533">
        <v>-0.19149140000000001</v>
      </c>
      <c r="BK533">
        <v>-0.1014514</v>
      </c>
      <c r="BL533">
        <v>-8.6516700000000002E-2</v>
      </c>
      <c r="BM533">
        <v>0.116814</v>
      </c>
      <c r="BN533">
        <v>0.2354667</v>
      </c>
      <c r="BO533">
        <v>0.44000810000000001</v>
      </c>
      <c r="BP533">
        <v>0.25818720000000001</v>
      </c>
      <c r="BQ533">
        <v>0.21335770000000001</v>
      </c>
      <c r="BR533">
        <v>4.2019800000000003E-2</v>
      </c>
      <c r="BS533">
        <v>-0.13179109999999999</v>
      </c>
      <c r="BT533">
        <v>-8.9593800000000001E-2</v>
      </c>
      <c r="BU533">
        <v>-4.8985899999999999E-2</v>
      </c>
      <c r="BV533">
        <v>0.19872629999999999</v>
      </c>
      <c r="BW533">
        <v>0.22980100000000001</v>
      </c>
      <c r="BX533">
        <v>0.2115532</v>
      </c>
      <c r="BY533">
        <v>-0.1839008</v>
      </c>
      <c r="BZ533">
        <v>-3.6233899999999999E-2</v>
      </c>
      <c r="CA533">
        <v>-0.24324129999999999</v>
      </c>
      <c r="CB533">
        <v>-0.5874568</v>
      </c>
      <c r="CC533">
        <v>-0.3748532</v>
      </c>
      <c r="CD533">
        <v>-6.4160800000000004E-2</v>
      </c>
      <c r="CE533">
        <v>1.32561E-2</v>
      </c>
      <c r="CF533">
        <v>-1.3692299999999999E-2</v>
      </c>
      <c r="CG533">
        <v>0.12675500000000001</v>
      </c>
      <c r="CH533">
        <v>-6.2579599999999999E-2</v>
      </c>
      <c r="CI533">
        <v>-2.2596600000000001E-2</v>
      </c>
      <c r="CJ533">
        <v>-8.5801999999999996E-3</v>
      </c>
      <c r="CK533">
        <v>0.20071629999999999</v>
      </c>
      <c r="CL533">
        <v>0.29514230000000002</v>
      </c>
      <c r="CM533">
        <v>0.5459524</v>
      </c>
      <c r="CN533">
        <v>0.32597530000000002</v>
      </c>
      <c r="CO533">
        <v>0.27162130000000001</v>
      </c>
      <c r="CP533">
        <v>0.1110845</v>
      </c>
      <c r="CQ533">
        <v>-4.4709199999999998E-2</v>
      </c>
      <c r="CR533">
        <v>1.7283799999999998E-2</v>
      </c>
      <c r="CS533">
        <v>9.4879500000000005E-2</v>
      </c>
      <c r="CT533">
        <v>0.3112588</v>
      </c>
      <c r="CU533">
        <v>0.32807639999999999</v>
      </c>
      <c r="CV533">
        <v>0.30082399999999998</v>
      </c>
      <c r="CW533">
        <v>-4.7739900000000002E-2</v>
      </c>
      <c r="CX533">
        <v>6.3256099999999996E-2</v>
      </c>
      <c r="CY533">
        <v>-0.1329215</v>
      </c>
      <c r="CZ533">
        <v>-0.34584619999999999</v>
      </c>
      <c r="DA533">
        <v>-0.26185999999999998</v>
      </c>
      <c r="DB533">
        <v>1.8328000000000001E-3</v>
      </c>
      <c r="DC533">
        <v>7.2434399999999996E-2</v>
      </c>
      <c r="DD533">
        <v>8.5167499999999993E-2</v>
      </c>
      <c r="DE533">
        <v>0.21075450000000001</v>
      </c>
      <c r="DF533">
        <v>6.6332199999999994E-2</v>
      </c>
      <c r="DG533">
        <v>5.6258200000000001E-2</v>
      </c>
      <c r="DH533">
        <v>6.9356299999999996E-2</v>
      </c>
      <c r="DI533">
        <v>0.2846186</v>
      </c>
      <c r="DJ533">
        <v>0.35481790000000002</v>
      </c>
      <c r="DK533">
        <v>0.65189680000000005</v>
      </c>
      <c r="DL533">
        <v>0.39376339999999999</v>
      </c>
      <c r="DM533">
        <v>0.32988499999999998</v>
      </c>
      <c r="DN533">
        <v>0.18014930000000001</v>
      </c>
      <c r="DO533">
        <v>4.2372699999999999E-2</v>
      </c>
      <c r="DP533">
        <v>0.12416140000000001</v>
      </c>
      <c r="DQ533">
        <v>0.23874490000000001</v>
      </c>
      <c r="DR533">
        <v>0.42379129999999998</v>
      </c>
      <c r="DS533">
        <v>0.4263517</v>
      </c>
      <c r="DT533">
        <v>0.39009490000000002</v>
      </c>
      <c r="DU533">
        <v>8.8421100000000002E-2</v>
      </c>
      <c r="DV533">
        <v>0.16274620000000001</v>
      </c>
      <c r="DW533">
        <v>2.6362799999999999E-2</v>
      </c>
      <c r="DX533">
        <v>3.0011E-3</v>
      </c>
      <c r="DY533">
        <v>-9.8715899999999995E-2</v>
      </c>
      <c r="DZ533">
        <v>9.7116999999999995E-2</v>
      </c>
      <c r="EA533">
        <v>0.1578784</v>
      </c>
      <c r="EB533">
        <v>0.22790530000000001</v>
      </c>
      <c r="EC533">
        <v>0.33203640000000001</v>
      </c>
      <c r="ED533">
        <v>0.25246039999999997</v>
      </c>
      <c r="EE533">
        <v>0.17011190000000001</v>
      </c>
      <c r="EF533">
        <v>0.18188409999999999</v>
      </c>
      <c r="EG533">
        <v>0.40576010000000001</v>
      </c>
      <c r="EH533">
        <v>0.44097999999999998</v>
      </c>
      <c r="EI533">
        <v>0.80486360000000001</v>
      </c>
      <c r="EJ533">
        <v>0.49163859999999998</v>
      </c>
      <c r="EK533">
        <v>0.4140084</v>
      </c>
      <c r="EL533">
        <v>0.2798679</v>
      </c>
      <c r="EM533">
        <v>0.16810510000000001</v>
      </c>
      <c r="EN533">
        <v>0.27847559999999999</v>
      </c>
      <c r="EO533">
        <v>0.44646370000000002</v>
      </c>
      <c r="EP533">
        <v>0.58627030000000002</v>
      </c>
      <c r="EQ533">
        <v>0.56824580000000002</v>
      </c>
      <c r="ER533">
        <v>0.5189878</v>
      </c>
      <c r="ES533">
        <v>0.28501589999999999</v>
      </c>
      <c r="ET533">
        <v>0.306394</v>
      </c>
      <c r="EU533">
        <v>38.58155</v>
      </c>
      <c r="EV533">
        <v>38.276820000000001</v>
      </c>
      <c r="EW533">
        <v>38.371250000000003</v>
      </c>
      <c r="EX533">
        <v>37.341200000000001</v>
      </c>
      <c r="EY533">
        <v>39.334760000000003</v>
      </c>
      <c r="EZ533">
        <v>39.347639999999998</v>
      </c>
      <c r="FA533">
        <v>40.358370000000001</v>
      </c>
      <c r="FB533">
        <v>40.916310000000003</v>
      </c>
      <c r="FC533">
        <v>46.120170000000002</v>
      </c>
      <c r="FD533">
        <v>50.210299999999997</v>
      </c>
      <c r="FE533">
        <v>52.991419999999998</v>
      </c>
      <c r="FF533">
        <v>54.158799999999999</v>
      </c>
      <c r="FG533">
        <v>52.755360000000003</v>
      </c>
      <c r="FH533">
        <v>54.283259999999999</v>
      </c>
      <c r="FI533">
        <v>55.675960000000003</v>
      </c>
      <c r="FJ533">
        <v>56.167380000000001</v>
      </c>
      <c r="FK533">
        <v>56.090130000000002</v>
      </c>
      <c r="FL533">
        <v>55.06438</v>
      </c>
      <c r="FM533">
        <v>52.128749999999997</v>
      </c>
      <c r="FN533">
        <v>50.004289999999997</v>
      </c>
      <c r="FO533">
        <v>47.087980000000002</v>
      </c>
      <c r="FP533">
        <v>45.193129999999996</v>
      </c>
      <c r="FQ533">
        <v>43.671669999999999</v>
      </c>
      <c r="FR533">
        <v>42.909869999999998</v>
      </c>
      <c r="FS533">
        <v>2.0368599999999999</v>
      </c>
      <c r="FT533">
        <v>7.9260999999999998E-2</v>
      </c>
      <c r="FU533">
        <v>0.21369659999999999</v>
      </c>
    </row>
    <row r="534" spans="1:177" x14ac:dyDescent="0.2">
      <c r="A534" t="s">
        <v>226</v>
      </c>
      <c r="B534" t="s">
        <v>199</v>
      </c>
      <c r="C534" t="s">
        <v>274</v>
      </c>
      <c r="D534" s="32" t="s">
        <v>246</v>
      </c>
      <c r="E534" t="s">
        <v>220</v>
      </c>
      <c r="F534">
        <v>203</v>
      </c>
      <c r="G534">
        <v>1.1103970000000001</v>
      </c>
      <c r="H534">
        <v>0.8998583</v>
      </c>
      <c r="I534">
        <v>0.81357820000000003</v>
      </c>
      <c r="J534">
        <v>0.8000623</v>
      </c>
      <c r="K534">
        <v>1.0274220000000001</v>
      </c>
      <c r="L534">
        <v>0.81467529999999999</v>
      </c>
      <c r="M534">
        <v>1.5254319999999999</v>
      </c>
      <c r="N534">
        <v>1.2484850000000001</v>
      </c>
      <c r="O534">
        <v>2.0983700000000001E-2</v>
      </c>
      <c r="P534">
        <v>-7.0613999999999996E-2</v>
      </c>
      <c r="Q534">
        <v>-0.57951050000000004</v>
      </c>
      <c r="R534">
        <v>-1.355969</v>
      </c>
      <c r="S534">
        <v>-1.634987</v>
      </c>
      <c r="T534">
        <v>-2.080587</v>
      </c>
      <c r="U534">
        <v>-1.79796</v>
      </c>
      <c r="V534">
        <v>-0.94567950000000001</v>
      </c>
      <c r="W534">
        <v>-0.26532889999999998</v>
      </c>
      <c r="X534">
        <v>1.1589689999999999</v>
      </c>
      <c r="Y534">
        <v>1.9734799999999999</v>
      </c>
      <c r="Z534">
        <v>1.9741629999999999</v>
      </c>
      <c r="AA534">
        <v>1.8038149999999999</v>
      </c>
      <c r="AB534">
        <v>1.6009659999999999</v>
      </c>
      <c r="AC534">
        <v>0.78081429999999996</v>
      </c>
      <c r="AD534">
        <v>0.94342970000000004</v>
      </c>
      <c r="AE534">
        <v>-0.17832990000000001</v>
      </c>
      <c r="AF534">
        <v>-0.41957050000000001</v>
      </c>
      <c r="AG534">
        <v>-0.37274040000000003</v>
      </c>
      <c r="AH534">
        <v>-0.28274280000000002</v>
      </c>
      <c r="AI534">
        <v>-5.3275200000000002E-2</v>
      </c>
      <c r="AJ534">
        <v>-0.38991900000000002</v>
      </c>
      <c r="AK534">
        <v>-6.4237600000000006E-2</v>
      </c>
      <c r="AL534">
        <v>-5.2045800000000003E-2</v>
      </c>
      <c r="AM534">
        <v>-0.37851869999999999</v>
      </c>
      <c r="AN534">
        <v>-0.29191309999999998</v>
      </c>
      <c r="AO534">
        <v>-0.15091379999999999</v>
      </c>
      <c r="AP534">
        <v>-0.219419</v>
      </c>
      <c r="AQ534">
        <v>-0.1306514</v>
      </c>
      <c r="AR534">
        <v>-3.1304199999999997E-2</v>
      </c>
      <c r="AS534">
        <v>-0.19676089999999999</v>
      </c>
      <c r="AT534">
        <v>-0.25953280000000001</v>
      </c>
      <c r="AU534">
        <v>-0.7037023</v>
      </c>
      <c r="AV534">
        <v>-0.39845469999999999</v>
      </c>
      <c r="AW534">
        <v>-0.2938364</v>
      </c>
      <c r="AX534">
        <v>-0.21971489999999999</v>
      </c>
      <c r="AY534">
        <v>-0.11253059999999999</v>
      </c>
      <c r="AZ534">
        <v>-0.1297944</v>
      </c>
      <c r="BA534">
        <v>-1.2107760000000001</v>
      </c>
      <c r="BB534">
        <v>-0.61697310000000005</v>
      </c>
      <c r="BC534">
        <v>-6.8745000000000001E-2</v>
      </c>
      <c r="BD534">
        <v>-0.27026070000000002</v>
      </c>
      <c r="BE534">
        <v>-0.24329490000000001</v>
      </c>
      <c r="BF534">
        <v>-0.1780399</v>
      </c>
      <c r="BG534">
        <v>3.9274000000000003E-2</v>
      </c>
      <c r="BH534">
        <v>-0.27015260000000002</v>
      </c>
      <c r="BI534">
        <v>0.16572310000000001</v>
      </c>
      <c r="BJ534">
        <v>0.1890724</v>
      </c>
      <c r="BK534">
        <v>-0.2584031</v>
      </c>
      <c r="BL534">
        <v>-0.17472760000000001</v>
      </c>
      <c r="BM534">
        <v>-5.6953200000000002E-2</v>
      </c>
      <c r="BN534">
        <v>-0.1097675</v>
      </c>
      <c r="BO534">
        <v>1.7818000000000001E-2</v>
      </c>
      <c r="BP534">
        <v>8.0004000000000006E-2</v>
      </c>
      <c r="BQ534">
        <v>-0.1194537</v>
      </c>
      <c r="BR534">
        <v>-0.12972819999999999</v>
      </c>
      <c r="BS534">
        <v>-0.58800030000000003</v>
      </c>
      <c r="BT534">
        <v>-0.2036126</v>
      </c>
      <c r="BU534">
        <v>3.1799500000000001E-2</v>
      </c>
      <c r="BV534">
        <v>6.2330900000000002E-2</v>
      </c>
      <c r="BW534">
        <v>3.9121900000000001E-2</v>
      </c>
      <c r="BX534">
        <v>1.5417E-2</v>
      </c>
      <c r="BY534">
        <v>-0.84321840000000003</v>
      </c>
      <c r="BZ534">
        <v>-0.37446049999999997</v>
      </c>
      <c r="CA534">
        <v>7.1532000000000002E-3</v>
      </c>
      <c r="CB534">
        <v>-0.1668491</v>
      </c>
      <c r="CC534">
        <v>-0.15364130000000001</v>
      </c>
      <c r="CD534">
        <v>-0.10552300000000001</v>
      </c>
      <c r="CE534">
        <v>0.1033733</v>
      </c>
      <c r="CF534">
        <v>-0.1872028</v>
      </c>
      <c r="CG534">
        <v>0.32499309999999998</v>
      </c>
      <c r="CH534">
        <v>0.3560701</v>
      </c>
      <c r="CI534">
        <v>-0.17521139999999999</v>
      </c>
      <c r="CJ534">
        <v>-9.3565200000000001E-2</v>
      </c>
      <c r="CK534">
        <v>8.1236999999999993E-3</v>
      </c>
      <c r="CL534">
        <v>-3.3823100000000002E-2</v>
      </c>
      <c r="CM534">
        <v>0.1206474</v>
      </c>
      <c r="CN534">
        <v>0.1570957</v>
      </c>
      <c r="CO534">
        <v>-6.5910899999999994E-2</v>
      </c>
      <c r="CP534">
        <v>-3.9825899999999997E-2</v>
      </c>
      <c r="CQ534">
        <v>-0.50786540000000002</v>
      </c>
      <c r="CR534">
        <v>-6.8665500000000004E-2</v>
      </c>
      <c r="CS534">
        <v>0.2573339</v>
      </c>
      <c r="CT534">
        <v>0.25767489999999998</v>
      </c>
      <c r="CU534">
        <v>0.14415600000000001</v>
      </c>
      <c r="CV534">
        <v>0.11599</v>
      </c>
      <c r="CW534">
        <v>-0.58864910000000004</v>
      </c>
      <c r="CX534">
        <v>-0.20649709999999999</v>
      </c>
      <c r="CY534">
        <v>8.3051299999999995E-2</v>
      </c>
      <c r="CZ534">
        <v>-6.3437499999999994E-2</v>
      </c>
      <c r="DA534">
        <v>-6.3987799999999997E-2</v>
      </c>
      <c r="DB534">
        <v>-3.3006199999999999E-2</v>
      </c>
      <c r="DC534">
        <v>0.1674726</v>
      </c>
      <c r="DD534">
        <v>-0.1042529</v>
      </c>
      <c r="DE534">
        <v>0.4842632</v>
      </c>
      <c r="DF534">
        <v>0.52306779999999997</v>
      </c>
      <c r="DG534">
        <v>-9.2019699999999996E-2</v>
      </c>
      <c r="DH534">
        <v>-1.24029E-2</v>
      </c>
      <c r="DI534">
        <v>7.3200600000000005E-2</v>
      </c>
      <c r="DJ534">
        <v>4.2121199999999998E-2</v>
      </c>
      <c r="DK534">
        <v>0.22347690000000001</v>
      </c>
      <c r="DL534">
        <v>0.23418739999999999</v>
      </c>
      <c r="DM534">
        <v>-1.2368199999999999E-2</v>
      </c>
      <c r="DN534">
        <v>5.00764E-2</v>
      </c>
      <c r="DO534">
        <v>-0.42773060000000002</v>
      </c>
      <c r="DP534">
        <v>6.6281599999999996E-2</v>
      </c>
      <c r="DQ534">
        <v>0.48286829999999997</v>
      </c>
      <c r="DR534">
        <v>0.45301900000000001</v>
      </c>
      <c r="DS534">
        <v>0.24918999999999999</v>
      </c>
      <c r="DT534">
        <v>0.21656310000000001</v>
      </c>
      <c r="DU534">
        <v>-0.33407969999999998</v>
      </c>
      <c r="DV534">
        <v>-3.8533600000000001E-2</v>
      </c>
      <c r="DW534">
        <v>0.19263620000000001</v>
      </c>
      <c r="DX534">
        <v>8.5872400000000002E-2</v>
      </c>
      <c r="DY534">
        <v>6.5457699999999994E-2</v>
      </c>
      <c r="DZ534">
        <v>7.1696700000000002E-2</v>
      </c>
      <c r="EA534">
        <v>0.26002180000000003</v>
      </c>
      <c r="EB534">
        <v>1.55135E-2</v>
      </c>
      <c r="EC534">
        <v>0.71422390000000002</v>
      </c>
      <c r="ED534">
        <v>0.76418600000000003</v>
      </c>
      <c r="EE534">
        <v>2.80959E-2</v>
      </c>
      <c r="EF534">
        <v>0.1047826</v>
      </c>
      <c r="EG534">
        <v>0.16716120000000001</v>
      </c>
      <c r="EH534">
        <v>0.15177280000000001</v>
      </c>
      <c r="EI534">
        <v>0.37194630000000001</v>
      </c>
      <c r="EJ534">
        <v>0.34549550000000001</v>
      </c>
      <c r="EK534">
        <v>6.4938999999999997E-2</v>
      </c>
      <c r="EL534">
        <v>0.17988109999999999</v>
      </c>
      <c r="EM534">
        <v>-0.31202859999999999</v>
      </c>
      <c r="EN534">
        <v>0.26112370000000001</v>
      </c>
      <c r="EO534">
        <v>0.80850420000000001</v>
      </c>
      <c r="EP534">
        <v>0.73506470000000002</v>
      </c>
      <c r="EQ534">
        <v>0.40084249999999999</v>
      </c>
      <c r="ER534">
        <v>0.3617745</v>
      </c>
      <c r="ES534">
        <v>3.3477899999999998E-2</v>
      </c>
      <c r="ET534">
        <v>0.20397899999999999</v>
      </c>
      <c r="EU534">
        <v>41.546340000000001</v>
      </c>
      <c r="EV534">
        <v>41.180489999999999</v>
      </c>
      <c r="EW534">
        <v>40.99512</v>
      </c>
      <c r="EX534">
        <v>40.087809999999998</v>
      </c>
      <c r="EY534">
        <v>42.887810000000002</v>
      </c>
      <c r="EZ534">
        <v>42.092680000000001</v>
      </c>
      <c r="FA534">
        <v>43.136589999999998</v>
      </c>
      <c r="FB534">
        <v>44.814630000000001</v>
      </c>
      <c r="FC534">
        <v>48.687809999999999</v>
      </c>
      <c r="FD534">
        <v>52.4</v>
      </c>
      <c r="FE534">
        <v>53.346339999999998</v>
      </c>
      <c r="FF534">
        <v>54.107320000000001</v>
      </c>
      <c r="FG534">
        <v>53.195120000000003</v>
      </c>
      <c r="FH534">
        <v>56.868290000000002</v>
      </c>
      <c r="FI534">
        <v>57.307319999999997</v>
      </c>
      <c r="FJ534">
        <v>57.873170000000002</v>
      </c>
      <c r="FK534">
        <v>57.141460000000002</v>
      </c>
      <c r="FL534">
        <v>55.71707</v>
      </c>
      <c r="FM534">
        <v>53.195120000000003</v>
      </c>
      <c r="FN534">
        <v>50.746339999999996</v>
      </c>
      <c r="FO534">
        <v>48.5122</v>
      </c>
      <c r="FP534">
        <v>47.429270000000002</v>
      </c>
      <c r="FQ534">
        <v>45.72683</v>
      </c>
      <c r="FR534">
        <v>45.146340000000002</v>
      </c>
      <c r="FS534">
        <v>2.0368599999999999</v>
      </c>
      <c r="FT534">
        <v>7.9260999999999998E-2</v>
      </c>
      <c r="FU534">
        <v>0.21369659999999999</v>
      </c>
    </row>
    <row r="535" spans="1:177" x14ac:dyDescent="0.2">
      <c r="A535" t="s">
        <v>226</v>
      </c>
      <c r="B535" t="s">
        <v>199</v>
      </c>
      <c r="C535" t="s">
        <v>274</v>
      </c>
      <c r="D535" s="32" t="s">
        <v>246</v>
      </c>
      <c r="E535" t="s">
        <v>221</v>
      </c>
      <c r="F535">
        <v>257</v>
      </c>
      <c r="G535">
        <v>0.82437990000000005</v>
      </c>
      <c r="H535">
        <v>0.36797649999999998</v>
      </c>
      <c r="I535">
        <v>0.69817110000000004</v>
      </c>
      <c r="J535">
        <v>1.0919220000000001</v>
      </c>
      <c r="K535">
        <v>1.0900529999999999</v>
      </c>
      <c r="L535">
        <v>1.375788</v>
      </c>
      <c r="M535">
        <v>1.364025</v>
      </c>
      <c r="N535">
        <v>0.49525530000000001</v>
      </c>
      <c r="O535">
        <v>-7.8535800000000003E-2</v>
      </c>
      <c r="P535">
        <v>-0.67515159999999996</v>
      </c>
      <c r="Q535">
        <v>-0.2366491</v>
      </c>
      <c r="R535">
        <v>2.3448199999999999E-2</v>
      </c>
      <c r="S535">
        <v>-0.40594239999999998</v>
      </c>
      <c r="T535">
        <v>-1.448699</v>
      </c>
      <c r="U535">
        <v>-0.43340269999999997</v>
      </c>
      <c r="V535">
        <v>-0.25335020000000003</v>
      </c>
      <c r="W535">
        <v>0.58850530000000001</v>
      </c>
      <c r="X535">
        <v>1.517112</v>
      </c>
      <c r="Y535">
        <v>1.7469809999999999</v>
      </c>
      <c r="Z535">
        <v>2.159716</v>
      </c>
      <c r="AA535">
        <v>2.1833269999999998</v>
      </c>
      <c r="AB535">
        <v>2.0573679999999999</v>
      </c>
      <c r="AC535">
        <v>1.6796310000000001</v>
      </c>
      <c r="AD535">
        <v>1.4429479999999999</v>
      </c>
      <c r="AE535">
        <v>-0.82923539999999996</v>
      </c>
      <c r="AF535">
        <v>-1.817078</v>
      </c>
      <c r="AG535">
        <v>-0.94284809999999997</v>
      </c>
      <c r="AH535">
        <v>-0.27344030000000003</v>
      </c>
      <c r="AI535">
        <v>-0.25862849999999998</v>
      </c>
      <c r="AJ535">
        <v>-0.26643909999999998</v>
      </c>
      <c r="AK535">
        <v>-0.212009</v>
      </c>
      <c r="AL535">
        <v>-0.74802449999999998</v>
      </c>
      <c r="AM535">
        <v>-0.2055939</v>
      </c>
      <c r="AN535">
        <v>-0.23625950000000001</v>
      </c>
      <c r="AO535">
        <v>1.37699E-2</v>
      </c>
      <c r="AP535">
        <v>0.33973209999999998</v>
      </c>
      <c r="AQ535">
        <v>0.46451880000000001</v>
      </c>
      <c r="AR535">
        <v>0.18277669999999999</v>
      </c>
      <c r="AS535">
        <v>0.29653610000000002</v>
      </c>
      <c r="AT535">
        <v>-2.7332700000000001E-2</v>
      </c>
      <c r="AU535">
        <v>-7.6115000000000002E-3</v>
      </c>
      <c r="AV535">
        <v>-0.3170229</v>
      </c>
      <c r="AW535">
        <v>-0.47788960000000003</v>
      </c>
      <c r="AX535">
        <v>9.8834000000000005E-3</v>
      </c>
      <c r="AY535">
        <v>8.4862099999999996E-2</v>
      </c>
      <c r="AZ535">
        <v>0.1082996</v>
      </c>
      <c r="BA535">
        <v>9.2537999999999995E-2</v>
      </c>
      <c r="BB535">
        <v>-1.46266E-2</v>
      </c>
      <c r="BC535">
        <v>-0.58172170000000001</v>
      </c>
      <c r="BD535">
        <v>-1.2563439999999999</v>
      </c>
      <c r="BE535">
        <v>-0.69116379999999999</v>
      </c>
      <c r="BF535">
        <v>-0.1299833</v>
      </c>
      <c r="BG535">
        <v>-0.13112760000000001</v>
      </c>
      <c r="BH535">
        <v>-4.70111E-2</v>
      </c>
      <c r="BI535">
        <v>-8.9071600000000001E-2</v>
      </c>
      <c r="BJ535">
        <v>-0.5071717</v>
      </c>
      <c r="BK535">
        <v>-4.0547600000000003E-2</v>
      </c>
      <c r="BL535">
        <v>-6.7145399999999994E-2</v>
      </c>
      <c r="BM535">
        <v>0.19894780000000001</v>
      </c>
      <c r="BN535">
        <v>0.44323649999999998</v>
      </c>
      <c r="BO535">
        <v>0.67203639999999998</v>
      </c>
      <c r="BP535">
        <v>0.32727539999999999</v>
      </c>
      <c r="BQ535">
        <v>0.41137240000000003</v>
      </c>
      <c r="BR535">
        <v>0.11491270000000001</v>
      </c>
      <c r="BS535">
        <v>0.15339269999999999</v>
      </c>
      <c r="BT535">
        <v>-8.8646699999999995E-2</v>
      </c>
      <c r="BU535">
        <v>-0.20897840000000001</v>
      </c>
      <c r="BV535">
        <v>0.20574700000000001</v>
      </c>
      <c r="BW535">
        <v>0.298095</v>
      </c>
      <c r="BX535">
        <v>0.29479319999999998</v>
      </c>
      <c r="BY535">
        <v>0.2248617</v>
      </c>
      <c r="BZ535">
        <v>0.13899900000000001</v>
      </c>
      <c r="CA535">
        <v>-0.41029450000000001</v>
      </c>
      <c r="CB535">
        <v>-0.86798140000000001</v>
      </c>
      <c r="CC535">
        <v>-0.51684799999999997</v>
      </c>
      <c r="CD535">
        <v>-3.06255E-2</v>
      </c>
      <c r="CE535">
        <v>-4.2820900000000002E-2</v>
      </c>
      <c r="CF535">
        <v>0.104964</v>
      </c>
      <c r="CG535">
        <v>-3.9255999999999996E-3</v>
      </c>
      <c r="CH535">
        <v>-0.34035779999999999</v>
      </c>
      <c r="CI535">
        <v>7.3762999999999995E-2</v>
      </c>
      <c r="CJ535">
        <v>4.9982499999999999E-2</v>
      </c>
      <c r="CK535">
        <v>0.32720149999999998</v>
      </c>
      <c r="CL535">
        <v>0.51492329999999997</v>
      </c>
      <c r="CM535">
        <v>0.81576249999999995</v>
      </c>
      <c r="CN535">
        <v>0.42735469999999998</v>
      </c>
      <c r="CO535">
        <v>0.4909076</v>
      </c>
      <c r="CP535">
        <v>0.21343139999999999</v>
      </c>
      <c r="CQ535">
        <v>0.26490370000000002</v>
      </c>
      <c r="CR535">
        <v>6.9526000000000004E-2</v>
      </c>
      <c r="CS535">
        <v>-2.2731299999999999E-2</v>
      </c>
      <c r="CT535">
        <v>0.34140150000000002</v>
      </c>
      <c r="CU535">
        <v>0.4457796</v>
      </c>
      <c r="CV535">
        <v>0.4239581</v>
      </c>
      <c r="CW535">
        <v>0.31650879999999998</v>
      </c>
      <c r="CX535">
        <v>0.2453996</v>
      </c>
      <c r="CY535">
        <v>-0.2388673</v>
      </c>
      <c r="CZ535">
        <v>-0.47961880000000001</v>
      </c>
      <c r="DA535">
        <v>-0.34253230000000001</v>
      </c>
      <c r="DB535">
        <v>6.8732399999999999E-2</v>
      </c>
      <c r="DC535">
        <v>4.54858E-2</v>
      </c>
      <c r="DD535">
        <v>0.25693919999999998</v>
      </c>
      <c r="DE535">
        <v>8.1220500000000001E-2</v>
      </c>
      <c r="DF535">
        <v>-0.1735438</v>
      </c>
      <c r="DG535">
        <v>0.18807360000000001</v>
      </c>
      <c r="DH535">
        <v>0.16711039999999999</v>
      </c>
      <c r="DI535">
        <v>0.4554552</v>
      </c>
      <c r="DJ535">
        <v>0.58661010000000002</v>
      </c>
      <c r="DK535">
        <v>0.95948860000000002</v>
      </c>
      <c r="DL535">
        <v>0.52743399999999996</v>
      </c>
      <c r="DM535">
        <v>0.57044280000000003</v>
      </c>
      <c r="DN535">
        <v>0.31195020000000001</v>
      </c>
      <c r="DO535">
        <v>0.37641469999999999</v>
      </c>
      <c r="DP535">
        <v>0.2276986</v>
      </c>
      <c r="DQ535">
        <v>0.16351579999999999</v>
      </c>
      <c r="DR535">
        <v>0.47705599999999998</v>
      </c>
      <c r="DS535">
        <v>0.59346410000000005</v>
      </c>
      <c r="DT535">
        <v>0.55312289999999997</v>
      </c>
      <c r="DU535">
        <v>0.40815580000000001</v>
      </c>
      <c r="DV535">
        <v>0.35180020000000001</v>
      </c>
      <c r="DW535">
        <v>8.6464000000000003E-3</v>
      </c>
      <c r="DX535">
        <v>8.1115099999999996E-2</v>
      </c>
      <c r="DY535">
        <v>-9.0847999999999998E-2</v>
      </c>
      <c r="DZ535">
        <v>0.2121893</v>
      </c>
      <c r="EA535">
        <v>0.17298659999999999</v>
      </c>
      <c r="EB535">
        <v>0.47636709999999999</v>
      </c>
      <c r="EC535">
        <v>0.2041579</v>
      </c>
      <c r="ED535">
        <v>6.7308999999999994E-2</v>
      </c>
      <c r="EE535">
        <v>0.35311989999999999</v>
      </c>
      <c r="EF535">
        <v>0.33622449999999998</v>
      </c>
      <c r="EG535">
        <v>0.64063300000000001</v>
      </c>
      <c r="EH535">
        <v>0.69011440000000002</v>
      </c>
      <c r="EI535">
        <v>1.167006</v>
      </c>
      <c r="EJ535">
        <v>0.67193259999999999</v>
      </c>
      <c r="EK535">
        <v>0.68527899999999997</v>
      </c>
      <c r="EL535">
        <v>0.45419559999999998</v>
      </c>
      <c r="EM535">
        <v>0.53741899999999998</v>
      </c>
      <c r="EN535">
        <v>0.4560748</v>
      </c>
      <c r="EO535">
        <v>0.43242700000000001</v>
      </c>
      <c r="EP535">
        <v>0.6729195</v>
      </c>
      <c r="EQ535">
        <v>0.80669709999999994</v>
      </c>
      <c r="ER535">
        <v>0.73961650000000001</v>
      </c>
      <c r="ES535">
        <v>0.5404795</v>
      </c>
      <c r="ET535">
        <v>0.50542580000000004</v>
      </c>
      <c r="EU535">
        <v>36.252870000000001</v>
      </c>
      <c r="EV535">
        <v>35.996169999999999</v>
      </c>
      <c r="EW535">
        <v>36.310339999999997</v>
      </c>
      <c r="EX535">
        <v>35.183909999999997</v>
      </c>
      <c r="EY535">
        <v>36.544060000000002</v>
      </c>
      <c r="EZ535">
        <v>37.191569999999999</v>
      </c>
      <c r="FA535">
        <v>38.176250000000003</v>
      </c>
      <c r="FB535">
        <v>37.854399999999998</v>
      </c>
      <c r="FC535">
        <v>44.103450000000002</v>
      </c>
      <c r="FD535">
        <v>48.49042</v>
      </c>
      <c r="FE535">
        <v>52.71264</v>
      </c>
      <c r="FF535">
        <v>54.19923</v>
      </c>
      <c r="FG535">
        <v>52.409959999999998</v>
      </c>
      <c r="FH535">
        <v>52.252870000000001</v>
      </c>
      <c r="FI535">
        <v>54.394629999999999</v>
      </c>
      <c r="FJ535">
        <v>54.827590000000001</v>
      </c>
      <c r="FK535">
        <v>55.26437</v>
      </c>
      <c r="FL535">
        <v>54.551720000000003</v>
      </c>
      <c r="FM535">
        <v>51.29119</v>
      </c>
      <c r="FN535">
        <v>49.421460000000003</v>
      </c>
      <c r="FO535">
        <v>45.969349999999999</v>
      </c>
      <c r="FP535">
        <v>43.436779999999999</v>
      </c>
      <c r="FQ535">
        <v>42.057470000000002</v>
      </c>
      <c r="FR535">
        <v>41.153260000000003</v>
      </c>
      <c r="FS535">
        <v>2.0368599999999999</v>
      </c>
      <c r="FT535">
        <v>7.9260999999999998E-2</v>
      </c>
      <c r="FU535">
        <v>0.21369659999999999</v>
      </c>
    </row>
    <row r="536" spans="1:177" x14ac:dyDescent="0.2">
      <c r="A536" t="s">
        <v>226</v>
      </c>
      <c r="B536" t="s">
        <v>199</v>
      </c>
      <c r="C536" t="s">
        <v>274</v>
      </c>
      <c r="D536" s="32" t="s">
        <v>247</v>
      </c>
      <c r="E536" t="s">
        <v>219</v>
      </c>
      <c r="F536">
        <v>469</v>
      </c>
      <c r="G536">
        <v>0.73496689999999998</v>
      </c>
      <c r="H536">
        <v>0.36798320000000001</v>
      </c>
      <c r="I536">
        <v>0.52342999999999995</v>
      </c>
      <c r="J536">
        <v>0.77256659999999999</v>
      </c>
      <c r="K536">
        <v>0.82219390000000003</v>
      </c>
      <c r="L536">
        <v>0.85091079999999997</v>
      </c>
      <c r="M536">
        <v>1.152056</v>
      </c>
      <c r="N536">
        <v>1.0263690000000001</v>
      </c>
      <c r="O536">
        <v>0.94686689999999996</v>
      </c>
      <c r="P536">
        <v>0.79976740000000002</v>
      </c>
      <c r="Q536">
        <v>0.57572710000000005</v>
      </c>
      <c r="R536">
        <v>-0.35904229999999998</v>
      </c>
      <c r="S536">
        <v>-0.27945530000000002</v>
      </c>
      <c r="T536">
        <v>-0.2441536</v>
      </c>
      <c r="U536">
        <v>0.78227590000000002</v>
      </c>
      <c r="V536">
        <v>1.193864</v>
      </c>
      <c r="W536">
        <v>1.308789</v>
      </c>
      <c r="X536">
        <v>1.6392359999999999</v>
      </c>
      <c r="Y536">
        <v>1.8019179999999999</v>
      </c>
      <c r="Z536">
        <v>1.989649</v>
      </c>
      <c r="AA536">
        <v>1.8656189999999999</v>
      </c>
      <c r="AB536">
        <v>1.7443759999999999</v>
      </c>
      <c r="AC536">
        <v>1.205157</v>
      </c>
      <c r="AD536">
        <v>1.1468290000000001</v>
      </c>
      <c r="AE536">
        <v>-0.5128452</v>
      </c>
      <c r="AF536">
        <v>-1.177915</v>
      </c>
      <c r="AG536">
        <v>-0.65099050000000003</v>
      </c>
      <c r="AH536">
        <v>-0.22543859999999999</v>
      </c>
      <c r="AI536">
        <v>-0.13136619999999999</v>
      </c>
      <c r="AJ536">
        <v>-0.25528970000000001</v>
      </c>
      <c r="AK536">
        <v>-7.8526299999999993E-2</v>
      </c>
      <c r="AL536">
        <v>-0.3776196</v>
      </c>
      <c r="AM536">
        <v>-0.2153051</v>
      </c>
      <c r="AN536">
        <v>-0.19904450000000001</v>
      </c>
      <c r="AO536">
        <v>-4.3274000000000003E-3</v>
      </c>
      <c r="AP536">
        <v>0.14930460000000001</v>
      </c>
      <c r="AQ536">
        <v>0.2870412</v>
      </c>
      <c r="AR536">
        <v>0.16031190000000001</v>
      </c>
      <c r="AS536">
        <v>0.1292343</v>
      </c>
      <c r="AT536">
        <v>-5.7698800000000001E-2</v>
      </c>
      <c r="AU536">
        <v>-0.25752360000000002</v>
      </c>
      <c r="AV536">
        <v>-0.24390819999999999</v>
      </c>
      <c r="AW536">
        <v>-0.25670470000000001</v>
      </c>
      <c r="AX536">
        <v>3.62472E-2</v>
      </c>
      <c r="AY536">
        <v>8.7907100000000002E-2</v>
      </c>
      <c r="AZ536">
        <v>8.2660300000000006E-2</v>
      </c>
      <c r="BA536">
        <v>-0.38049559999999999</v>
      </c>
      <c r="BB536">
        <v>-0.17988190000000001</v>
      </c>
      <c r="BC536">
        <v>-0.35356100000000001</v>
      </c>
      <c r="BD536">
        <v>-0.82906729999999995</v>
      </c>
      <c r="BE536">
        <v>-0.48784630000000001</v>
      </c>
      <c r="BF536">
        <v>-0.1301544</v>
      </c>
      <c r="BG536">
        <v>-4.5922200000000003E-2</v>
      </c>
      <c r="BH536">
        <v>-0.1125519</v>
      </c>
      <c r="BI536">
        <v>4.2755599999999998E-2</v>
      </c>
      <c r="BJ536">
        <v>-0.19149140000000001</v>
      </c>
      <c r="BK536">
        <v>-0.1014514</v>
      </c>
      <c r="BL536">
        <v>-8.6516700000000002E-2</v>
      </c>
      <c r="BM536">
        <v>0.1168141</v>
      </c>
      <c r="BN536">
        <v>0.2354667</v>
      </c>
      <c r="BO536">
        <v>0.44000810000000001</v>
      </c>
      <c r="BP536">
        <v>0.2581871</v>
      </c>
      <c r="BQ536">
        <v>0.21335770000000001</v>
      </c>
      <c r="BR536">
        <v>4.2019800000000003E-2</v>
      </c>
      <c r="BS536">
        <v>-0.13179109999999999</v>
      </c>
      <c r="BT536">
        <v>-8.9593900000000004E-2</v>
      </c>
      <c r="BU536">
        <v>-4.8985899999999999E-2</v>
      </c>
      <c r="BV536">
        <v>0.19872619999999999</v>
      </c>
      <c r="BW536">
        <v>0.22980110000000001</v>
      </c>
      <c r="BX536">
        <v>0.2115532</v>
      </c>
      <c r="BY536">
        <v>-0.1839008</v>
      </c>
      <c r="BZ536">
        <v>-3.6234000000000002E-2</v>
      </c>
      <c r="CA536">
        <v>-0.24324119999999999</v>
      </c>
      <c r="CB536">
        <v>-0.5874568</v>
      </c>
      <c r="CC536">
        <v>-0.3748532</v>
      </c>
      <c r="CD536">
        <v>-6.4160800000000004E-2</v>
      </c>
      <c r="CE536">
        <v>1.32561E-2</v>
      </c>
      <c r="CF536">
        <v>-1.36921E-2</v>
      </c>
      <c r="CG536">
        <v>0.12675510000000001</v>
      </c>
      <c r="CH536">
        <v>-6.2579599999999999E-2</v>
      </c>
      <c r="CI536">
        <v>-2.2596600000000001E-2</v>
      </c>
      <c r="CJ536">
        <v>-8.5801999999999996E-3</v>
      </c>
      <c r="CK536">
        <v>0.20071639999999999</v>
      </c>
      <c r="CL536">
        <v>0.29514230000000002</v>
      </c>
      <c r="CM536">
        <v>0.5459524</v>
      </c>
      <c r="CN536">
        <v>0.32597520000000002</v>
      </c>
      <c r="CO536">
        <v>0.27162130000000001</v>
      </c>
      <c r="CP536">
        <v>0.11108460000000001</v>
      </c>
      <c r="CQ536">
        <v>-4.4709199999999998E-2</v>
      </c>
      <c r="CR536">
        <v>1.7283699999999999E-2</v>
      </c>
      <c r="CS536">
        <v>9.4879500000000005E-2</v>
      </c>
      <c r="CT536">
        <v>0.3112587</v>
      </c>
      <c r="CU536">
        <v>0.32807649999999999</v>
      </c>
      <c r="CV536">
        <v>0.30082399999999998</v>
      </c>
      <c r="CW536">
        <v>-4.7739900000000002E-2</v>
      </c>
      <c r="CX536">
        <v>6.3256000000000007E-2</v>
      </c>
      <c r="CY536">
        <v>-0.1329214</v>
      </c>
      <c r="CZ536">
        <v>-0.34584619999999999</v>
      </c>
      <c r="DA536">
        <v>-0.26185999999999998</v>
      </c>
      <c r="DB536">
        <v>1.8327E-3</v>
      </c>
      <c r="DC536">
        <v>7.2434399999999996E-2</v>
      </c>
      <c r="DD536">
        <v>8.5167599999999996E-2</v>
      </c>
      <c r="DE536">
        <v>0.21075459999999999</v>
      </c>
      <c r="DF536">
        <v>6.6332199999999994E-2</v>
      </c>
      <c r="DG536">
        <v>5.6258200000000001E-2</v>
      </c>
      <c r="DH536">
        <v>6.9356299999999996E-2</v>
      </c>
      <c r="DI536">
        <v>0.2846186</v>
      </c>
      <c r="DJ536">
        <v>0.35481790000000002</v>
      </c>
      <c r="DK536">
        <v>0.65189680000000005</v>
      </c>
      <c r="DL536">
        <v>0.39376329999999998</v>
      </c>
      <c r="DM536">
        <v>0.32988499999999998</v>
      </c>
      <c r="DN536">
        <v>0.18014930000000001</v>
      </c>
      <c r="DO536">
        <v>4.2372699999999999E-2</v>
      </c>
      <c r="DP536">
        <v>0.1241613</v>
      </c>
      <c r="DQ536">
        <v>0.23874490000000001</v>
      </c>
      <c r="DR536">
        <v>0.42379109999999998</v>
      </c>
      <c r="DS536">
        <v>0.4263518</v>
      </c>
      <c r="DT536">
        <v>0.39009490000000002</v>
      </c>
      <c r="DU536">
        <v>8.8421100000000002E-2</v>
      </c>
      <c r="DV536">
        <v>0.1627461</v>
      </c>
      <c r="DW536">
        <v>2.6362799999999999E-2</v>
      </c>
      <c r="DX536">
        <v>3.0011E-3</v>
      </c>
      <c r="DY536">
        <v>-9.8715899999999995E-2</v>
      </c>
      <c r="DZ536">
        <v>9.7116999999999995E-2</v>
      </c>
      <c r="EA536">
        <v>0.1578785</v>
      </c>
      <c r="EB536">
        <v>0.22790540000000001</v>
      </c>
      <c r="EC536">
        <v>0.33203650000000001</v>
      </c>
      <c r="ED536">
        <v>0.25246039999999997</v>
      </c>
      <c r="EE536">
        <v>0.17011190000000001</v>
      </c>
      <c r="EF536">
        <v>0.18188409999999999</v>
      </c>
      <c r="EG536">
        <v>0.40576020000000002</v>
      </c>
      <c r="EH536">
        <v>0.44097999999999998</v>
      </c>
      <c r="EI536">
        <v>0.80486360000000001</v>
      </c>
      <c r="EJ536">
        <v>0.49163849999999998</v>
      </c>
      <c r="EK536">
        <v>0.4140084</v>
      </c>
      <c r="EL536">
        <v>0.2798679</v>
      </c>
      <c r="EM536">
        <v>0.16810520000000001</v>
      </c>
      <c r="EN536">
        <v>0.27847549999999999</v>
      </c>
      <c r="EO536">
        <v>0.44646370000000002</v>
      </c>
      <c r="EP536">
        <v>0.58627019999999996</v>
      </c>
      <c r="EQ536">
        <v>0.56824589999999997</v>
      </c>
      <c r="ER536">
        <v>0.5189878</v>
      </c>
      <c r="ES536">
        <v>0.28501589999999999</v>
      </c>
      <c r="ET536">
        <v>0.3063939</v>
      </c>
      <c r="EU536">
        <v>61.525750000000002</v>
      </c>
      <c r="EV536">
        <v>59.83905</v>
      </c>
      <c r="EW536">
        <v>59.66095</v>
      </c>
      <c r="EX536">
        <v>59.628749999999997</v>
      </c>
      <c r="EY536">
        <v>60.800429999999999</v>
      </c>
      <c r="EZ536">
        <v>60.459229999999998</v>
      </c>
      <c r="FA536">
        <v>62.424889999999998</v>
      </c>
      <c r="FB536">
        <v>60</v>
      </c>
      <c r="FC536">
        <v>56.912019999999998</v>
      </c>
      <c r="FD536">
        <v>56.56223</v>
      </c>
      <c r="FE536">
        <v>57.412019999999998</v>
      </c>
      <c r="FF536">
        <v>58.912019999999998</v>
      </c>
      <c r="FG536">
        <v>60.53434</v>
      </c>
      <c r="FH536">
        <v>61.206009999999999</v>
      </c>
      <c r="FI536">
        <v>61</v>
      </c>
      <c r="FJ536">
        <v>58.476390000000002</v>
      </c>
      <c r="FK536">
        <v>57.289700000000003</v>
      </c>
      <c r="FL536">
        <v>56.11374</v>
      </c>
      <c r="FM536">
        <v>55.772530000000003</v>
      </c>
      <c r="FN536">
        <v>55.901290000000003</v>
      </c>
      <c r="FO536">
        <v>56.124459999999999</v>
      </c>
      <c r="FP536">
        <v>56.298279999999998</v>
      </c>
      <c r="FQ536">
        <v>55.976390000000002</v>
      </c>
      <c r="FR536">
        <v>56.46566</v>
      </c>
      <c r="FS536">
        <v>2.0368599999999999</v>
      </c>
      <c r="FT536">
        <v>7.9260999999999998E-2</v>
      </c>
      <c r="FU536">
        <v>0.21369659999999999</v>
      </c>
    </row>
    <row r="537" spans="1:177" x14ac:dyDescent="0.2">
      <c r="A537" t="s">
        <v>226</v>
      </c>
      <c r="B537" t="s">
        <v>199</v>
      </c>
      <c r="C537" t="s">
        <v>274</v>
      </c>
      <c r="D537" s="32" t="s">
        <v>247</v>
      </c>
      <c r="E537" t="s">
        <v>220</v>
      </c>
      <c r="F537">
        <v>209</v>
      </c>
      <c r="G537">
        <v>1.131275</v>
      </c>
      <c r="H537">
        <v>0.89868749999999997</v>
      </c>
      <c r="I537">
        <v>0.84857819999999995</v>
      </c>
      <c r="J537">
        <v>0.7474769</v>
      </c>
      <c r="K537">
        <v>0.86276359999999996</v>
      </c>
      <c r="L537">
        <v>0.60069969999999995</v>
      </c>
      <c r="M537">
        <v>1.3119689999999999</v>
      </c>
      <c r="N537">
        <v>1.4825820000000001</v>
      </c>
      <c r="O537">
        <v>0.805813</v>
      </c>
      <c r="P537">
        <v>0.63950790000000002</v>
      </c>
      <c r="Q537">
        <v>7.6879799999999998E-2</v>
      </c>
      <c r="R537">
        <v>-1.066335</v>
      </c>
      <c r="S537">
        <v>-0.80015749999999997</v>
      </c>
      <c r="T537">
        <v>-0.27766030000000003</v>
      </c>
      <c r="U537">
        <v>0.64333300000000004</v>
      </c>
      <c r="V537">
        <v>1.069394</v>
      </c>
      <c r="W537">
        <v>0.84872000000000003</v>
      </c>
      <c r="X537">
        <v>1.6239440000000001</v>
      </c>
      <c r="Y537">
        <v>2.085334</v>
      </c>
      <c r="Z537">
        <v>2.0224310000000001</v>
      </c>
      <c r="AA537">
        <v>1.7494730000000001</v>
      </c>
      <c r="AB537">
        <v>1.6076490000000001</v>
      </c>
      <c r="AC537">
        <v>0.68566800000000006</v>
      </c>
      <c r="AD537">
        <v>0.91372229999999999</v>
      </c>
      <c r="AE537">
        <v>-0.17832990000000001</v>
      </c>
      <c r="AF537">
        <v>-0.41957050000000001</v>
      </c>
      <c r="AG537">
        <v>-0.37274040000000003</v>
      </c>
      <c r="AH537">
        <v>-0.28274280000000002</v>
      </c>
      <c r="AI537">
        <v>-5.3275099999999999E-2</v>
      </c>
      <c r="AJ537">
        <v>-0.38991900000000002</v>
      </c>
      <c r="AK537">
        <v>-6.4237699999999995E-2</v>
      </c>
      <c r="AL537">
        <v>-5.2045800000000003E-2</v>
      </c>
      <c r="AM537">
        <v>-0.37851879999999999</v>
      </c>
      <c r="AN537">
        <v>-0.29191309999999998</v>
      </c>
      <c r="AO537">
        <v>-0.15091379999999999</v>
      </c>
      <c r="AP537">
        <v>-0.219419</v>
      </c>
      <c r="AQ537">
        <v>-0.1306515</v>
      </c>
      <c r="AR537">
        <v>-3.1303999999999998E-2</v>
      </c>
      <c r="AS537">
        <v>-0.19676089999999999</v>
      </c>
      <c r="AT537">
        <v>-0.25953290000000001</v>
      </c>
      <c r="AU537">
        <v>-0.7037023</v>
      </c>
      <c r="AV537">
        <v>-0.39845469999999999</v>
      </c>
      <c r="AW537">
        <v>-0.2938364</v>
      </c>
      <c r="AX537">
        <v>-0.21971479999999999</v>
      </c>
      <c r="AY537">
        <v>-0.11253059999999999</v>
      </c>
      <c r="AZ537">
        <v>-0.1297944</v>
      </c>
      <c r="BA537">
        <v>-1.2107760000000001</v>
      </c>
      <c r="BB537">
        <v>-0.6169732</v>
      </c>
      <c r="BC537">
        <v>-6.8745000000000001E-2</v>
      </c>
      <c r="BD537">
        <v>-0.27026070000000002</v>
      </c>
      <c r="BE537">
        <v>-0.24329490000000001</v>
      </c>
      <c r="BF537">
        <v>-0.1780399</v>
      </c>
      <c r="BG537">
        <v>3.9274099999999999E-2</v>
      </c>
      <c r="BH537">
        <v>-0.27015260000000002</v>
      </c>
      <c r="BI537">
        <v>0.16572300000000001</v>
      </c>
      <c r="BJ537">
        <v>0.1890723</v>
      </c>
      <c r="BK537">
        <v>-0.2584032</v>
      </c>
      <c r="BL537">
        <v>-0.17472760000000001</v>
      </c>
      <c r="BM537">
        <v>-5.69531E-2</v>
      </c>
      <c r="BN537">
        <v>-0.1097675</v>
      </c>
      <c r="BO537">
        <v>1.7817900000000001E-2</v>
      </c>
      <c r="BP537">
        <v>8.0004099999999995E-2</v>
      </c>
      <c r="BQ537">
        <v>-0.1194537</v>
      </c>
      <c r="BR537">
        <v>-0.12972819999999999</v>
      </c>
      <c r="BS537">
        <v>-0.58800030000000003</v>
      </c>
      <c r="BT537">
        <v>-0.2036126</v>
      </c>
      <c r="BU537">
        <v>3.1799500000000001E-2</v>
      </c>
      <c r="BV537">
        <v>6.2330999999999998E-2</v>
      </c>
      <c r="BW537">
        <v>3.9121900000000001E-2</v>
      </c>
      <c r="BX537">
        <v>1.5417E-2</v>
      </c>
      <c r="BY537">
        <v>-0.84321840000000003</v>
      </c>
      <c r="BZ537">
        <v>-0.37446059999999998</v>
      </c>
      <c r="CA537">
        <v>7.1532000000000002E-3</v>
      </c>
      <c r="CB537">
        <v>-0.1668491</v>
      </c>
      <c r="CC537">
        <v>-0.15364140000000001</v>
      </c>
      <c r="CD537">
        <v>-0.10552300000000001</v>
      </c>
      <c r="CE537">
        <v>0.1033733</v>
      </c>
      <c r="CF537">
        <v>-0.1872028</v>
      </c>
      <c r="CG537">
        <v>0.32499309999999998</v>
      </c>
      <c r="CH537">
        <v>0.35607</v>
      </c>
      <c r="CI537">
        <v>-0.17521139999999999</v>
      </c>
      <c r="CJ537">
        <v>-9.3565200000000001E-2</v>
      </c>
      <c r="CK537">
        <v>8.1236999999999993E-3</v>
      </c>
      <c r="CL537">
        <v>-3.3823100000000002E-2</v>
      </c>
      <c r="CM537">
        <v>0.1206474</v>
      </c>
      <c r="CN537">
        <v>0.15709580000000001</v>
      </c>
      <c r="CO537">
        <v>-6.5910899999999994E-2</v>
      </c>
      <c r="CP537">
        <v>-3.9825899999999997E-2</v>
      </c>
      <c r="CQ537">
        <v>-0.50786540000000002</v>
      </c>
      <c r="CR537">
        <v>-6.8665500000000004E-2</v>
      </c>
      <c r="CS537">
        <v>0.2573339</v>
      </c>
      <c r="CT537">
        <v>0.25767509999999999</v>
      </c>
      <c r="CU537">
        <v>0.14415600000000001</v>
      </c>
      <c r="CV537">
        <v>0.11599</v>
      </c>
      <c r="CW537">
        <v>-0.58864899999999998</v>
      </c>
      <c r="CX537">
        <v>-0.20649709999999999</v>
      </c>
      <c r="CY537">
        <v>8.3051299999999995E-2</v>
      </c>
      <c r="CZ537">
        <v>-6.3437499999999994E-2</v>
      </c>
      <c r="DA537">
        <v>-6.39879E-2</v>
      </c>
      <c r="DB537">
        <v>-3.3006199999999999E-2</v>
      </c>
      <c r="DC537">
        <v>0.1674726</v>
      </c>
      <c r="DD537">
        <v>-0.1042529</v>
      </c>
      <c r="DE537">
        <v>0.4842631</v>
      </c>
      <c r="DF537">
        <v>0.52306779999999997</v>
      </c>
      <c r="DG537">
        <v>-9.2019699999999996E-2</v>
      </c>
      <c r="DH537">
        <v>-1.24029E-2</v>
      </c>
      <c r="DI537">
        <v>7.3200600000000005E-2</v>
      </c>
      <c r="DJ537">
        <v>4.2121199999999998E-2</v>
      </c>
      <c r="DK537">
        <v>0.2234768</v>
      </c>
      <c r="DL537">
        <v>0.23418749999999999</v>
      </c>
      <c r="DM537">
        <v>-1.2368199999999999E-2</v>
      </c>
      <c r="DN537">
        <v>5.00764E-2</v>
      </c>
      <c r="DO537">
        <v>-0.42773060000000002</v>
      </c>
      <c r="DP537">
        <v>6.6281599999999996E-2</v>
      </c>
      <c r="DQ537">
        <v>0.48286829999999997</v>
      </c>
      <c r="DR537">
        <v>0.45301910000000001</v>
      </c>
      <c r="DS537">
        <v>0.24918999999999999</v>
      </c>
      <c r="DT537">
        <v>0.21656310000000001</v>
      </c>
      <c r="DU537">
        <v>-0.33407969999999998</v>
      </c>
      <c r="DV537">
        <v>-3.8533699999999997E-2</v>
      </c>
      <c r="DW537">
        <v>0.19263620000000001</v>
      </c>
      <c r="DX537">
        <v>8.5872400000000002E-2</v>
      </c>
      <c r="DY537">
        <v>6.5457600000000005E-2</v>
      </c>
      <c r="DZ537">
        <v>7.1696700000000002E-2</v>
      </c>
      <c r="EA537">
        <v>0.26002180000000003</v>
      </c>
      <c r="EB537">
        <v>1.55135E-2</v>
      </c>
      <c r="EC537">
        <v>0.71422379999999996</v>
      </c>
      <c r="ED537">
        <v>0.76418589999999997</v>
      </c>
      <c r="EE537">
        <v>2.80959E-2</v>
      </c>
      <c r="EF537">
        <v>0.1047826</v>
      </c>
      <c r="EG537">
        <v>0.16716120000000001</v>
      </c>
      <c r="EH537">
        <v>0.15177280000000001</v>
      </c>
      <c r="EI537">
        <v>0.3719462</v>
      </c>
      <c r="EJ537">
        <v>0.34549570000000002</v>
      </c>
      <c r="EK537">
        <v>6.4938999999999997E-2</v>
      </c>
      <c r="EL537">
        <v>0.17988100000000001</v>
      </c>
      <c r="EM537">
        <v>-0.31202859999999999</v>
      </c>
      <c r="EN537">
        <v>0.26112370000000001</v>
      </c>
      <c r="EO537">
        <v>0.80850420000000001</v>
      </c>
      <c r="EP537">
        <v>0.73506490000000002</v>
      </c>
      <c r="EQ537">
        <v>0.40084249999999999</v>
      </c>
      <c r="ER537">
        <v>0.3617745</v>
      </c>
      <c r="ES537">
        <v>3.3478000000000001E-2</v>
      </c>
      <c r="ET537">
        <v>0.20397889999999999</v>
      </c>
      <c r="EU537">
        <v>62.985370000000003</v>
      </c>
      <c r="EV537">
        <v>61.082929999999998</v>
      </c>
      <c r="EW537">
        <v>60.848779999999998</v>
      </c>
      <c r="EX537">
        <v>60.663409999999999</v>
      </c>
      <c r="EY537">
        <v>61.634149999999998</v>
      </c>
      <c r="EZ537">
        <v>61.23903</v>
      </c>
      <c r="FA537">
        <v>64.160970000000006</v>
      </c>
      <c r="FB537">
        <v>59.77073</v>
      </c>
      <c r="FC537">
        <v>57.970730000000003</v>
      </c>
      <c r="FD537">
        <v>58.395119999999999</v>
      </c>
      <c r="FE537">
        <v>58.819510000000001</v>
      </c>
      <c r="FF537">
        <v>60.907319999999999</v>
      </c>
      <c r="FG537">
        <v>62.443899999999999</v>
      </c>
      <c r="FH537">
        <v>62.78049</v>
      </c>
      <c r="FI537">
        <v>62.287799999999997</v>
      </c>
      <c r="FJ537">
        <v>59.673169999999999</v>
      </c>
      <c r="FK537">
        <v>58.331710000000001</v>
      </c>
      <c r="FL537">
        <v>57.834139999999998</v>
      </c>
      <c r="FM537">
        <v>57.20975</v>
      </c>
      <c r="FN537">
        <v>57.341459999999998</v>
      </c>
      <c r="FO537">
        <v>57.819510000000001</v>
      </c>
      <c r="FP537">
        <v>58.117069999999998</v>
      </c>
      <c r="FQ537">
        <v>57.570729999999998</v>
      </c>
      <c r="FR537">
        <v>58.2</v>
      </c>
      <c r="FS537">
        <v>2.0368599999999999</v>
      </c>
      <c r="FT537">
        <v>7.9260999999999998E-2</v>
      </c>
      <c r="FU537">
        <v>0.21369659999999999</v>
      </c>
    </row>
    <row r="538" spans="1:177" x14ac:dyDescent="0.2">
      <c r="A538" t="s">
        <v>226</v>
      </c>
      <c r="B538" t="s">
        <v>199</v>
      </c>
      <c r="C538" t="s">
        <v>274</v>
      </c>
      <c r="D538" s="32" t="s">
        <v>247</v>
      </c>
      <c r="E538" t="s">
        <v>221</v>
      </c>
      <c r="F538">
        <v>260</v>
      </c>
      <c r="G538">
        <v>0.45330710000000002</v>
      </c>
      <c r="H538">
        <v>9.8409999999999991E-4</v>
      </c>
      <c r="I538">
        <v>0.29979939999999999</v>
      </c>
      <c r="J538">
        <v>0.7933209</v>
      </c>
      <c r="K538">
        <v>0.80503340000000001</v>
      </c>
      <c r="L538">
        <v>1.029811</v>
      </c>
      <c r="M538">
        <v>1.051477</v>
      </c>
      <c r="N538">
        <v>0.71908669999999997</v>
      </c>
      <c r="O538">
        <v>1.034146</v>
      </c>
      <c r="P538">
        <v>0.91745379999999999</v>
      </c>
      <c r="Q538">
        <v>0.94275710000000001</v>
      </c>
      <c r="R538">
        <v>0.15789259999999999</v>
      </c>
      <c r="S538">
        <v>6.5283599999999997E-2</v>
      </c>
      <c r="T538">
        <v>-0.24910119999999999</v>
      </c>
      <c r="U538">
        <v>0.8455819</v>
      </c>
      <c r="V538">
        <v>1.2754430000000001</v>
      </c>
      <c r="W538">
        <v>1.615977</v>
      </c>
      <c r="X538">
        <v>1.635982</v>
      </c>
      <c r="Y538">
        <v>1.589299</v>
      </c>
      <c r="Z538">
        <v>1.9519569999999999</v>
      </c>
      <c r="AA538">
        <v>1.9300900000000001</v>
      </c>
      <c r="AB538">
        <v>1.8297239999999999</v>
      </c>
      <c r="AC538">
        <v>1.5525819999999999</v>
      </c>
      <c r="AD538">
        <v>1.300189</v>
      </c>
      <c r="AE538">
        <v>-0.82923530000000001</v>
      </c>
      <c r="AF538">
        <v>-1.817078</v>
      </c>
      <c r="AG538">
        <v>-0.94284809999999997</v>
      </c>
      <c r="AH538">
        <v>-0.27344030000000003</v>
      </c>
      <c r="AI538">
        <v>-0.25862849999999998</v>
      </c>
      <c r="AJ538">
        <v>-0.26643919999999999</v>
      </c>
      <c r="AK538">
        <v>-0.2120089</v>
      </c>
      <c r="AL538">
        <v>-0.74802449999999998</v>
      </c>
      <c r="AM538">
        <v>-0.20559379999999999</v>
      </c>
      <c r="AN538">
        <v>-0.23625950000000001</v>
      </c>
      <c r="AO538">
        <v>1.37699E-2</v>
      </c>
      <c r="AP538">
        <v>0.33973209999999998</v>
      </c>
      <c r="AQ538">
        <v>0.46451880000000001</v>
      </c>
      <c r="AR538">
        <v>0.18277669999999999</v>
      </c>
      <c r="AS538">
        <v>0.29653620000000003</v>
      </c>
      <c r="AT538">
        <v>-2.7332599999999999E-2</v>
      </c>
      <c r="AU538">
        <v>-7.6113999999999999E-3</v>
      </c>
      <c r="AV538">
        <v>-0.3170229</v>
      </c>
      <c r="AW538">
        <v>-0.47788960000000003</v>
      </c>
      <c r="AX538">
        <v>9.8834999999999999E-3</v>
      </c>
      <c r="AY538">
        <v>8.4862099999999996E-2</v>
      </c>
      <c r="AZ538">
        <v>0.1082997</v>
      </c>
      <c r="BA538">
        <v>9.2537999999999995E-2</v>
      </c>
      <c r="BB538">
        <v>-1.46266E-2</v>
      </c>
      <c r="BC538">
        <v>-0.58172159999999995</v>
      </c>
      <c r="BD538">
        <v>-1.2563439999999999</v>
      </c>
      <c r="BE538">
        <v>-0.69116379999999999</v>
      </c>
      <c r="BF538">
        <v>-0.1299833</v>
      </c>
      <c r="BG538">
        <v>-0.13112770000000001</v>
      </c>
      <c r="BH538">
        <v>-4.7011299999999999E-2</v>
      </c>
      <c r="BI538">
        <v>-8.9071499999999998E-2</v>
      </c>
      <c r="BJ538">
        <v>-0.5071717</v>
      </c>
      <c r="BK538">
        <v>-4.05475E-2</v>
      </c>
      <c r="BL538">
        <v>-6.7145399999999994E-2</v>
      </c>
      <c r="BM538">
        <v>0.19894780000000001</v>
      </c>
      <c r="BN538">
        <v>0.44323649999999998</v>
      </c>
      <c r="BO538">
        <v>0.67203650000000004</v>
      </c>
      <c r="BP538">
        <v>0.32727539999999999</v>
      </c>
      <c r="BQ538">
        <v>0.41137240000000003</v>
      </c>
      <c r="BR538">
        <v>0.1149128</v>
      </c>
      <c r="BS538">
        <v>0.1533928</v>
      </c>
      <c r="BT538">
        <v>-8.8646699999999995E-2</v>
      </c>
      <c r="BU538">
        <v>-0.20897840000000001</v>
      </c>
      <c r="BV538">
        <v>0.20574709999999999</v>
      </c>
      <c r="BW538">
        <v>0.298095</v>
      </c>
      <c r="BX538">
        <v>0.29479329999999998</v>
      </c>
      <c r="BY538">
        <v>0.2248617</v>
      </c>
      <c r="BZ538">
        <v>0.13899900000000001</v>
      </c>
      <c r="CA538">
        <v>-0.4102944</v>
      </c>
      <c r="CB538">
        <v>-0.86798140000000001</v>
      </c>
      <c r="CC538">
        <v>-0.51684810000000003</v>
      </c>
      <c r="CD538">
        <v>-3.06255E-2</v>
      </c>
      <c r="CE538">
        <v>-4.2820999999999998E-2</v>
      </c>
      <c r="CF538">
        <v>0.1049639</v>
      </c>
      <c r="CG538">
        <v>-3.9253999999999999E-3</v>
      </c>
      <c r="CH538">
        <v>-0.34035769999999999</v>
      </c>
      <c r="CI538">
        <v>7.3763099999999998E-2</v>
      </c>
      <c r="CJ538">
        <v>4.9982499999999999E-2</v>
      </c>
      <c r="CK538">
        <v>0.32720149999999998</v>
      </c>
      <c r="CL538">
        <v>0.51492329999999997</v>
      </c>
      <c r="CM538">
        <v>0.8157626</v>
      </c>
      <c r="CN538">
        <v>0.42735469999999998</v>
      </c>
      <c r="CO538">
        <v>0.4909076</v>
      </c>
      <c r="CP538">
        <v>0.2134315</v>
      </c>
      <c r="CQ538">
        <v>0.26490380000000002</v>
      </c>
      <c r="CR538">
        <v>6.9526000000000004E-2</v>
      </c>
      <c r="CS538">
        <v>-2.2731299999999999E-2</v>
      </c>
      <c r="CT538">
        <v>0.34140160000000003</v>
      </c>
      <c r="CU538">
        <v>0.4457796</v>
      </c>
      <c r="CV538">
        <v>0.42395820000000001</v>
      </c>
      <c r="CW538">
        <v>0.31650879999999998</v>
      </c>
      <c r="CX538">
        <v>0.2453996</v>
      </c>
      <c r="CY538">
        <v>-0.2388672</v>
      </c>
      <c r="CZ538">
        <v>-0.47961880000000001</v>
      </c>
      <c r="DA538">
        <v>-0.34253230000000001</v>
      </c>
      <c r="DB538">
        <v>6.8732399999999999E-2</v>
      </c>
      <c r="DC538">
        <v>4.5485699999999997E-2</v>
      </c>
      <c r="DD538">
        <v>0.25693909999999998</v>
      </c>
      <c r="DE538">
        <v>8.1220600000000004E-2</v>
      </c>
      <c r="DF538">
        <v>-0.1735438</v>
      </c>
      <c r="DG538">
        <v>0.18807360000000001</v>
      </c>
      <c r="DH538">
        <v>0.16711039999999999</v>
      </c>
      <c r="DI538">
        <v>0.4554552</v>
      </c>
      <c r="DJ538">
        <v>0.58661010000000002</v>
      </c>
      <c r="DK538">
        <v>0.95948869999999997</v>
      </c>
      <c r="DL538">
        <v>0.52743399999999996</v>
      </c>
      <c r="DM538">
        <v>0.57044280000000003</v>
      </c>
      <c r="DN538">
        <v>0.31195020000000001</v>
      </c>
      <c r="DO538">
        <v>0.37641479999999999</v>
      </c>
      <c r="DP538">
        <v>0.2276986</v>
      </c>
      <c r="DQ538">
        <v>0.16351579999999999</v>
      </c>
      <c r="DR538">
        <v>0.47705609999999998</v>
      </c>
      <c r="DS538">
        <v>0.59346410000000005</v>
      </c>
      <c r="DT538">
        <v>0.55312309999999998</v>
      </c>
      <c r="DU538">
        <v>0.40815580000000001</v>
      </c>
      <c r="DV538">
        <v>0.35180020000000001</v>
      </c>
      <c r="DW538">
        <v>8.6464999999999997E-3</v>
      </c>
      <c r="DX538">
        <v>8.1115099999999996E-2</v>
      </c>
      <c r="DY538">
        <v>-9.0848100000000001E-2</v>
      </c>
      <c r="DZ538">
        <v>0.2121893</v>
      </c>
      <c r="EA538">
        <v>0.17298659999999999</v>
      </c>
      <c r="EB538">
        <v>0.47636699999999998</v>
      </c>
      <c r="EC538">
        <v>0.20415800000000001</v>
      </c>
      <c r="ED538">
        <v>6.7309099999999997E-2</v>
      </c>
      <c r="EE538">
        <v>0.35311989999999999</v>
      </c>
      <c r="EF538">
        <v>0.33622449999999998</v>
      </c>
      <c r="EG538">
        <v>0.64063300000000001</v>
      </c>
      <c r="EH538">
        <v>0.69011440000000002</v>
      </c>
      <c r="EI538">
        <v>1.167006</v>
      </c>
      <c r="EJ538">
        <v>0.67193259999999999</v>
      </c>
      <c r="EK538">
        <v>0.68527899999999997</v>
      </c>
      <c r="EL538">
        <v>0.45419559999999998</v>
      </c>
      <c r="EM538">
        <v>0.53741899999999998</v>
      </c>
      <c r="EN538">
        <v>0.4560748</v>
      </c>
      <c r="EO538">
        <v>0.43242700000000001</v>
      </c>
      <c r="EP538">
        <v>0.67291959999999995</v>
      </c>
      <c r="EQ538">
        <v>0.80669709999999994</v>
      </c>
      <c r="ER538">
        <v>0.73961659999999996</v>
      </c>
      <c r="ES538">
        <v>0.5404795</v>
      </c>
      <c r="ET538">
        <v>0.50542580000000004</v>
      </c>
      <c r="EU538">
        <v>60.379309999999997</v>
      </c>
      <c r="EV538">
        <v>58.862070000000003</v>
      </c>
      <c r="EW538">
        <v>58.727969999999999</v>
      </c>
      <c r="EX538">
        <v>58.816090000000003</v>
      </c>
      <c r="EY538">
        <v>60.145600000000002</v>
      </c>
      <c r="EZ538">
        <v>59.846739999999997</v>
      </c>
      <c r="FA538">
        <v>61.061300000000003</v>
      </c>
      <c r="FB538">
        <v>60.180079999999997</v>
      </c>
      <c r="FC538">
        <v>56.080460000000002</v>
      </c>
      <c r="FD538">
        <v>55.122599999999998</v>
      </c>
      <c r="FE538">
        <v>56.306510000000003</v>
      </c>
      <c r="FF538">
        <v>57.344830000000002</v>
      </c>
      <c r="FG538">
        <v>59.034480000000002</v>
      </c>
      <c r="FH538">
        <v>59.969349999999999</v>
      </c>
      <c r="FI538">
        <v>59.988509999999998</v>
      </c>
      <c r="FJ538">
        <v>57.5364</v>
      </c>
      <c r="FK538">
        <v>56.471260000000001</v>
      </c>
      <c r="FL538">
        <v>54.762450000000001</v>
      </c>
      <c r="FM538">
        <v>54.643680000000003</v>
      </c>
      <c r="FN538">
        <v>54.770110000000003</v>
      </c>
      <c r="FO538">
        <v>54.793100000000003</v>
      </c>
      <c r="FP538">
        <v>54.869729999999997</v>
      </c>
      <c r="FQ538">
        <v>54.724139999999998</v>
      </c>
      <c r="FR538">
        <v>55.103450000000002</v>
      </c>
      <c r="FS538">
        <v>2.0368599999999999</v>
      </c>
      <c r="FT538">
        <v>7.9260999999999998E-2</v>
      </c>
      <c r="FU538">
        <v>0.21369659999999999</v>
      </c>
    </row>
    <row r="539" spans="1:177" x14ac:dyDescent="0.2">
      <c r="A539" t="s">
        <v>226</v>
      </c>
      <c r="B539" t="s">
        <v>199</v>
      </c>
      <c r="C539" t="s">
        <v>274</v>
      </c>
      <c r="D539" s="32" t="s">
        <v>248</v>
      </c>
      <c r="E539" t="s">
        <v>219</v>
      </c>
      <c r="F539">
        <v>433</v>
      </c>
      <c r="G539">
        <v>1.369659</v>
      </c>
      <c r="H539">
        <v>1.1117600000000001</v>
      </c>
      <c r="I539">
        <v>1.039515</v>
      </c>
      <c r="J539">
        <v>0.94814889999999996</v>
      </c>
      <c r="K539">
        <v>0.95674400000000004</v>
      </c>
      <c r="L539">
        <v>0.89854279999999997</v>
      </c>
      <c r="M539">
        <v>0.82772829999999997</v>
      </c>
      <c r="N539">
        <v>0.4070452</v>
      </c>
      <c r="O539">
        <v>-0.56585240000000003</v>
      </c>
      <c r="P539">
        <v>-1.357351</v>
      </c>
      <c r="Q539">
        <v>-1.5834170000000001</v>
      </c>
      <c r="R539">
        <v>-1.5320039999999999</v>
      </c>
      <c r="S539">
        <v>-1.00424</v>
      </c>
      <c r="T539">
        <v>-0.56836929999999997</v>
      </c>
      <c r="U539">
        <v>-8.0424999999999996E-2</v>
      </c>
      <c r="V539">
        <v>0.5626755</v>
      </c>
      <c r="W539">
        <v>1.5178860000000001</v>
      </c>
      <c r="X539">
        <v>2.5046750000000002</v>
      </c>
      <c r="Y539">
        <v>3.117769</v>
      </c>
      <c r="Z539">
        <v>3.3160020000000001</v>
      </c>
      <c r="AA539">
        <v>3.0061680000000002</v>
      </c>
      <c r="AB539">
        <v>2.783741</v>
      </c>
      <c r="AC539">
        <v>2.6388150000000001</v>
      </c>
      <c r="AD539">
        <v>2.3636629999999998</v>
      </c>
      <c r="AE539">
        <v>-0.27526309999999998</v>
      </c>
      <c r="AF539">
        <v>-0.31739489999999998</v>
      </c>
      <c r="AG539">
        <v>-0.26007730000000001</v>
      </c>
      <c r="AH539">
        <v>-0.1983</v>
      </c>
      <c r="AI539">
        <v>-0.1210526</v>
      </c>
      <c r="AJ539">
        <v>-0.1896321</v>
      </c>
      <c r="AK539">
        <v>-0.16705220000000001</v>
      </c>
      <c r="AL539">
        <v>-0.22062590000000001</v>
      </c>
      <c r="AM539">
        <v>-0.35049970000000003</v>
      </c>
      <c r="AN539">
        <v>-0.41138930000000001</v>
      </c>
      <c r="AO539">
        <v>-0.32414019999999999</v>
      </c>
      <c r="AP539">
        <v>-0.3289456</v>
      </c>
      <c r="AQ539">
        <v>-0.27537489999999998</v>
      </c>
      <c r="AR539">
        <v>-0.24548610000000001</v>
      </c>
      <c r="AS539">
        <v>-0.2322071</v>
      </c>
      <c r="AT539">
        <v>-0.25675619999999999</v>
      </c>
      <c r="AU539" s="74">
        <v>-9.8327999999999999E-2</v>
      </c>
      <c r="AV539">
        <v>6.4143900000000004E-2</v>
      </c>
      <c r="AW539">
        <v>-0.11471199999999999</v>
      </c>
      <c r="AX539">
        <v>-0.2111594</v>
      </c>
      <c r="AY539">
        <v>-0.47581790000000002</v>
      </c>
      <c r="AZ539">
        <v>-0.44499899999999998</v>
      </c>
      <c r="BA539">
        <v>-0.30256670000000002</v>
      </c>
      <c r="BB539">
        <v>-0.1687843</v>
      </c>
      <c r="BC539">
        <v>-0.17255509999999999</v>
      </c>
      <c r="BD539">
        <v>-0.2206371</v>
      </c>
      <c r="BE539">
        <v>-0.1691684</v>
      </c>
      <c r="BF539">
        <v>-0.11793729999999999</v>
      </c>
      <c r="BG539">
        <v>-5.7329400000000003E-2</v>
      </c>
      <c r="BH539">
        <v>-0.13212299999999999</v>
      </c>
      <c r="BI539">
        <v>-0.11333550000000001</v>
      </c>
      <c r="BJ539">
        <v>-0.1374291</v>
      </c>
      <c r="BK539">
        <v>-0.2668954</v>
      </c>
      <c r="BL539">
        <v>-0.31928879999999998</v>
      </c>
      <c r="BM539">
        <v>-0.20476349999999999</v>
      </c>
      <c r="BN539">
        <v>-0.20039370000000001</v>
      </c>
      <c r="BO539">
        <v>-0.1507888</v>
      </c>
      <c r="BP539">
        <v>-0.12022869999999999</v>
      </c>
      <c r="BQ539">
        <v>-0.1175706</v>
      </c>
      <c r="BR539">
        <v>-0.1515898</v>
      </c>
      <c r="BS539">
        <v>1.16221E-2</v>
      </c>
      <c r="BT539">
        <v>0.1824316</v>
      </c>
      <c r="BU539">
        <v>6.7800999999999998E-3</v>
      </c>
      <c r="BV539">
        <v>-0.1013471</v>
      </c>
      <c r="BW539">
        <v>-0.3679848</v>
      </c>
      <c r="BX539">
        <v>-0.34176339999999999</v>
      </c>
      <c r="BY539">
        <v>-0.2151238</v>
      </c>
      <c r="BZ539">
        <v>-9.17848E-2</v>
      </c>
      <c r="CA539">
        <v>-0.10141989999999999</v>
      </c>
      <c r="CB539">
        <v>-0.15362300000000001</v>
      </c>
      <c r="CC539">
        <v>-0.1062052</v>
      </c>
      <c r="CD539">
        <v>-6.2278300000000002E-2</v>
      </c>
      <c r="CE539">
        <v>-1.3195E-2</v>
      </c>
      <c r="CF539" s="74">
        <v>-9.2292399999999997E-2</v>
      </c>
      <c r="CG539" s="74">
        <v>-7.6131599999999994E-2</v>
      </c>
      <c r="CH539">
        <v>-7.9807299999999998E-2</v>
      </c>
      <c r="CI539">
        <v>-0.20899129999999999</v>
      </c>
      <c r="CJ539">
        <v>-0.25550030000000001</v>
      </c>
      <c r="CK539">
        <v>-0.1220835</v>
      </c>
      <c r="CL539">
        <v>-0.1113591</v>
      </c>
      <c r="CM539">
        <v>-6.45009E-2</v>
      </c>
      <c r="CN539">
        <v>-3.3475900000000003E-2</v>
      </c>
      <c r="CO539">
        <v>-3.8173699999999998E-2</v>
      </c>
      <c r="CP539">
        <v>-7.8751799999999997E-2</v>
      </c>
      <c r="CQ539">
        <v>8.7773199999999996E-2</v>
      </c>
      <c r="CR539">
        <v>0.26435730000000002</v>
      </c>
      <c r="CS539">
        <v>9.0925199999999998E-2</v>
      </c>
      <c r="CT539">
        <v>-2.5291399999999999E-2</v>
      </c>
      <c r="CU539">
        <v>-0.2932999</v>
      </c>
      <c r="CV539">
        <v>-0.27026270000000002</v>
      </c>
      <c r="CW539">
        <v>-0.154561</v>
      </c>
      <c r="CX539">
        <v>-3.8455200000000002E-2</v>
      </c>
      <c r="CY539">
        <v>-3.0284700000000001E-2</v>
      </c>
      <c r="CZ539">
        <v>-8.66088E-2</v>
      </c>
      <c r="DA539" s="74">
        <v>-4.3242000000000003E-2</v>
      </c>
      <c r="DB539">
        <v>-6.6194000000000001E-3</v>
      </c>
      <c r="DC539">
        <v>3.0939500000000002E-2</v>
      </c>
      <c r="DD539">
        <v>-5.2461800000000003E-2</v>
      </c>
      <c r="DE539">
        <v>-3.89276E-2</v>
      </c>
      <c r="DF539">
        <v>-2.2185400000000001E-2</v>
      </c>
      <c r="DG539">
        <v>-0.15108730000000001</v>
      </c>
      <c r="DH539">
        <v>-0.19171179999999999</v>
      </c>
      <c r="DI539">
        <v>-3.9403599999999997E-2</v>
      </c>
      <c r="DJ539">
        <v>-2.2324500000000001E-2</v>
      </c>
      <c r="DK539">
        <v>2.17871E-2</v>
      </c>
      <c r="DL539">
        <v>5.3276999999999998E-2</v>
      </c>
      <c r="DM539">
        <v>4.1223200000000002E-2</v>
      </c>
      <c r="DN539">
        <v>-5.9138000000000003E-3</v>
      </c>
      <c r="DO539">
        <v>0.1639243</v>
      </c>
      <c r="DP539">
        <v>0.34628300000000001</v>
      </c>
      <c r="DQ539">
        <v>0.17507030000000001</v>
      </c>
      <c r="DR539">
        <v>5.0764200000000002E-2</v>
      </c>
      <c r="DS539">
        <v>-0.218615</v>
      </c>
      <c r="DT539">
        <v>-0.19876199999999999</v>
      </c>
      <c r="DU539">
        <v>-9.3998300000000007E-2</v>
      </c>
      <c r="DV539">
        <v>1.48743E-2</v>
      </c>
      <c r="DW539">
        <v>7.2423199999999993E-2</v>
      </c>
      <c r="DX539">
        <v>1.0148900000000001E-2</v>
      </c>
      <c r="DY539">
        <v>4.7666800000000002E-2</v>
      </c>
      <c r="DZ539">
        <v>7.3743299999999998E-2</v>
      </c>
      <c r="EA539">
        <v>9.46626E-2</v>
      </c>
      <c r="EB539">
        <v>5.0472E-3</v>
      </c>
      <c r="EC539">
        <v>1.4789E-2</v>
      </c>
      <c r="ED539">
        <v>6.10114E-2</v>
      </c>
      <c r="EE539">
        <v>-6.7482899999999998E-2</v>
      </c>
      <c r="EF539">
        <v>-9.96113E-2</v>
      </c>
      <c r="EG539">
        <v>7.9973100000000005E-2</v>
      </c>
      <c r="EH539">
        <v>0.1062273</v>
      </c>
      <c r="EI539">
        <v>0.14637310000000001</v>
      </c>
      <c r="EJ539">
        <v>0.17853430000000001</v>
      </c>
      <c r="EK539">
        <v>0.15585979999999999</v>
      </c>
      <c r="EL539">
        <v>9.9252599999999996E-2</v>
      </c>
      <c r="EM539">
        <v>0.27387440000000002</v>
      </c>
      <c r="EN539">
        <v>0.4645707</v>
      </c>
      <c r="EO539">
        <v>0.2965624</v>
      </c>
      <c r="EP539">
        <v>0.16057650000000001</v>
      </c>
      <c r="EQ539">
        <v>-0.1107819</v>
      </c>
      <c r="ER539">
        <v>-9.5526399999999997E-2</v>
      </c>
      <c r="ES539">
        <v>-6.5554000000000003E-3</v>
      </c>
      <c r="ET539">
        <v>9.1873800000000005E-2</v>
      </c>
      <c r="EU539">
        <v>68.406850000000006</v>
      </c>
      <c r="EV539">
        <v>67.340469999999996</v>
      </c>
      <c r="EW539">
        <v>66.39828</v>
      </c>
      <c r="EX539">
        <v>65.867239999999995</v>
      </c>
      <c r="EY539">
        <v>65.880089999999996</v>
      </c>
      <c r="EZ539">
        <v>65.486080000000001</v>
      </c>
      <c r="FA539">
        <v>65.867239999999995</v>
      </c>
      <c r="FB539">
        <v>70.338329999999999</v>
      </c>
      <c r="FC539">
        <v>76.935760000000002</v>
      </c>
      <c r="FD539">
        <v>83.802999999999997</v>
      </c>
      <c r="FE539">
        <v>89.569599999999994</v>
      </c>
      <c r="FF539">
        <v>94.584580000000003</v>
      </c>
      <c r="FG539">
        <v>96.689509999999999</v>
      </c>
      <c r="FH539">
        <v>97.319059999999993</v>
      </c>
      <c r="FI539">
        <v>98.299790000000002</v>
      </c>
      <c r="FJ539">
        <v>100.54389999999999</v>
      </c>
      <c r="FK539">
        <v>100.5675</v>
      </c>
      <c r="FL539">
        <v>98.057820000000007</v>
      </c>
      <c r="FM539">
        <v>93.152029999999996</v>
      </c>
      <c r="FN539">
        <v>89.809430000000006</v>
      </c>
      <c r="FO539">
        <v>83.738749999999996</v>
      </c>
      <c r="FP539">
        <v>80.162739999999999</v>
      </c>
      <c r="FQ539">
        <v>77.828699999999998</v>
      </c>
      <c r="FR539">
        <v>76.259100000000004</v>
      </c>
      <c r="FS539">
        <v>1.801491</v>
      </c>
      <c r="FT539">
        <v>8.6216699999999993E-2</v>
      </c>
      <c r="FU539">
        <v>0.12516189999999999</v>
      </c>
    </row>
    <row r="540" spans="1:177" x14ac:dyDescent="0.2">
      <c r="A540" t="s">
        <v>226</v>
      </c>
      <c r="B540" t="s">
        <v>199</v>
      </c>
      <c r="C540" t="s">
        <v>274</v>
      </c>
      <c r="D540" s="32" t="s">
        <v>248</v>
      </c>
      <c r="E540" t="s">
        <v>220</v>
      </c>
      <c r="F540">
        <v>187</v>
      </c>
      <c r="G540">
        <v>1.4313389999999999</v>
      </c>
      <c r="H540">
        <v>1.111173</v>
      </c>
      <c r="I540">
        <v>1.004416</v>
      </c>
      <c r="J540">
        <v>1.003695</v>
      </c>
      <c r="K540">
        <v>1.0501480000000001</v>
      </c>
      <c r="L540">
        <v>0.99157859999999998</v>
      </c>
      <c r="M540">
        <v>0.87998540000000003</v>
      </c>
      <c r="N540">
        <v>0.39301059999999999</v>
      </c>
      <c r="O540">
        <v>-0.76202590000000003</v>
      </c>
      <c r="P540">
        <v>-1.49841</v>
      </c>
      <c r="Q540">
        <v>-2.0417489999999998</v>
      </c>
      <c r="R540">
        <v>-2.419419</v>
      </c>
      <c r="S540">
        <v>-2.152962</v>
      </c>
      <c r="T540">
        <v>-1.5700799999999999</v>
      </c>
      <c r="U540">
        <v>-0.74308960000000002</v>
      </c>
      <c r="V540">
        <v>-6.5752000000000005E-2</v>
      </c>
      <c r="W540">
        <v>1.2844089999999999</v>
      </c>
      <c r="X540">
        <v>2.0418310000000002</v>
      </c>
      <c r="Y540">
        <v>2.8238819999999998</v>
      </c>
      <c r="Z540">
        <v>3.0369410000000001</v>
      </c>
      <c r="AA540">
        <v>2.6941069999999998</v>
      </c>
      <c r="AB540">
        <v>2.5519690000000002</v>
      </c>
      <c r="AC540">
        <v>2.3787259999999999</v>
      </c>
      <c r="AD540">
        <v>2.076003</v>
      </c>
      <c r="AE540">
        <v>-0.583125</v>
      </c>
      <c r="AF540">
        <v>-0.65049159999999995</v>
      </c>
      <c r="AG540">
        <v>-0.54321770000000003</v>
      </c>
      <c r="AH540">
        <v>-0.42174709999999999</v>
      </c>
      <c r="AI540">
        <v>-0.18297620000000001</v>
      </c>
      <c r="AJ540">
        <v>-0.1573379</v>
      </c>
      <c r="AK540">
        <v>-0.1207791</v>
      </c>
      <c r="AL540">
        <v>-0.27319009999999999</v>
      </c>
      <c r="AM540">
        <v>-0.50656590000000001</v>
      </c>
      <c r="AN540">
        <v>-0.49736950000000002</v>
      </c>
      <c r="AO540">
        <v>-0.64334709999999995</v>
      </c>
      <c r="AP540">
        <v>-0.75149270000000001</v>
      </c>
      <c r="AQ540">
        <v>-0.53698590000000002</v>
      </c>
      <c r="AR540">
        <v>-0.35485549999999999</v>
      </c>
      <c r="AS540">
        <v>-0.3942523</v>
      </c>
      <c r="AT540">
        <v>-0.4560244</v>
      </c>
      <c r="AU540">
        <v>-7.4507000000000002E-3</v>
      </c>
      <c r="AV540">
        <v>4.5248900000000002E-2</v>
      </c>
      <c r="AW540">
        <v>-0.17126169999999999</v>
      </c>
      <c r="AX540">
        <v>-0.41298370000000001</v>
      </c>
      <c r="AY540">
        <v>-0.85876030000000003</v>
      </c>
      <c r="AZ540">
        <v>-0.81275730000000002</v>
      </c>
      <c r="BA540">
        <v>-0.68537190000000003</v>
      </c>
      <c r="BB540">
        <v>-0.4935563</v>
      </c>
      <c r="BC540">
        <v>-0.3265884</v>
      </c>
      <c r="BD540">
        <v>-0.41581030000000002</v>
      </c>
      <c r="BE540">
        <v>-0.31472689999999998</v>
      </c>
      <c r="BF540">
        <v>-0.22169269999999999</v>
      </c>
      <c r="BG540">
        <v>-5.1557100000000002E-2</v>
      </c>
      <c r="BH540">
        <v>-6.6707500000000003E-2</v>
      </c>
      <c r="BI540">
        <v>-4.3929999999999997E-2</v>
      </c>
      <c r="BJ540">
        <v>-9.3374399999999996E-2</v>
      </c>
      <c r="BK540">
        <v>-0.33642499999999997</v>
      </c>
      <c r="BL540">
        <v>-0.34379910000000002</v>
      </c>
      <c r="BM540">
        <v>-0.43418200000000001</v>
      </c>
      <c r="BN540">
        <v>-0.54410250000000004</v>
      </c>
      <c r="BO540">
        <v>-0.32969739999999997</v>
      </c>
      <c r="BP540">
        <v>-0.1689108</v>
      </c>
      <c r="BQ540">
        <v>-0.20473930000000001</v>
      </c>
      <c r="BR540">
        <v>-0.28449790000000003</v>
      </c>
      <c r="BS540">
        <v>0.16762759999999999</v>
      </c>
      <c r="BT540">
        <v>0.24915490000000001</v>
      </c>
      <c r="BU540">
        <v>2.5999600000000001E-2</v>
      </c>
      <c r="BV540">
        <v>-0.22803090000000001</v>
      </c>
      <c r="BW540">
        <v>-0.65842350000000005</v>
      </c>
      <c r="BX540">
        <v>-0.63214720000000002</v>
      </c>
      <c r="BY540">
        <v>-0.52894249999999998</v>
      </c>
      <c r="BZ540">
        <v>-0.3651161</v>
      </c>
      <c r="CA540">
        <v>-0.14891199999999999</v>
      </c>
      <c r="CB540">
        <v>-0.25327070000000002</v>
      </c>
      <c r="CC540">
        <v>-0.1564749</v>
      </c>
      <c r="CD540">
        <v>-8.3135600000000004E-2</v>
      </c>
      <c r="CE540">
        <v>3.9463400000000003E-2</v>
      </c>
      <c r="CF540">
        <v>-3.9372000000000001E-3</v>
      </c>
      <c r="CG540">
        <v>9.2954000000000005E-3</v>
      </c>
      <c r="CH540">
        <v>3.11653E-2</v>
      </c>
      <c r="CI540">
        <v>-0.218586</v>
      </c>
      <c r="CJ540">
        <v>-0.2374367</v>
      </c>
      <c r="CK540">
        <v>-0.28931499999999999</v>
      </c>
      <c r="CL540">
        <v>-0.40046480000000001</v>
      </c>
      <c r="CM540">
        <v>-0.18612999999999999</v>
      </c>
      <c r="CN540">
        <v>-4.0126099999999998E-2</v>
      </c>
      <c r="CO540">
        <v>-7.3483199999999999E-2</v>
      </c>
      <c r="CP540">
        <v>-0.16569919999999999</v>
      </c>
      <c r="CQ540">
        <v>0.28888619999999998</v>
      </c>
      <c r="CR540">
        <v>0.39037949999999999</v>
      </c>
      <c r="CS540">
        <v>0.16262219999999999</v>
      </c>
      <c r="CT540">
        <v>-9.9933099999999997E-2</v>
      </c>
      <c r="CU540">
        <v>-0.51967099999999999</v>
      </c>
      <c r="CV540">
        <v>-0.50705719999999999</v>
      </c>
      <c r="CW540">
        <v>-0.42059990000000003</v>
      </c>
      <c r="CX540">
        <v>-0.27615879999999998</v>
      </c>
      <c r="CY540">
        <v>2.8764499999999998E-2</v>
      </c>
      <c r="CZ540">
        <v>-9.0731199999999998E-2</v>
      </c>
      <c r="DA540">
        <v>1.7769999999999999E-3</v>
      </c>
      <c r="DB540">
        <v>5.5421499999999999E-2</v>
      </c>
      <c r="DC540">
        <v>0.13048390000000001</v>
      </c>
      <c r="DD540">
        <v>5.8833200000000002E-2</v>
      </c>
      <c r="DE540">
        <v>6.2520900000000004E-2</v>
      </c>
      <c r="DF540">
        <v>0.15570510000000001</v>
      </c>
      <c r="DG540">
        <v>-0.100747</v>
      </c>
      <c r="DH540">
        <v>-0.1310742</v>
      </c>
      <c r="DI540">
        <v>-0.14444789999999999</v>
      </c>
      <c r="DJ540">
        <v>-0.25682700000000003</v>
      </c>
      <c r="DK540">
        <v>-4.2562599999999999E-2</v>
      </c>
      <c r="DL540">
        <v>8.8658600000000004E-2</v>
      </c>
      <c r="DM540">
        <v>5.7772900000000002E-2</v>
      </c>
      <c r="DN540">
        <v>-4.6900400000000002E-2</v>
      </c>
      <c r="DO540">
        <v>0.41014489999999998</v>
      </c>
      <c r="DP540">
        <v>0.53160419999999997</v>
      </c>
      <c r="DQ540">
        <v>0.29924479999999998</v>
      </c>
      <c r="DR540">
        <v>2.8164600000000001E-2</v>
      </c>
      <c r="DS540">
        <v>-0.38091839999999999</v>
      </c>
      <c r="DT540">
        <v>-0.38196720000000001</v>
      </c>
      <c r="DU540">
        <v>-0.31225740000000002</v>
      </c>
      <c r="DV540">
        <v>-0.18720149999999999</v>
      </c>
      <c r="DW540">
        <v>0.28530109999999997</v>
      </c>
      <c r="DX540">
        <v>0.1439501</v>
      </c>
      <c r="DY540">
        <v>0.23026779999999999</v>
      </c>
      <c r="DZ540">
        <v>0.25547589999999998</v>
      </c>
      <c r="EA540">
        <v>0.261903</v>
      </c>
      <c r="EB540">
        <v>0.1494636</v>
      </c>
      <c r="EC540" s="74">
        <v>0.13936989999999999</v>
      </c>
      <c r="ED540">
        <v>0.33552070000000001</v>
      </c>
      <c r="EE540">
        <v>6.9393800000000005E-2</v>
      </c>
      <c r="EF540">
        <v>2.2496200000000001E-2</v>
      </c>
      <c r="EG540">
        <v>6.47171E-2</v>
      </c>
      <c r="EH540">
        <v>-4.9436800000000003E-2</v>
      </c>
      <c r="EI540">
        <v>0.16472590000000001</v>
      </c>
      <c r="EJ540">
        <v>0.27460329999999999</v>
      </c>
      <c r="EK540">
        <v>0.2472858</v>
      </c>
      <c r="EL540">
        <v>0.1246261</v>
      </c>
      <c r="EM540">
        <v>0.58522320000000005</v>
      </c>
      <c r="EN540">
        <v>0.7355102</v>
      </c>
      <c r="EO540">
        <v>0.49650620000000001</v>
      </c>
      <c r="EP540">
        <v>0.21311749999999999</v>
      </c>
      <c r="EQ540">
        <v>-0.18058160000000001</v>
      </c>
      <c r="ER540">
        <v>-0.20135710000000001</v>
      </c>
      <c r="ES540">
        <v>-0.15582799999999999</v>
      </c>
      <c r="ET540">
        <v>-5.8761300000000002E-2</v>
      </c>
      <c r="EU540">
        <v>68.73039</v>
      </c>
      <c r="EV540">
        <v>66.803920000000005</v>
      </c>
      <c r="EW540">
        <v>66.362750000000005</v>
      </c>
      <c r="EX540">
        <v>66.593140000000005</v>
      </c>
      <c r="EY540">
        <v>66.75</v>
      </c>
      <c r="EZ540">
        <v>66.46078</v>
      </c>
      <c r="FA540">
        <v>66.818629999999999</v>
      </c>
      <c r="FB540">
        <v>70.642160000000004</v>
      </c>
      <c r="FC540">
        <v>76.191180000000003</v>
      </c>
      <c r="FD540">
        <v>81.083340000000007</v>
      </c>
      <c r="FE540">
        <v>85.848039999999997</v>
      </c>
      <c r="FF540">
        <v>91.514709999999994</v>
      </c>
      <c r="FG540">
        <v>91.892160000000004</v>
      </c>
      <c r="FH540">
        <v>92.181370000000001</v>
      </c>
      <c r="FI540">
        <v>94.76961</v>
      </c>
      <c r="FJ540">
        <v>97.524510000000006</v>
      </c>
      <c r="FK540">
        <v>97.75</v>
      </c>
      <c r="FL540">
        <v>93.985290000000006</v>
      </c>
      <c r="FM540">
        <v>89.338229999999996</v>
      </c>
      <c r="FN540">
        <v>86.651960000000003</v>
      </c>
      <c r="FO540">
        <v>80.784319999999994</v>
      </c>
      <c r="FP540">
        <v>75.950980000000001</v>
      </c>
      <c r="FQ540">
        <v>75.03922</v>
      </c>
      <c r="FR540">
        <v>74.132350000000002</v>
      </c>
      <c r="FS540">
        <v>1.801491</v>
      </c>
      <c r="FT540">
        <v>8.6216699999999993E-2</v>
      </c>
      <c r="FU540">
        <v>0.12516189999999999</v>
      </c>
    </row>
    <row r="541" spans="1:177" x14ac:dyDescent="0.2">
      <c r="A541" t="s">
        <v>226</v>
      </c>
      <c r="B541" t="s">
        <v>199</v>
      </c>
      <c r="C541" t="s">
        <v>274</v>
      </c>
      <c r="D541" s="32" t="s">
        <v>248</v>
      </c>
      <c r="E541" t="s">
        <v>221</v>
      </c>
      <c r="F541">
        <v>246</v>
      </c>
      <c r="G541">
        <v>1.3105009999999999</v>
      </c>
      <c r="H541">
        <v>1.081593</v>
      </c>
      <c r="I541">
        <v>1.0399590000000001</v>
      </c>
      <c r="J541">
        <v>0.89670830000000001</v>
      </c>
      <c r="K541">
        <v>0.89756259999999999</v>
      </c>
      <c r="L541">
        <v>0.84688229999999998</v>
      </c>
      <c r="M541">
        <v>0.8035563</v>
      </c>
      <c r="N541">
        <v>0.43425469999999999</v>
      </c>
      <c r="O541">
        <v>-0.4405133</v>
      </c>
      <c r="P541">
        <v>-1.265503</v>
      </c>
      <c r="Q541">
        <v>-1.295979</v>
      </c>
      <c r="R541">
        <v>-0.98151219999999995</v>
      </c>
      <c r="S541">
        <v>-0.2636944</v>
      </c>
      <c r="T541">
        <v>0.116537</v>
      </c>
      <c r="U541">
        <v>0.39353559999999999</v>
      </c>
      <c r="V541">
        <v>0.99453740000000002</v>
      </c>
      <c r="W541">
        <v>1.7305200000000001</v>
      </c>
      <c r="X541">
        <v>2.851712</v>
      </c>
      <c r="Y541">
        <v>3.3463379999999998</v>
      </c>
      <c r="Z541">
        <v>3.508813</v>
      </c>
      <c r="AA541">
        <v>3.1806009999999998</v>
      </c>
      <c r="AB541">
        <v>2.9061439999999998</v>
      </c>
      <c r="AC541">
        <v>2.7663259999999998</v>
      </c>
      <c r="AD541">
        <v>2.5052680000000001</v>
      </c>
      <c r="AE541">
        <v>-0.21613109999999999</v>
      </c>
      <c r="AF541">
        <v>-0.2409618</v>
      </c>
      <c r="AG541">
        <v>-0.2046761</v>
      </c>
      <c r="AH541">
        <v>-0.16695170000000001</v>
      </c>
      <c r="AI541">
        <v>-0.15997430000000001</v>
      </c>
      <c r="AJ541">
        <v>-0.26371240000000001</v>
      </c>
      <c r="AK541">
        <v>-0.23932020000000001</v>
      </c>
      <c r="AL541">
        <v>-0.27680300000000002</v>
      </c>
      <c r="AM541">
        <v>-0.3546204</v>
      </c>
      <c r="AN541">
        <v>-0.45093640000000001</v>
      </c>
      <c r="AO541">
        <v>-0.26676480000000002</v>
      </c>
      <c r="AP541">
        <v>-0.2203225</v>
      </c>
      <c r="AQ541">
        <v>-0.25916820000000002</v>
      </c>
      <c r="AR541">
        <v>-0.30202440000000003</v>
      </c>
      <c r="AS541">
        <v>-0.25482850000000001</v>
      </c>
      <c r="AT541">
        <v>-0.24809999999999999</v>
      </c>
      <c r="AU541">
        <v>-0.24558070000000001</v>
      </c>
      <c r="AV541">
        <v>-3.5220599999999998E-2</v>
      </c>
      <c r="AW541">
        <v>-0.19169020000000001</v>
      </c>
      <c r="AX541">
        <v>-0.20198959999999999</v>
      </c>
      <c r="AY541">
        <v>-0.37968000000000002</v>
      </c>
      <c r="AZ541">
        <v>-0.3499275</v>
      </c>
      <c r="BA541">
        <v>-0.1815532</v>
      </c>
      <c r="BB541">
        <v>-6.8095000000000003E-2</v>
      </c>
      <c r="BC541">
        <v>-0.1329427</v>
      </c>
      <c r="BD541">
        <v>-0.15740299999999999</v>
      </c>
      <c r="BE541">
        <v>-0.1318512</v>
      </c>
      <c r="BF541">
        <v>-0.1006283</v>
      </c>
      <c r="BG541">
        <v>-8.9681999999999998E-2</v>
      </c>
      <c r="BH541">
        <v>-0.18918550000000001</v>
      </c>
      <c r="BI541">
        <v>-0.16836989999999999</v>
      </c>
      <c r="BJ541">
        <v>-0.19192100000000001</v>
      </c>
      <c r="BK541">
        <v>-0.2625962</v>
      </c>
      <c r="BL541">
        <v>-0.33572269999999999</v>
      </c>
      <c r="BM541">
        <v>-0.12105349999999999</v>
      </c>
      <c r="BN541">
        <v>-5.7332800000000003E-2</v>
      </c>
      <c r="BO541">
        <v>-0.10295509999999999</v>
      </c>
      <c r="BP541">
        <v>-0.13607420000000001</v>
      </c>
      <c r="BQ541">
        <v>-0.109164</v>
      </c>
      <c r="BR541">
        <v>-0.1139633</v>
      </c>
      <c r="BS541">
        <v>-0.10255740000000001</v>
      </c>
      <c r="BT541">
        <v>0.1123994</v>
      </c>
      <c r="BU541">
        <v>-3.7142799999999997E-2</v>
      </c>
      <c r="BV541">
        <v>-6.6609000000000002E-2</v>
      </c>
      <c r="BW541">
        <v>-0.2552257</v>
      </c>
      <c r="BX541">
        <v>-0.22585939999999999</v>
      </c>
      <c r="BY541">
        <v>-7.8197000000000003E-2</v>
      </c>
      <c r="BZ541">
        <v>2.71354E-2</v>
      </c>
      <c r="CA541">
        <v>-7.5326699999999996E-2</v>
      </c>
      <c r="CB541">
        <v>-9.9530300000000002E-2</v>
      </c>
      <c r="CC541">
        <v>-8.1412899999999996E-2</v>
      </c>
      <c r="CD541">
        <v>-5.4692900000000003E-2</v>
      </c>
      <c r="CE541">
        <v>-4.0997800000000001E-2</v>
      </c>
      <c r="CF541">
        <v>-0.13756840000000001</v>
      </c>
      <c r="CG541">
        <v>-0.11923</v>
      </c>
      <c r="CH541">
        <v>-0.133132</v>
      </c>
      <c r="CI541">
        <v>-0.1988605</v>
      </c>
      <c r="CJ541">
        <v>-0.25592599999999999</v>
      </c>
      <c r="CK541">
        <v>-2.0134300000000001E-2</v>
      </c>
      <c r="CL541">
        <v>5.55533E-2</v>
      </c>
      <c r="CM541">
        <v>5.2376000000000002E-3</v>
      </c>
      <c r="CN541">
        <v>-2.1137599999999999E-2</v>
      </c>
      <c r="CO541">
        <v>-8.2772000000000002E-3</v>
      </c>
      <c r="CP541">
        <v>-2.1060700000000002E-2</v>
      </c>
      <c r="CQ541">
        <v>-3.5000000000000001E-3</v>
      </c>
      <c r="CR541">
        <v>0.21464059999999999</v>
      </c>
      <c r="CS541">
        <v>6.9896200000000006E-2</v>
      </c>
      <c r="CT541">
        <v>2.7155200000000001E-2</v>
      </c>
      <c r="CU541">
        <v>-0.16902900000000001</v>
      </c>
      <c r="CV541">
        <v>-0.1399302</v>
      </c>
      <c r="CW541">
        <v>-6.6128000000000003E-3</v>
      </c>
      <c r="CX541">
        <v>9.3091699999999999E-2</v>
      </c>
      <c r="CY541">
        <v>-1.7710699999999999E-2</v>
      </c>
      <c r="CZ541">
        <v>-4.1657699999999999E-2</v>
      </c>
      <c r="DA541">
        <v>-3.0974600000000001E-2</v>
      </c>
      <c r="DB541">
        <v>-8.7574999999999997E-3</v>
      </c>
      <c r="DC541">
        <v>7.6864000000000004E-3</v>
      </c>
      <c r="DD541">
        <v>-8.5951200000000005E-2</v>
      </c>
      <c r="DE541">
        <v>-7.009E-2</v>
      </c>
      <c r="DF541">
        <v>-7.4343000000000006E-2</v>
      </c>
      <c r="DG541">
        <v>-0.13512479999999999</v>
      </c>
      <c r="DH541">
        <v>-0.17612929999999999</v>
      </c>
      <c r="DI541">
        <v>8.0784900000000007E-2</v>
      </c>
      <c r="DJ541">
        <v>0.16843949999999999</v>
      </c>
      <c r="DK541">
        <v>0.1134303</v>
      </c>
      <c r="DL541">
        <v>9.3798999999999993E-2</v>
      </c>
      <c r="DM541">
        <v>9.26096E-2</v>
      </c>
      <c r="DN541">
        <v>7.18419E-2</v>
      </c>
      <c r="DO541">
        <v>9.5557500000000004E-2</v>
      </c>
      <c r="DP541">
        <v>0.31688179999999999</v>
      </c>
      <c r="DQ541">
        <v>0.17693529999999999</v>
      </c>
      <c r="DR541">
        <v>0.1209194</v>
      </c>
      <c r="DS541">
        <v>-8.2832299999999998E-2</v>
      </c>
      <c r="DT541">
        <v>-5.4001100000000003E-2</v>
      </c>
      <c r="DU541">
        <v>6.4971399999999999E-2</v>
      </c>
      <c r="DV541">
        <v>0.15904799999999999</v>
      </c>
      <c r="DW541">
        <v>6.54777E-2</v>
      </c>
      <c r="DX541">
        <v>4.19012E-2</v>
      </c>
      <c r="DY541">
        <v>4.1850199999999997E-2</v>
      </c>
      <c r="DZ541">
        <v>5.7565999999999999E-2</v>
      </c>
      <c r="EA541">
        <v>7.7978699999999998E-2</v>
      </c>
      <c r="EB541">
        <v>-1.14243E-2</v>
      </c>
      <c r="EC541">
        <v>8.6030000000000004E-4</v>
      </c>
      <c r="ED541">
        <v>1.0539E-2</v>
      </c>
      <c r="EE541">
        <v>-4.3100600000000003E-2</v>
      </c>
      <c r="EF541">
        <v>-6.09156E-2</v>
      </c>
      <c r="EG541">
        <v>0.22649620000000001</v>
      </c>
      <c r="EH541">
        <v>0.33142909999999998</v>
      </c>
      <c r="EI541">
        <v>0.26964339999999998</v>
      </c>
      <c r="EJ541">
        <v>0.25974920000000001</v>
      </c>
      <c r="EK541">
        <v>0.23827419999999999</v>
      </c>
      <c r="EL541">
        <v>0.20597850000000001</v>
      </c>
      <c r="EM541">
        <v>0.23858070000000001</v>
      </c>
      <c r="EN541">
        <v>0.46450180000000002</v>
      </c>
      <c r="EO541">
        <v>0.33148260000000002</v>
      </c>
      <c r="EP541">
        <v>0.25629999999999997</v>
      </c>
      <c r="EQ541">
        <v>4.1621999999999999E-2</v>
      </c>
      <c r="ER541">
        <v>7.0067000000000004E-2</v>
      </c>
      <c r="ES541">
        <v>0.16832759999999999</v>
      </c>
      <c r="ET541">
        <v>0.25427840000000002</v>
      </c>
      <c r="EU541">
        <v>68.155889999999999</v>
      </c>
      <c r="EV541">
        <v>67.756649999999993</v>
      </c>
      <c r="EW541">
        <v>66.42586</v>
      </c>
      <c r="EX541">
        <v>65.304180000000002</v>
      </c>
      <c r="EY541">
        <v>65.20532</v>
      </c>
      <c r="EZ541">
        <v>64.730040000000002</v>
      </c>
      <c r="FA541">
        <v>65.129279999999994</v>
      </c>
      <c r="FB541">
        <v>70.10266</v>
      </c>
      <c r="FC541">
        <v>77.513310000000004</v>
      </c>
      <c r="FD541">
        <v>85.912540000000007</v>
      </c>
      <c r="FE541">
        <v>92.456280000000007</v>
      </c>
      <c r="FF541">
        <v>96.965779999999995</v>
      </c>
      <c r="FG541">
        <v>100.4106</v>
      </c>
      <c r="FH541">
        <v>101.30419999999999</v>
      </c>
      <c r="FI541">
        <v>101.038</v>
      </c>
      <c r="FJ541">
        <v>102.88590000000001</v>
      </c>
      <c r="FK541">
        <v>102.7529</v>
      </c>
      <c r="FL541">
        <v>101.2167</v>
      </c>
      <c r="FM541">
        <v>96.11027</v>
      </c>
      <c r="FN541">
        <v>92.25855</v>
      </c>
      <c r="FO541">
        <v>86.030420000000007</v>
      </c>
      <c r="FP541">
        <v>83.429659999999998</v>
      </c>
      <c r="FQ541">
        <v>79.99239</v>
      </c>
      <c r="FR541">
        <v>77.908739999999995</v>
      </c>
      <c r="FS541">
        <v>1.801491</v>
      </c>
      <c r="FT541">
        <v>8.6216699999999993E-2</v>
      </c>
      <c r="FU541">
        <v>0.12516189999999999</v>
      </c>
    </row>
    <row r="542" spans="1:177" x14ac:dyDescent="0.2">
      <c r="A542" t="s">
        <v>226</v>
      </c>
      <c r="B542" t="s">
        <v>199</v>
      </c>
      <c r="C542" t="s">
        <v>274</v>
      </c>
      <c r="D542" s="32" t="s">
        <v>249</v>
      </c>
      <c r="E542" t="s">
        <v>219</v>
      </c>
      <c r="F542">
        <v>438</v>
      </c>
      <c r="G542">
        <v>1.0509090000000001</v>
      </c>
      <c r="H542">
        <v>0.89637699999999998</v>
      </c>
      <c r="I542">
        <v>0.85191430000000001</v>
      </c>
      <c r="J542">
        <v>0.84690969999999999</v>
      </c>
      <c r="K542">
        <v>0.86523450000000002</v>
      </c>
      <c r="L542">
        <v>0.78635080000000002</v>
      </c>
      <c r="M542">
        <v>0.72706289999999996</v>
      </c>
      <c r="N542">
        <v>0.27205170000000001</v>
      </c>
      <c r="O542">
        <v>-0.98886309999999999</v>
      </c>
      <c r="P542">
        <v>-2.1821139999999999</v>
      </c>
      <c r="Q542">
        <v>-2.7016990000000001</v>
      </c>
      <c r="R542">
        <v>-3.1130580000000001</v>
      </c>
      <c r="S542">
        <v>-3.1732610000000001</v>
      </c>
      <c r="T542">
        <v>-2.9953349999999999</v>
      </c>
      <c r="U542">
        <v>-2.6082269999999999</v>
      </c>
      <c r="V542">
        <v>-1.984553</v>
      </c>
      <c r="W542">
        <v>-0.85544260000000005</v>
      </c>
      <c r="X542">
        <v>0.4595709</v>
      </c>
      <c r="Y542">
        <v>1.345647</v>
      </c>
      <c r="Z542">
        <v>1.7703279999999999</v>
      </c>
      <c r="AA542">
        <v>1.639553</v>
      </c>
      <c r="AB542">
        <v>1.546853</v>
      </c>
      <c r="AC542">
        <v>1.434531</v>
      </c>
      <c r="AD542">
        <v>1.2216940000000001</v>
      </c>
      <c r="AE542">
        <v>-0.27526309999999998</v>
      </c>
      <c r="AF542">
        <v>-0.31739489999999998</v>
      </c>
      <c r="AG542">
        <v>-0.26007740000000001</v>
      </c>
      <c r="AH542">
        <v>-0.1983</v>
      </c>
      <c r="AI542">
        <v>-0.1210526</v>
      </c>
      <c r="AJ542">
        <v>-0.189632</v>
      </c>
      <c r="AK542">
        <v>-0.16705220000000001</v>
      </c>
      <c r="AL542">
        <v>-0.22062590000000001</v>
      </c>
      <c r="AM542">
        <v>-0.35049970000000003</v>
      </c>
      <c r="AN542">
        <v>-0.41138940000000002</v>
      </c>
      <c r="AO542">
        <v>-0.32414009999999999</v>
      </c>
      <c r="AP542">
        <v>-0.3289456</v>
      </c>
      <c r="AQ542">
        <v>-0.27537479999999998</v>
      </c>
      <c r="AR542">
        <v>-0.24548610000000001</v>
      </c>
      <c r="AS542">
        <v>-0.2322071</v>
      </c>
      <c r="AT542">
        <v>-0.25675619999999999</v>
      </c>
      <c r="AU542">
        <v>-9.8327999999999999E-2</v>
      </c>
      <c r="AV542">
        <v>6.4143900000000004E-2</v>
      </c>
      <c r="AW542">
        <v>-0.11471199999999999</v>
      </c>
      <c r="AX542">
        <v>-0.21115929999999999</v>
      </c>
      <c r="AY542">
        <v>-0.47581810000000002</v>
      </c>
      <c r="AZ542">
        <v>-0.44499889999999998</v>
      </c>
      <c r="BA542">
        <v>-0.30256690000000003</v>
      </c>
      <c r="BB542">
        <v>-0.1687844</v>
      </c>
      <c r="BC542">
        <v>-0.17255509999999999</v>
      </c>
      <c r="BD542">
        <v>-0.2206371</v>
      </c>
      <c r="BE542">
        <v>-0.1691685</v>
      </c>
      <c r="BF542">
        <v>-0.11793729999999999</v>
      </c>
      <c r="BG542">
        <v>-5.7329400000000003E-2</v>
      </c>
      <c r="BH542">
        <v>-0.13212299999999999</v>
      </c>
      <c r="BI542">
        <v>-0.11333550000000001</v>
      </c>
      <c r="BJ542">
        <v>-0.1374291</v>
      </c>
      <c r="BK542">
        <v>-0.2668954</v>
      </c>
      <c r="BL542">
        <v>-0.31928889999999999</v>
      </c>
      <c r="BM542">
        <v>-0.20476340000000001</v>
      </c>
      <c r="BN542">
        <v>-0.20039370000000001</v>
      </c>
      <c r="BO542">
        <v>-0.1507887</v>
      </c>
      <c r="BP542">
        <v>-0.12022869999999999</v>
      </c>
      <c r="BQ542">
        <v>-0.1175706</v>
      </c>
      <c r="BR542">
        <v>-0.1515898</v>
      </c>
      <c r="BS542">
        <v>1.16221E-2</v>
      </c>
      <c r="BT542">
        <v>0.1824315</v>
      </c>
      <c r="BU542">
        <v>6.7800999999999998E-3</v>
      </c>
      <c r="BV542">
        <v>-0.10134700000000001</v>
      </c>
      <c r="BW542">
        <v>-0.3679849</v>
      </c>
      <c r="BX542">
        <v>-0.34176329999999999</v>
      </c>
      <c r="BY542">
        <v>-0.21512390000000001</v>
      </c>
      <c r="BZ542">
        <v>-9.1785000000000005E-2</v>
      </c>
      <c r="CA542">
        <v>-0.10141989999999999</v>
      </c>
      <c r="CB542">
        <v>-0.15362290000000001</v>
      </c>
      <c r="CC542">
        <v>-0.1062053</v>
      </c>
      <c r="CD542">
        <v>-6.2278300000000002E-2</v>
      </c>
      <c r="CE542">
        <v>-1.3195E-2</v>
      </c>
      <c r="CF542">
        <v>-9.2292399999999997E-2</v>
      </c>
      <c r="CG542">
        <v>-7.6131599999999994E-2</v>
      </c>
      <c r="CH542">
        <v>-7.9807299999999998E-2</v>
      </c>
      <c r="CI542">
        <v>-0.20899129999999999</v>
      </c>
      <c r="CJ542">
        <v>-0.25550040000000002</v>
      </c>
      <c r="CK542">
        <v>-0.12208339999999999</v>
      </c>
      <c r="CL542">
        <v>-0.1113591</v>
      </c>
      <c r="CM542">
        <v>-6.4500799999999997E-2</v>
      </c>
      <c r="CN542">
        <v>-3.3475900000000003E-2</v>
      </c>
      <c r="CO542">
        <v>-3.8173699999999998E-2</v>
      </c>
      <c r="CP542">
        <v>-7.8751799999999997E-2</v>
      </c>
      <c r="CQ542">
        <v>8.7773199999999996E-2</v>
      </c>
      <c r="CR542">
        <v>0.26435720000000001</v>
      </c>
      <c r="CS542">
        <v>9.0925199999999998E-2</v>
      </c>
      <c r="CT542">
        <v>-2.5291299999999999E-2</v>
      </c>
      <c r="CU542">
        <v>-0.29330000000000001</v>
      </c>
      <c r="CV542">
        <v>-0.27026260000000002</v>
      </c>
      <c r="CW542">
        <v>-0.15456120000000001</v>
      </c>
      <c r="CX542">
        <v>-3.8455400000000001E-2</v>
      </c>
      <c r="CY542">
        <v>-3.0284700000000001E-2</v>
      </c>
      <c r="CZ542">
        <v>-8.66088E-2</v>
      </c>
      <c r="DA542">
        <v>-4.3242099999999999E-2</v>
      </c>
      <c r="DB542">
        <v>-6.6194000000000001E-3</v>
      </c>
      <c r="DC542">
        <v>3.0939500000000002E-2</v>
      </c>
      <c r="DD542">
        <v>-5.2461800000000003E-2</v>
      </c>
      <c r="DE542">
        <v>-3.89276E-2</v>
      </c>
      <c r="DF542">
        <v>-2.2185400000000001E-2</v>
      </c>
      <c r="DG542">
        <v>-0.1510872</v>
      </c>
      <c r="DH542">
        <v>-0.19171189999999999</v>
      </c>
      <c r="DI542">
        <v>-3.9403500000000001E-2</v>
      </c>
      <c r="DJ542">
        <v>-2.2324500000000001E-2</v>
      </c>
      <c r="DK542">
        <v>2.17871E-2</v>
      </c>
      <c r="DL542">
        <v>5.3276999999999998E-2</v>
      </c>
      <c r="DM542">
        <v>4.1223200000000002E-2</v>
      </c>
      <c r="DN542">
        <v>-5.9138000000000003E-3</v>
      </c>
      <c r="DO542">
        <v>0.1639243</v>
      </c>
      <c r="DP542">
        <v>0.3462829</v>
      </c>
      <c r="DQ542">
        <v>0.17507030000000001</v>
      </c>
      <c r="DR542">
        <v>5.0764299999999998E-2</v>
      </c>
      <c r="DS542">
        <v>-0.21861510000000001</v>
      </c>
      <c r="DT542">
        <v>-0.19876189999999999</v>
      </c>
      <c r="DU542">
        <v>-9.3998399999999996E-2</v>
      </c>
      <c r="DV542">
        <v>1.4874200000000001E-2</v>
      </c>
      <c r="DW542">
        <v>7.2423199999999993E-2</v>
      </c>
      <c r="DX542">
        <v>1.0149E-2</v>
      </c>
      <c r="DY542">
        <v>4.7666800000000002E-2</v>
      </c>
      <c r="DZ542">
        <v>7.3743299999999998E-2</v>
      </c>
      <c r="EA542">
        <v>9.46626E-2</v>
      </c>
      <c r="EB542">
        <v>5.0473000000000002E-3</v>
      </c>
      <c r="EC542">
        <v>1.4789E-2</v>
      </c>
      <c r="ED542">
        <v>6.10114E-2</v>
      </c>
      <c r="EE542">
        <v>-6.7482899999999998E-2</v>
      </c>
      <c r="EF542">
        <v>-9.9611500000000006E-2</v>
      </c>
      <c r="EG542">
        <v>7.9973199999999994E-2</v>
      </c>
      <c r="EH542">
        <v>0.1062273</v>
      </c>
      <c r="EI542">
        <v>0.14637320000000001</v>
      </c>
      <c r="EJ542">
        <v>0.17853430000000001</v>
      </c>
      <c r="EK542">
        <v>0.15585979999999999</v>
      </c>
      <c r="EL542">
        <v>9.9252599999999996E-2</v>
      </c>
      <c r="EM542">
        <v>0.27387440000000002</v>
      </c>
      <c r="EN542">
        <v>0.4645706</v>
      </c>
      <c r="EO542">
        <v>0.2965624</v>
      </c>
      <c r="EP542">
        <v>0.16057660000000001</v>
      </c>
      <c r="EQ542">
        <v>-0.11078200000000001</v>
      </c>
      <c r="ER542">
        <v>-9.5526299999999995E-2</v>
      </c>
      <c r="ES542">
        <v>-6.5554999999999997E-3</v>
      </c>
      <c r="ET542">
        <v>9.1873700000000003E-2</v>
      </c>
      <c r="EU542">
        <v>61.69444</v>
      </c>
      <c r="EV542">
        <v>60.818370000000002</v>
      </c>
      <c r="EW542">
        <v>60.865380000000002</v>
      </c>
      <c r="EX542">
        <v>60.84402</v>
      </c>
      <c r="EY542">
        <v>60.423079999999999</v>
      </c>
      <c r="EZ542">
        <v>59.756410000000002</v>
      </c>
      <c r="FA542">
        <v>60.237180000000002</v>
      </c>
      <c r="FB542">
        <v>61.497860000000003</v>
      </c>
      <c r="FC542">
        <v>63.643160000000002</v>
      </c>
      <c r="FD542">
        <v>69.168800000000005</v>
      </c>
      <c r="FE542">
        <v>74.299149999999997</v>
      </c>
      <c r="FF542">
        <v>76.933760000000007</v>
      </c>
      <c r="FG542">
        <v>77.869659999999996</v>
      </c>
      <c r="FH542">
        <v>77.476489999999998</v>
      </c>
      <c r="FI542">
        <v>77.848290000000006</v>
      </c>
      <c r="FJ542">
        <v>77.685900000000004</v>
      </c>
      <c r="FK542">
        <v>78.553420000000003</v>
      </c>
      <c r="FL542">
        <v>77.972219999999993</v>
      </c>
      <c r="FM542">
        <v>76.833340000000007</v>
      </c>
      <c r="FN542">
        <v>73.459400000000002</v>
      </c>
      <c r="FO542">
        <v>69.837609999999998</v>
      </c>
      <c r="FP542">
        <v>67.021370000000005</v>
      </c>
      <c r="FQ542">
        <v>64.861109999999996</v>
      </c>
      <c r="FR542">
        <v>64.247860000000003</v>
      </c>
      <c r="FS542">
        <v>1.801491</v>
      </c>
      <c r="FT542">
        <v>8.6216699999999993E-2</v>
      </c>
      <c r="FU542">
        <v>0.12516189999999999</v>
      </c>
    </row>
    <row r="543" spans="1:177" x14ac:dyDescent="0.2">
      <c r="A543" t="s">
        <v>226</v>
      </c>
      <c r="B543" t="s">
        <v>199</v>
      </c>
      <c r="C543" t="s">
        <v>274</v>
      </c>
      <c r="D543" s="32" t="s">
        <v>249</v>
      </c>
      <c r="E543" t="s">
        <v>220</v>
      </c>
      <c r="F543">
        <v>189</v>
      </c>
      <c r="G543">
        <v>1.1063080000000001</v>
      </c>
      <c r="H543">
        <v>0.83221710000000004</v>
      </c>
      <c r="I543">
        <v>0.82981780000000005</v>
      </c>
      <c r="J543">
        <v>0.83791320000000002</v>
      </c>
      <c r="K543">
        <v>0.88553660000000001</v>
      </c>
      <c r="L543">
        <v>0.84381890000000004</v>
      </c>
      <c r="M543">
        <v>0.84675880000000003</v>
      </c>
      <c r="N543">
        <v>0.54687269999999999</v>
      </c>
      <c r="O543">
        <v>-0.7907324</v>
      </c>
      <c r="P543">
        <v>-2.1355590000000002</v>
      </c>
      <c r="Q543">
        <v>-2.8417789999999998</v>
      </c>
      <c r="R543">
        <v>-3.3801230000000002</v>
      </c>
      <c r="S543">
        <v>-3.333545</v>
      </c>
      <c r="T543">
        <v>-3.1295899999999999</v>
      </c>
      <c r="U543">
        <v>-2.7742640000000001</v>
      </c>
      <c r="V543">
        <v>-2.2316009999999999</v>
      </c>
      <c r="W543">
        <v>-0.86260150000000002</v>
      </c>
      <c r="X543">
        <v>0.35530650000000003</v>
      </c>
      <c r="Y543">
        <v>1.215476</v>
      </c>
      <c r="Z543">
        <v>1.5252380000000001</v>
      </c>
      <c r="AA543">
        <v>1.308012</v>
      </c>
      <c r="AB543">
        <v>1.210504</v>
      </c>
      <c r="AC543">
        <v>1.13079</v>
      </c>
      <c r="AD543">
        <v>0.9645241</v>
      </c>
      <c r="AE543">
        <v>-0.583125</v>
      </c>
      <c r="AF543">
        <v>-0.65049159999999995</v>
      </c>
      <c r="AG543">
        <v>-0.54321759999999997</v>
      </c>
      <c r="AH543">
        <v>-0.42174709999999999</v>
      </c>
      <c r="AI543">
        <v>-0.1829761</v>
      </c>
      <c r="AJ543">
        <v>-0.1573379</v>
      </c>
      <c r="AK543">
        <v>-0.1207792</v>
      </c>
      <c r="AL543">
        <v>-0.27319009999999999</v>
      </c>
      <c r="AM543">
        <v>-0.50656590000000001</v>
      </c>
      <c r="AN543">
        <v>-0.49736950000000002</v>
      </c>
      <c r="AO543">
        <v>-0.64334709999999995</v>
      </c>
      <c r="AP543">
        <v>-0.75149270000000001</v>
      </c>
      <c r="AQ543">
        <v>-0.53698590000000002</v>
      </c>
      <c r="AR543">
        <v>-0.35485549999999999</v>
      </c>
      <c r="AS543">
        <v>-0.39425250000000001</v>
      </c>
      <c r="AT543">
        <v>-0.45602419999999999</v>
      </c>
      <c r="AU543">
        <v>-7.4505999999999999E-3</v>
      </c>
      <c r="AV543">
        <v>4.5248999999999998E-2</v>
      </c>
      <c r="AW543">
        <v>-0.17126189999999999</v>
      </c>
      <c r="AX543">
        <v>-0.41298370000000001</v>
      </c>
      <c r="AY543">
        <v>-0.85876039999999998</v>
      </c>
      <c r="AZ543">
        <v>-0.81275730000000002</v>
      </c>
      <c r="BA543">
        <v>-0.68537199999999998</v>
      </c>
      <c r="BB543">
        <v>-0.4935563</v>
      </c>
      <c r="BC543">
        <v>-0.3265884</v>
      </c>
      <c r="BD543">
        <v>-0.41581030000000002</v>
      </c>
      <c r="BE543">
        <v>-0.31472689999999998</v>
      </c>
      <c r="BF543">
        <v>-0.22169269999999999</v>
      </c>
      <c r="BG543">
        <v>-5.1556999999999999E-2</v>
      </c>
      <c r="BH543">
        <v>-6.6707500000000003E-2</v>
      </c>
      <c r="BI543">
        <v>-4.39301E-2</v>
      </c>
      <c r="BJ543">
        <v>-9.3374399999999996E-2</v>
      </c>
      <c r="BK543">
        <v>-0.33642499999999997</v>
      </c>
      <c r="BL543">
        <v>-0.34379910000000002</v>
      </c>
      <c r="BM543">
        <v>-0.43418200000000001</v>
      </c>
      <c r="BN543">
        <v>-0.54410250000000004</v>
      </c>
      <c r="BO543">
        <v>-0.32969739999999997</v>
      </c>
      <c r="BP543">
        <v>-0.1689108</v>
      </c>
      <c r="BQ543">
        <v>-0.20473959999999999</v>
      </c>
      <c r="BR543">
        <v>-0.28449770000000002</v>
      </c>
      <c r="BS543">
        <v>0.16762759999999999</v>
      </c>
      <c r="BT543">
        <v>0.24915499999999999</v>
      </c>
      <c r="BU543">
        <v>2.5999499999999998E-2</v>
      </c>
      <c r="BV543">
        <v>-0.22803090000000001</v>
      </c>
      <c r="BW543">
        <v>-0.65842369999999995</v>
      </c>
      <c r="BX543">
        <v>-0.63214720000000002</v>
      </c>
      <c r="BY543">
        <v>-0.52894260000000004</v>
      </c>
      <c r="BZ543">
        <v>-0.3651161</v>
      </c>
      <c r="CA543">
        <v>-0.14891199999999999</v>
      </c>
      <c r="CB543">
        <v>-0.25327070000000002</v>
      </c>
      <c r="CC543">
        <v>-0.1564749</v>
      </c>
      <c r="CD543">
        <v>-8.3135600000000004E-2</v>
      </c>
      <c r="CE543">
        <v>3.9463499999999999E-2</v>
      </c>
      <c r="CF543">
        <v>-3.9372000000000001E-3</v>
      </c>
      <c r="CG543">
        <v>9.2952999999999994E-3</v>
      </c>
      <c r="CH543">
        <v>3.1165399999999999E-2</v>
      </c>
      <c r="CI543">
        <v>-0.218586</v>
      </c>
      <c r="CJ543">
        <v>-0.2374367</v>
      </c>
      <c r="CK543">
        <v>-0.28931499999999999</v>
      </c>
      <c r="CL543">
        <v>-0.40046480000000001</v>
      </c>
      <c r="CM543">
        <v>-0.18612999999999999</v>
      </c>
      <c r="CN543">
        <v>-4.0126099999999998E-2</v>
      </c>
      <c r="CO543">
        <v>-7.3483499999999993E-2</v>
      </c>
      <c r="CP543">
        <v>-0.16569900000000001</v>
      </c>
      <c r="CQ543">
        <v>0.28888629999999998</v>
      </c>
      <c r="CR543">
        <v>0.39037959999999999</v>
      </c>
      <c r="CS543">
        <v>0.16262209999999999</v>
      </c>
      <c r="CT543">
        <v>-9.9933099999999997E-2</v>
      </c>
      <c r="CU543">
        <v>-0.51967110000000005</v>
      </c>
      <c r="CV543">
        <v>-0.50705719999999999</v>
      </c>
      <c r="CW543">
        <v>-0.42060009999999998</v>
      </c>
      <c r="CX543">
        <v>-0.27615879999999998</v>
      </c>
      <c r="CY543">
        <v>2.8764499999999998E-2</v>
      </c>
      <c r="CZ543">
        <v>-9.0731199999999998E-2</v>
      </c>
      <c r="DA543">
        <v>1.7771E-3</v>
      </c>
      <c r="DB543">
        <v>5.5421499999999999E-2</v>
      </c>
      <c r="DC543">
        <v>0.13048390000000001</v>
      </c>
      <c r="DD543">
        <v>5.8833200000000002E-2</v>
      </c>
      <c r="DE543">
        <v>6.2520800000000001E-2</v>
      </c>
      <c r="DF543">
        <v>0.15570510000000001</v>
      </c>
      <c r="DG543">
        <v>-0.100747</v>
      </c>
      <c r="DH543">
        <v>-0.1310742</v>
      </c>
      <c r="DI543">
        <v>-0.14444789999999999</v>
      </c>
      <c r="DJ543">
        <v>-0.25682700000000003</v>
      </c>
      <c r="DK543">
        <v>-4.2562599999999999E-2</v>
      </c>
      <c r="DL543">
        <v>8.8658600000000004E-2</v>
      </c>
      <c r="DM543">
        <v>5.77726E-2</v>
      </c>
      <c r="DN543">
        <v>-4.6900299999999999E-2</v>
      </c>
      <c r="DO543">
        <v>0.41014499999999998</v>
      </c>
      <c r="DP543">
        <v>0.53160430000000003</v>
      </c>
      <c r="DQ543">
        <v>0.29924469999999997</v>
      </c>
      <c r="DR543">
        <v>2.8164600000000001E-2</v>
      </c>
      <c r="DS543">
        <v>-0.38091849999999999</v>
      </c>
      <c r="DT543">
        <v>-0.38196720000000001</v>
      </c>
      <c r="DU543">
        <v>-0.31225750000000002</v>
      </c>
      <c r="DV543">
        <v>-0.18720149999999999</v>
      </c>
      <c r="DW543">
        <v>0.28530109999999997</v>
      </c>
      <c r="DX543">
        <v>0.1439501</v>
      </c>
      <c r="DY543">
        <v>0.23026779999999999</v>
      </c>
      <c r="DZ543">
        <v>0.25547589999999998</v>
      </c>
      <c r="EA543">
        <v>0.261903</v>
      </c>
      <c r="EB543">
        <v>0.1494636</v>
      </c>
      <c r="EC543">
        <v>0.13936989999999999</v>
      </c>
      <c r="ED543">
        <v>0.33552080000000001</v>
      </c>
      <c r="EE543">
        <v>6.9393800000000005E-2</v>
      </c>
      <c r="EF543">
        <v>2.2496200000000001E-2</v>
      </c>
      <c r="EG543">
        <v>6.47171E-2</v>
      </c>
      <c r="EH543">
        <v>-4.9436800000000003E-2</v>
      </c>
      <c r="EI543">
        <v>0.16472590000000001</v>
      </c>
      <c r="EJ543">
        <v>0.27460329999999999</v>
      </c>
      <c r="EK543">
        <v>0.24728559999999999</v>
      </c>
      <c r="EL543">
        <v>0.12462620000000001</v>
      </c>
      <c r="EM543">
        <v>0.5852233</v>
      </c>
      <c r="EN543">
        <v>0.7355102</v>
      </c>
      <c r="EO543">
        <v>0.49650610000000001</v>
      </c>
      <c r="EP543">
        <v>0.21311749999999999</v>
      </c>
      <c r="EQ543">
        <v>-0.18058179999999999</v>
      </c>
      <c r="ER543">
        <v>-0.20135710000000001</v>
      </c>
      <c r="ES543">
        <v>-0.1558281</v>
      </c>
      <c r="ET543">
        <v>-5.8761300000000002E-2</v>
      </c>
      <c r="EU543">
        <v>61.76097</v>
      </c>
      <c r="EV543">
        <v>61.453659999999999</v>
      </c>
      <c r="EW543">
        <v>61.50244</v>
      </c>
      <c r="EX543">
        <v>62.00976</v>
      </c>
      <c r="EY543">
        <v>61.917070000000002</v>
      </c>
      <c r="EZ543">
        <v>61.49756</v>
      </c>
      <c r="FA543">
        <v>61.5122</v>
      </c>
      <c r="FB543">
        <v>62.039020000000001</v>
      </c>
      <c r="FC543">
        <v>62.956099999999999</v>
      </c>
      <c r="FD543">
        <v>67.941460000000006</v>
      </c>
      <c r="FE543">
        <v>72.834140000000005</v>
      </c>
      <c r="FF543">
        <v>74.619510000000005</v>
      </c>
      <c r="FG543">
        <v>74.873170000000002</v>
      </c>
      <c r="FH543">
        <v>73.970730000000003</v>
      </c>
      <c r="FI543">
        <v>74.068290000000005</v>
      </c>
      <c r="FJ543">
        <v>74.190250000000006</v>
      </c>
      <c r="FK543">
        <v>75.273169999999993</v>
      </c>
      <c r="FL543">
        <v>74.721950000000007</v>
      </c>
      <c r="FM543">
        <v>73.258539999999996</v>
      </c>
      <c r="FN543">
        <v>70.663409999999999</v>
      </c>
      <c r="FO543">
        <v>67.726830000000007</v>
      </c>
      <c r="FP543">
        <v>65.951220000000006</v>
      </c>
      <c r="FQ543">
        <v>64.351219999999998</v>
      </c>
      <c r="FR543">
        <v>63.902439999999999</v>
      </c>
      <c r="FS543">
        <v>1.801491</v>
      </c>
      <c r="FT543">
        <v>8.6216699999999993E-2</v>
      </c>
      <c r="FU543">
        <v>0.12516189999999999</v>
      </c>
    </row>
    <row r="544" spans="1:177" x14ac:dyDescent="0.2">
      <c r="A544" t="s">
        <v>226</v>
      </c>
      <c r="B544" t="s">
        <v>199</v>
      </c>
      <c r="C544" t="s">
        <v>274</v>
      </c>
      <c r="D544" s="32" t="s">
        <v>249</v>
      </c>
      <c r="E544" t="s">
        <v>221</v>
      </c>
      <c r="F544">
        <v>249</v>
      </c>
      <c r="G544">
        <v>0.99680259999999998</v>
      </c>
      <c r="H544">
        <v>0.92280799999999996</v>
      </c>
      <c r="I544">
        <v>0.85474680000000003</v>
      </c>
      <c r="J544">
        <v>0.8452501</v>
      </c>
      <c r="K544">
        <v>0.86265239999999999</v>
      </c>
      <c r="L544">
        <v>0.76515029999999995</v>
      </c>
      <c r="M544">
        <v>0.65725290000000003</v>
      </c>
      <c r="N544">
        <v>9.1012499999999996E-2</v>
      </c>
      <c r="O544">
        <v>-1.1406480000000001</v>
      </c>
      <c r="P544">
        <v>-2.2047469999999998</v>
      </c>
      <c r="Q544">
        <v>-2.620914</v>
      </c>
      <c r="R544">
        <v>-2.9633250000000002</v>
      </c>
      <c r="S544">
        <v>-3.073394</v>
      </c>
      <c r="T544">
        <v>-2.8835329999999999</v>
      </c>
      <c r="U544">
        <v>-2.4764330000000001</v>
      </c>
      <c r="V544">
        <v>-1.802068</v>
      </c>
      <c r="W544">
        <v>-0.78437449999999997</v>
      </c>
      <c r="X544">
        <v>0.58935550000000003</v>
      </c>
      <c r="Y544">
        <v>1.4819690000000001</v>
      </c>
      <c r="Z544">
        <v>1.9556340000000001</v>
      </c>
      <c r="AA544">
        <v>1.8458000000000001</v>
      </c>
      <c r="AB544">
        <v>1.7547839999999999</v>
      </c>
      <c r="AC544">
        <v>1.611866</v>
      </c>
      <c r="AD544">
        <v>1.3684149999999999</v>
      </c>
      <c r="AE544">
        <v>-0.21613099999999999</v>
      </c>
      <c r="AF544">
        <v>-0.24096190000000001</v>
      </c>
      <c r="AG544">
        <v>-0.2046761</v>
      </c>
      <c r="AH544">
        <v>-0.16695170000000001</v>
      </c>
      <c r="AI544">
        <v>-0.15997430000000001</v>
      </c>
      <c r="AJ544">
        <v>-0.26371230000000001</v>
      </c>
      <c r="AK544">
        <v>-0.23932020000000001</v>
      </c>
      <c r="AL544">
        <v>-0.27680300000000002</v>
      </c>
      <c r="AM544">
        <v>-0.3546204</v>
      </c>
      <c r="AN544">
        <v>-0.45093630000000001</v>
      </c>
      <c r="AO544">
        <v>-0.26676470000000002</v>
      </c>
      <c r="AP544">
        <v>-0.22032260000000001</v>
      </c>
      <c r="AQ544">
        <v>-0.25916820000000002</v>
      </c>
      <c r="AR544">
        <v>-0.30202430000000002</v>
      </c>
      <c r="AS544">
        <v>-0.25482850000000001</v>
      </c>
      <c r="AT544">
        <v>-0.24809980000000001</v>
      </c>
      <c r="AU544">
        <v>-0.24558070000000001</v>
      </c>
      <c r="AV544">
        <v>-3.5220599999999998E-2</v>
      </c>
      <c r="AW544">
        <v>-0.19169020000000001</v>
      </c>
      <c r="AX544">
        <v>-0.20198959999999999</v>
      </c>
      <c r="AY544">
        <v>-0.37968000000000002</v>
      </c>
      <c r="AZ544">
        <v>-0.34992760000000001</v>
      </c>
      <c r="BA544">
        <v>-0.1815532</v>
      </c>
      <c r="BB544">
        <v>-6.8094799999999997E-2</v>
      </c>
      <c r="BC544">
        <v>-0.13294259999999999</v>
      </c>
      <c r="BD544">
        <v>-0.15740299999999999</v>
      </c>
      <c r="BE544">
        <v>-0.1318512</v>
      </c>
      <c r="BF544">
        <v>-0.1006283</v>
      </c>
      <c r="BG544">
        <v>-8.9681999999999998E-2</v>
      </c>
      <c r="BH544">
        <v>-0.1891854</v>
      </c>
      <c r="BI544">
        <v>-0.16836989999999999</v>
      </c>
      <c r="BJ544">
        <v>-0.19192100000000001</v>
      </c>
      <c r="BK544">
        <v>-0.2625962</v>
      </c>
      <c r="BL544">
        <v>-0.33572259999999998</v>
      </c>
      <c r="BM544">
        <v>-0.12105340000000001</v>
      </c>
      <c r="BN544">
        <v>-5.7333000000000002E-2</v>
      </c>
      <c r="BO544">
        <v>-0.10295509999999999</v>
      </c>
      <c r="BP544">
        <v>-0.1360741</v>
      </c>
      <c r="BQ544">
        <v>-0.109164</v>
      </c>
      <c r="BR544">
        <v>-0.1139632</v>
      </c>
      <c r="BS544">
        <v>-0.10255740000000001</v>
      </c>
      <c r="BT544">
        <v>0.1123995</v>
      </c>
      <c r="BU544">
        <v>-3.7142799999999997E-2</v>
      </c>
      <c r="BV544">
        <v>-6.6609000000000002E-2</v>
      </c>
      <c r="BW544">
        <v>-0.2552257</v>
      </c>
      <c r="BX544">
        <v>-0.22585949999999999</v>
      </c>
      <c r="BY544">
        <v>-7.8197000000000003E-2</v>
      </c>
      <c r="BZ544">
        <v>2.7135599999999999E-2</v>
      </c>
      <c r="CA544">
        <v>-7.5326599999999994E-2</v>
      </c>
      <c r="CB544">
        <v>-9.9530400000000005E-2</v>
      </c>
      <c r="CC544">
        <v>-8.1412899999999996E-2</v>
      </c>
      <c r="CD544">
        <v>-5.4692900000000003E-2</v>
      </c>
      <c r="CE544">
        <v>-4.0997699999999998E-2</v>
      </c>
      <c r="CF544">
        <v>-0.1375683</v>
      </c>
      <c r="CG544">
        <v>-0.11923</v>
      </c>
      <c r="CH544">
        <v>-0.133132</v>
      </c>
      <c r="CI544">
        <v>-0.1988605</v>
      </c>
      <c r="CJ544">
        <v>-0.25592589999999998</v>
      </c>
      <c r="CK544">
        <v>-2.0134200000000001E-2</v>
      </c>
      <c r="CL544">
        <v>5.5553199999999997E-2</v>
      </c>
      <c r="CM544">
        <v>5.2376000000000002E-3</v>
      </c>
      <c r="CN544">
        <v>-2.11375E-2</v>
      </c>
      <c r="CO544">
        <v>-8.2772000000000002E-3</v>
      </c>
      <c r="CP544">
        <v>-2.1060599999999999E-2</v>
      </c>
      <c r="CQ544">
        <v>-3.5000000000000001E-3</v>
      </c>
      <c r="CR544">
        <v>0.21464059999999999</v>
      </c>
      <c r="CS544">
        <v>6.9896200000000006E-2</v>
      </c>
      <c r="CT544">
        <v>2.7155200000000001E-2</v>
      </c>
      <c r="CU544">
        <v>-0.16902900000000001</v>
      </c>
      <c r="CV544">
        <v>-0.13993040000000001</v>
      </c>
      <c r="CW544">
        <v>-6.6128000000000003E-3</v>
      </c>
      <c r="CX544">
        <v>9.3091800000000002E-2</v>
      </c>
      <c r="CY544">
        <v>-1.77106E-2</v>
      </c>
      <c r="CZ544">
        <v>-4.1657800000000002E-2</v>
      </c>
      <c r="DA544">
        <v>-3.0974600000000001E-2</v>
      </c>
      <c r="DB544">
        <v>-8.7574999999999997E-3</v>
      </c>
      <c r="DC544">
        <v>7.6864999999999998E-3</v>
      </c>
      <c r="DD544">
        <v>-8.5951200000000005E-2</v>
      </c>
      <c r="DE544">
        <v>-7.009E-2</v>
      </c>
      <c r="DF544">
        <v>-7.4343000000000006E-2</v>
      </c>
      <c r="DG544">
        <v>-0.13512479999999999</v>
      </c>
      <c r="DH544">
        <v>-0.17612920000000001</v>
      </c>
      <c r="DI544">
        <v>8.0784999999999996E-2</v>
      </c>
      <c r="DJ544">
        <v>0.16843929999999999</v>
      </c>
      <c r="DK544">
        <v>0.1134303</v>
      </c>
      <c r="DL544">
        <v>9.3799099999999996E-2</v>
      </c>
      <c r="DM544">
        <v>9.26096E-2</v>
      </c>
      <c r="DN544">
        <v>7.1842000000000003E-2</v>
      </c>
      <c r="DO544">
        <v>9.5557500000000004E-2</v>
      </c>
      <c r="DP544">
        <v>0.31688179999999999</v>
      </c>
      <c r="DQ544">
        <v>0.17693529999999999</v>
      </c>
      <c r="DR544">
        <v>0.1209194</v>
      </c>
      <c r="DS544">
        <v>-8.2832299999999998E-2</v>
      </c>
      <c r="DT544">
        <v>-5.4001199999999999E-2</v>
      </c>
      <c r="DU544">
        <v>6.4971399999999999E-2</v>
      </c>
      <c r="DV544">
        <v>0.1590481</v>
      </c>
      <c r="DW544">
        <v>6.5477800000000003E-2</v>
      </c>
      <c r="DX544">
        <v>4.1901099999999997E-2</v>
      </c>
      <c r="DY544">
        <v>4.1850199999999997E-2</v>
      </c>
      <c r="DZ544">
        <v>5.7565999999999999E-2</v>
      </c>
      <c r="EA544">
        <v>7.7978800000000001E-2</v>
      </c>
      <c r="EB544">
        <v>-1.14243E-2</v>
      </c>
      <c r="EC544">
        <v>8.6030000000000004E-4</v>
      </c>
      <c r="ED544">
        <v>1.0539E-2</v>
      </c>
      <c r="EE544">
        <v>-4.31005E-2</v>
      </c>
      <c r="EF544">
        <v>-6.0915499999999997E-2</v>
      </c>
      <c r="EG544">
        <v>0.22649630000000001</v>
      </c>
      <c r="EH544">
        <v>0.33142899999999997</v>
      </c>
      <c r="EI544">
        <v>0.26964339999999998</v>
      </c>
      <c r="EJ544">
        <v>0.25974940000000002</v>
      </c>
      <c r="EK544">
        <v>0.23827419999999999</v>
      </c>
      <c r="EL544">
        <v>0.20597869999999999</v>
      </c>
      <c r="EM544">
        <v>0.23858070000000001</v>
      </c>
      <c r="EN544">
        <v>0.46450190000000002</v>
      </c>
      <c r="EO544">
        <v>0.33148260000000002</v>
      </c>
      <c r="EP544">
        <v>0.25629999999999997</v>
      </c>
      <c r="EQ544">
        <v>4.1621999999999999E-2</v>
      </c>
      <c r="ER544">
        <v>7.0066799999999999E-2</v>
      </c>
      <c r="ES544">
        <v>0.16832759999999999</v>
      </c>
      <c r="ET544">
        <v>0.25427850000000002</v>
      </c>
      <c r="EU544">
        <v>61.642589999999998</v>
      </c>
      <c r="EV544">
        <v>60.323189999999997</v>
      </c>
      <c r="EW544">
        <v>60.368819999999999</v>
      </c>
      <c r="EX544">
        <v>59.935360000000003</v>
      </c>
      <c r="EY544">
        <v>59.258560000000003</v>
      </c>
      <c r="EZ544">
        <v>58.399239999999999</v>
      </c>
      <c r="FA544">
        <v>59.24335</v>
      </c>
      <c r="FB544">
        <v>61.076050000000002</v>
      </c>
      <c r="FC544">
        <v>64.178709999999995</v>
      </c>
      <c r="FD544">
        <v>70.125470000000007</v>
      </c>
      <c r="FE544">
        <v>75.441059999999993</v>
      </c>
      <c r="FF544">
        <v>78.737639999999999</v>
      </c>
      <c r="FG544">
        <v>80.20532</v>
      </c>
      <c r="FH544">
        <v>80.209119999999999</v>
      </c>
      <c r="FI544">
        <v>80.79468</v>
      </c>
      <c r="FJ544">
        <v>80.410640000000001</v>
      </c>
      <c r="FK544">
        <v>81.11027</v>
      </c>
      <c r="FL544">
        <v>80.505709999999993</v>
      </c>
      <c r="FM544">
        <v>79.619770000000003</v>
      </c>
      <c r="FN544">
        <v>75.63879</v>
      </c>
      <c r="FO544">
        <v>71.482889999999998</v>
      </c>
      <c r="FP544">
        <v>67.855509999999995</v>
      </c>
      <c r="FQ544">
        <v>65.25855</v>
      </c>
      <c r="FR544">
        <v>64.517110000000002</v>
      </c>
      <c r="FS544">
        <v>1.801491</v>
      </c>
      <c r="FT544">
        <v>8.6216699999999993E-2</v>
      </c>
      <c r="FU544">
        <v>0.12516189999999999</v>
      </c>
    </row>
    <row r="545" spans="1:177" x14ac:dyDescent="0.2">
      <c r="A545" t="s">
        <v>226</v>
      </c>
      <c r="B545" t="s">
        <v>199</v>
      </c>
      <c r="C545" t="s">
        <v>274</v>
      </c>
      <c r="D545" s="32" t="s">
        <v>250</v>
      </c>
      <c r="E545" t="s">
        <v>219</v>
      </c>
      <c r="F545">
        <v>453</v>
      </c>
      <c r="G545">
        <v>0.85363650000000002</v>
      </c>
      <c r="H545">
        <v>0.54179219999999995</v>
      </c>
      <c r="I545">
        <v>0.68537210000000004</v>
      </c>
      <c r="J545">
        <v>0.94260949999999999</v>
      </c>
      <c r="K545">
        <v>1.027698</v>
      </c>
      <c r="L545">
        <v>1.0650310000000001</v>
      </c>
      <c r="M545">
        <v>1.2862830000000001</v>
      </c>
      <c r="N545">
        <v>0.35227009999999997</v>
      </c>
      <c r="O545">
        <v>-0.88549359999999999</v>
      </c>
      <c r="P545">
        <v>-1.9176150000000001</v>
      </c>
      <c r="Q545">
        <v>-2.5551309999999998</v>
      </c>
      <c r="R545">
        <v>-2.8860060000000001</v>
      </c>
      <c r="S545">
        <v>-2.7121810000000002</v>
      </c>
      <c r="T545">
        <v>-2.7033700000000001</v>
      </c>
      <c r="U545">
        <v>-2.0875309999999998</v>
      </c>
      <c r="V545">
        <v>-1.2159759999999999</v>
      </c>
      <c r="W545">
        <v>-0.150868</v>
      </c>
      <c r="X545">
        <v>1.034816</v>
      </c>
      <c r="Y545">
        <v>1.6234740000000001</v>
      </c>
      <c r="Z545">
        <v>1.872128</v>
      </c>
      <c r="AA545">
        <v>1.877454</v>
      </c>
      <c r="AB545">
        <v>1.762262</v>
      </c>
      <c r="AC545">
        <v>1.2399849999999999</v>
      </c>
      <c r="AD545">
        <v>1.2051339999999999</v>
      </c>
      <c r="AE545">
        <v>-0.5128452</v>
      </c>
      <c r="AF545">
        <v>-1.177915</v>
      </c>
      <c r="AG545">
        <v>-0.65099050000000003</v>
      </c>
      <c r="AH545">
        <v>-0.22543859999999999</v>
      </c>
      <c r="AI545">
        <v>-0.13136629999999999</v>
      </c>
      <c r="AJ545">
        <v>-0.25528970000000001</v>
      </c>
      <c r="AK545">
        <v>-7.8526399999999996E-2</v>
      </c>
      <c r="AL545">
        <v>-0.3776197</v>
      </c>
      <c r="AM545">
        <v>-0.2153051</v>
      </c>
      <c r="AN545">
        <v>-0.19904450000000001</v>
      </c>
      <c r="AO545">
        <v>-4.3273000000000001E-3</v>
      </c>
      <c r="AP545">
        <v>0.14930450000000001</v>
      </c>
      <c r="AQ545">
        <v>0.28704109999999999</v>
      </c>
      <c r="AR545">
        <v>0.16031190000000001</v>
      </c>
      <c r="AS545">
        <v>0.12923419999999999</v>
      </c>
      <c r="AT545">
        <v>-5.7698800000000001E-2</v>
      </c>
      <c r="AU545">
        <v>-0.25752360000000002</v>
      </c>
      <c r="AV545">
        <v>-0.24390819999999999</v>
      </c>
      <c r="AW545">
        <v>-0.25670460000000001</v>
      </c>
      <c r="AX545">
        <v>3.62472E-2</v>
      </c>
      <c r="AY545">
        <v>8.7907100000000002E-2</v>
      </c>
      <c r="AZ545">
        <v>8.2660300000000006E-2</v>
      </c>
      <c r="BA545">
        <v>-0.38049559999999999</v>
      </c>
      <c r="BB545">
        <v>-0.17988190000000001</v>
      </c>
      <c r="BC545">
        <v>-0.35356100000000001</v>
      </c>
      <c r="BD545">
        <v>-0.82906740000000001</v>
      </c>
      <c r="BE545">
        <v>-0.48784640000000001</v>
      </c>
      <c r="BF545">
        <v>-0.1301544</v>
      </c>
      <c r="BG545">
        <v>-4.5922200000000003E-2</v>
      </c>
      <c r="BH545">
        <v>-0.1125519</v>
      </c>
      <c r="BI545">
        <v>4.2755500000000002E-2</v>
      </c>
      <c r="BJ545">
        <v>-0.19149150000000001</v>
      </c>
      <c r="BK545">
        <v>-0.1014514</v>
      </c>
      <c r="BL545">
        <v>-8.6516700000000002E-2</v>
      </c>
      <c r="BM545">
        <v>0.11681420000000001</v>
      </c>
      <c r="BN545">
        <v>0.2354666</v>
      </c>
      <c r="BO545">
        <v>0.44000800000000001</v>
      </c>
      <c r="BP545">
        <v>0.2581871</v>
      </c>
      <c r="BQ545">
        <v>0.21335760000000001</v>
      </c>
      <c r="BR545">
        <v>4.2019800000000003E-2</v>
      </c>
      <c r="BS545">
        <v>-0.13179109999999999</v>
      </c>
      <c r="BT545">
        <v>-8.9593900000000004E-2</v>
      </c>
      <c r="BU545">
        <v>-4.8985800000000003E-2</v>
      </c>
      <c r="BV545">
        <v>0.19872619999999999</v>
      </c>
      <c r="BW545">
        <v>0.22980110000000001</v>
      </c>
      <c r="BX545">
        <v>0.2115532</v>
      </c>
      <c r="BY545">
        <v>-0.1839008</v>
      </c>
      <c r="BZ545">
        <v>-3.6234000000000002E-2</v>
      </c>
      <c r="CA545">
        <v>-0.24324119999999999</v>
      </c>
      <c r="CB545">
        <v>-0.5874568</v>
      </c>
      <c r="CC545">
        <v>-0.3748533</v>
      </c>
      <c r="CD545">
        <v>-6.4160800000000004E-2</v>
      </c>
      <c r="CE545">
        <v>1.32561E-2</v>
      </c>
      <c r="CF545">
        <v>-1.36921E-2</v>
      </c>
      <c r="CG545">
        <v>0.12675500000000001</v>
      </c>
      <c r="CH545">
        <v>-6.2579700000000002E-2</v>
      </c>
      <c r="CI545">
        <v>-2.2596600000000001E-2</v>
      </c>
      <c r="CJ545">
        <v>-8.5801999999999996E-3</v>
      </c>
      <c r="CK545">
        <v>0.20071649999999999</v>
      </c>
      <c r="CL545">
        <v>0.29514220000000002</v>
      </c>
      <c r="CM545">
        <v>0.54595229999999995</v>
      </c>
      <c r="CN545">
        <v>0.32597520000000002</v>
      </c>
      <c r="CO545">
        <v>0.27162120000000001</v>
      </c>
      <c r="CP545">
        <v>0.11108460000000001</v>
      </c>
      <c r="CQ545">
        <v>-4.4709199999999998E-2</v>
      </c>
      <c r="CR545">
        <v>1.7283699999999999E-2</v>
      </c>
      <c r="CS545">
        <v>9.4879599999999994E-2</v>
      </c>
      <c r="CT545">
        <v>0.3112587</v>
      </c>
      <c r="CU545">
        <v>0.32807649999999999</v>
      </c>
      <c r="CV545">
        <v>0.30082399999999998</v>
      </c>
      <c r="CW545">
        <v>-4.7739900000000002E-2</v>
      </c>
      <c r="CX545">
        <v>6.3256000000000007E-2</v>
      </c>
      <c r="CY545">
        <v>-0.1329214</v>
      </c>
      <c r="CZ545">
        <v>-0.3458463</v>
      </c>
      <c r="DA545">
        <v>-0.26186009999999998</v>
      </c>
      <c r="DB545">
        <v>1.8327E-3</v>
      </c>
      <c r="DC545">
        <v>7.2434399999999996E-2</v>
      </c>
      <c r="DD545">
        <v>8.5167599999999996E-2</v>
      </c>
      <c r="DE545">
        <v>0.21075450000000001</v>
      </c>
      <c r="DF545">
        <v>6.6332100000000005E-2</v>
      </c>
      <c r="DG545">
        <v>5.6258200000000001E-2</v>
      </c>
      <c r="DH545">
        <v>6.9356299999999996E-2</v>
      </c>
      <c r="DI545">
        <v>0.28461880000000001</v>
      </c>
      <c r="DJ545">
        <v>0.35481780000000002</v>
      </c>
      <c r="DK545">
        <v>0.6518967</v>
      </c>
      <c r="DL545">
        <v>0.39376329999999998</v>
      </c>
      <c r="DM545">
        <v>0.32988489999999998</v>
      </c>
      <c r="DN545">
        <v>0.18014930000000001</v>
      </c>
      <c r="DO545">
        <v>4.2372699999999999E-2</v>
      </c>
      <c r="DP545">
        <v>0.1241613</v>
      </c>
      <c r="DQ545">
        <v>0.23874500000000001</v>
      </c>
      <c r="DR545">
        <v>0.42379109999999998</v>
      </c>
      <c r="DS545">
        <v>0.4263518</v>
      </c>
      <c r="DT545">
        <v>0.39009490000000002</v>
      </c>
      <c r="DU545">
        <v>8.8421100000000002E-2</v>
      </c>
      <c r="DV545">
        <v>0.1627461</v>
      </c>
      <c r="DW545">
        <v>2.6362799999999999E-2</v>
      </c>
      <c r="DX545">
        <v>3.0010000000000002E-3</v>
      </c>
      <c r="DY545">
        <v>-9.8715999999999998E-2</v>
      </c>
      <c r="DZ545">
        <v>9.7116999999999995E-2</v>
      </c>
      <c r="EA545">
        <v>0.1578784</v>
      </c>
      <c r="EB545">
        <v>0.22790540000000001</v>
      </c>
      <c r="EC545">
        <v>0.33203640000000001</v>
      </c>
      <c r="ED545">
        <v>0.25246030000000003</v>
      </c>
      <c r="EE545">
        <v>0.17011190000000001</v>
      </c>
      <c r="EF545">
        <v>0.18188409999999999</v>
      </c>
      <c r="EG545">
        <v>0.40576030000000002</v>
      </c>
      <c r="EH545">
        <v>0.44097989999999998</v>
      </c>
      <c r="EI545">
        <v>0.80486349999999995</v>
      </c>
      <c r="EJ545">
        <v>0.49163849999999998</v>
      </c>
      <c r="EK545">
        <v>0.4140083</v>
      </c>
      <c r="EL545">
        <v>0.2798679</v>
      </c>
      <c r="EM545">
        <v>0.16810510000000001</v>
      </c>
      <c r="EN545">
        <v>0.27847549999999999</v>
      </c>
      <c r="EO545">
        <v>0.44646380000000002</v>
      </c>
      <c r="EP545">
        <v>0.58627019999999996</v>
      </c>
      <c r="EQ545">
        <v>0.56824589999999997</v>
      </c>
      <c r="ER545">
        <v>0.5189878</v>
      </c>
      <c r="ES545">
        <v>0.28501589999999999</v>
      </c>
      <c r="ET545">
        <v>0.3063939</v>
      </c>
      <c r="EU545">
        <v>46.038629999999998</v>
      </c>
      <c r="EV545">
        <v>44.317599999999999</v>
      </c>
      <c r="EW545">
        <v>43.652360000000002</v>
      </c>
      <c r="EX545">
        <v>43.51717</v>
      </c>
      <c r="EY545">
        <v>42.480690000000003</v>
      </c>
      <c r="EZ545">
        <v>41.806870000000004</v>
      </c>
      <c r="FA545">
        <v>40.950650000000003</v>
      </c>
      <c r="FB545">
        <v>41.90343</v>
      </c>
      <c r="FC545">
        <v>46.9206</v>
      </c>
      <c r="FD545">
        <v>52.557940000000002</v>
      </c>
      <c r="FE545">
        <v>55.813299999999998</v>
      </c>
      <c r="FF545">
        <v>58.201720000000002</v>
      </c>
      <c r="FG545">
        <v>60.019309999999997</v>
      </c>
      <c r="FH545">
        <v>61.607300000000002</v>
      </c>
      <c r="FI545">
        <v>60.725320000000004</v>
      </c>
      <c r="FJ545">
        <v>60.077249999999999</v>
      </c>
      <c r="FK545">
        <v>58.90343</v>
      </c>
      <c r="FL545">
        <v>56.733910000000002</v>
      </c>
      <c r="FM545">
        <v>53.959229999999998</v>
      </c>
      <c r="FN545">
        <v>52.742489999999997</v>
      </c>
      <c r="FO545">
        <v>51.251069999999999</v>
      </c>
      <c r="FP545">
        <v>48.727469999999997</v>
      </c>
      <c r="FQ545">
        <v>47.650219999999997</v>
      </c>
      <c r="FR545">
        <v>46.504289999999997</v>
      </c>
      <c r="FS545">
        <v>2.0368599999999999</v>
      </c>
      <c r="FT545">
        <v>7.9260999999999998E-2</v>
      </c>
      <c r="FU545">
        <v>0.21369659999999999</v>
      </c>
    </row>
    <row r="546" spans="1:177" x14ac:dyDescent="0.2">
      <c r="A546" t="s">
        <v>226</v>
      </c>
      <c r="B546" t="s">
        <v>199</v>
      </c>
      <c r="C546" t="s">
        <v>274</v>
      </c>
      <c r="D546" s="32" t="s">
        <v>250</v>
      </c>
      <c r="E546" t="s">
        <v>220</v>
      </c>
      <c r="F546">
        <v>198</v>
      </c>
      <c r="G546">
        <v>1.1523969999999999</v>
      </c>
      <c r="H546">
        <v>0.99405339999999998</v>
      </c>
      <c r="I546">
        <v>0.87170009999999998</v>
      </c>
      <c r="J546">
        <v>0.81503789999999998</v>
      </c>
      <c r="K546">
        <v>1.012812</v>
      </c>
      <c r="L546">
        <v>0.78340699999999996</v>
      </c>
      <c r="M546">
        <v>1.406603</v>
      </c>
      <c r="N546">
        <v>0.68982619999999994</v>
      </c>
      <c r="O546">
        <v>-1.0478700000000001</v>
      </c>
      <c r="P546">
        <v>-1.860053</v>
      </c>
      <c r="Q546">
        <v>-2.6052909999999998</v>
      </c>
      <c r="R546">
        <v>-3.167262</v>
      </c>
      <c r="S546">
        <v>-3.1530840000000002</v>
      </c>
      <c r="T546">
        <v>-2.8915630000000001</v>
      </c>
      <c r="U546">
        <v>-2.4402279999999998</v>
      </c>
      <c r="V546">
        <v>-1.3848990000000001</v>
      </c>
      <c r="W546">
        <v>-0.66328010000000004</v>
      </c>
      <c r="X546">
        <v>0.92255410000000004</v>
      </c>
      <c r="Y546">
        <v>1.8518220000000001</v>
      </c>
      <c r="Z546">
        <v>1.9226259999999999</v>
      </c>
      <c r="AA546">
        <v>1.752059</v>
      </c>
      <c r="AB546">
        <v>1.6083069999999999</v>
      </c>
      <c r="AC546">
        <v>0.68696060000000003</v>
      </c>
      <c r="AD546">
        <v>0.91147849999999997</v>
      </c>
      <c r="AE546">
        <v>-0.17832990000000001</v>
      </c>
      <c r="AF546">
        <v>-0.41957050000000001</v>
      </c>
      <c r="AG546">
        <v>-0.37274040000000003</v>
      </c>
      <c r="AH546">
        <v>-0.28274280000000002</v>
      </c>
      <c r="AI546">
        <v>-5.3275099999999999E-2</v>
      </c>
      <c r="AJ546">
        <v>-0.38991900000000002</v>
      </c>
      <c r="AK546">
        <v>-6.4237600000000006E-2</v>
      </c>
      <c r="AL546">
        <v>-5.2045800000000003E-2</v>
      </c>
      <c r="AM546">
        <v>-0.37851869999999999</v>
      </c>
      <c r="AN546">
        <v>-0.29191309999999998</v>
      </c>
      <c r="AO546">
        <v>-0.15091389999999999</v>
      </c>
      <c r="AP546">
        <v>-0.2194189</v>
      </c>
      <c r="AQ546">
        <v>-0.1306514</v>
      </c>
      <c r="AR546">
        <v>-3.1303999999999998E-2</v>
      </c>
      <c r="AS546">
        <v>-0.19676080000000001</v>
      </c>
      <c r="AT546">
        <v>-0.25953270000000001</v>
      </c>
      <c r="AU546">
        <v>-0.7037023</v>
      </c>
      <c r="AV546">
        <v>-0.39845469999999999</v>
      </c>
      <c r="AW546">
        <v>-0.2938364</v>
      </c>
      <c r="AX546">
        <v>-0.21971489999999999</v>
      </c>
      <c r="AY546">
        <v>-0.11253050000000001</v>
      </c>
      <c r="AZ546">
        <v>-0.1297944</v>
      </c>
      <c r="BA546">
        <v>-1.2107760000000001</v>
      </c>
      <c r="BB546">
        <v>-0.6169732</v>
      </c>
      <c r="BC546">
        <v>-6.8745000000000001E-2</v>
      </c>
      <c r="BD546">
        <v>-0.27026070000000002</v>
      </c>
      <c r="BE546">
        <v>-0.24329490000000001</v>
      </c>
      <c r="BF546">
        <v>-0.1780399</v>
      </c>
      <c r="BG546">
        <v>3.9274099999999999E-2</v>
      </c>
      <c r="BH546">
        <v>-0.27015260000000002</v>
      </c>
      <c r="BI546">
        <v>0.16572310000000001</v>
      </c>
      <c r="BJ546">
        <v>0.1890724</v>
      </c>
      <c r="BK546">
        <v>-0.2584031</v>
      </c>
      <c r="BL546">
        <v>-0.17472760000000001</v>
      </c>
      <c r="BM546">
        <v>-5.6953200000000002E-2</v>
      </c>
      <c r="BN546">
        <v>-0.1097673</v>
      </c>
      <c r="BO546">
        <v>1.7818000000000001E-2</v>
      </c>
      <c r="BP546">
        <v>8.0004199999999998E-2</v>
      </c>
      <c r="BQ546">
        <v>-0.11945359999999999</v>
      </c>
      <c r="BR546">
        <v>-0.12972810000000001</v>
      </c>
      <c r="BS546">
        <v>-0.58800030000000003</v>
      </c>
      <c r="BT546">
        <v>-0.2036125</v>
      </c>
      <c r="BU546">
        <v>3.1799500000000001E-2</v>
      </c>
      <c r="BV546">
        <v>6.2330900000000002E-2</v>
      </c>
      <c r="BW546">
        <v>3.9121999999999997E-2</v>
      </c>
      <c r="BX546">
        <v>1.5417E-2</v>
      </c>
      <c r="BY546">
        <v>-0.84321840000000003</v>
      </c>
      <c r="BZ546">
        <v>-0.37446059999999998</v>
      </c>
      <c r="CA546">
        <v>7.1532000000000002E-3</v>
      </c>
      <c r="CB546">
        <v>-0.1668491</v>
      </c>
      <c r="CC546">
        <v>-0.15364140000000001</v>
      </c>
      <c r="CD546">
        <v>-0.10552300000000001</v>
      </c>
      <c r="CE546">
        <v>0.1033733</v>
      </c>
      <c r="CF546">
        <v>-0.1872028</v>
      </c>
      <c r="CG546">
        <v>0.32499309999999998</v>
      </c>
      <c r="CH546">
        <v>0.3560701</v>
      </c>
      <c r="CI546">
        <v>-0.17521139999999999</v>
      </c>
      <c r="CJ546">
        <v>-9.3565200000000001E-2</v>
      </c>
      <c r="CK546">
        <v>8.1235999999999999E-3</v>
      </c>
      <c r="CL546">
        <v>-3.3822999999999999E-2</v>
      </c>
      <c r="CM546">
        <v>0.1206474</v>
      </c>
      <c r="CN546">
        <v>0.15709590000000001</v>
      </c>
      <c r="CO546">
        <v>-6.5910800000000005E-2</v>
      </c>
      <c r="CP546">
        <v>-3.9825800000000001E-2</v>
      </c>
      <c r="CQ546">
        <v>-0.50786540000000002</v>
      </c>
      <c r="CR546">
        <v>-6.8665400000000001E-2</v>
      </c>
      <c r="CS546">
        <v>0.2573339</v>
      </c>
      <c r="CT546">
        <v>0.25767489999999998</v>
      </c>
      <c r="CU546">
        <v>0.14415610000000001</v>
      </c>
      <c r="CV546">
        <v>0.11599</v>
      </c>
      <c r="CW546">
        <v>-0.58864910000000004</v>
      </c>
      <c r="CX546">
        <v>-0.20649709999999999</v>
      </c>
      <c r="CY546">
        <v>8.3051299999999995E-2</v>
      </c>
      <c r="CZ546">
        <v>-6.3437499999999994E-2</v>
      </c>
      <c r="DA546">
        <v>-6.39879E-2</v>
      </c>
      <c r="DB546">
        <v>-3.3006199999999999E-2</v>
      </c>
      <c r="DC546">
        <v>0.1674726</v>
      </c>
      <c r="DD546">
        <v>-0.1042529</v>
      </c>
      <c r="DE546">
        <v>0.4842632</v>
      </c>
      <c r="DF546">
        <v>0.52306779999999997</v>
      </c>
      <c r="DG546">
        <v>-9.2019699999999996E-2</v>
      </c>
      <c r="DH546">
        <v>-1.24029E-2</v>
      </c>
      <c r="DI546">
        <v>7.3200500000000002E-2</v>
      </c>
      <c r="DJ546">
        <v>4.21213E-2</v>
      </c>
      <c r="DK546">
        <v>0.22347690000000001</v>
      </c>
      <c r="DL546">
        <v>0.2341876</v>
      </c>
      <c r="DM546">
        <v>-1.23681E-2</v>
      </c>
      <c r="DN546">
        <v>5.0076500000000003E-2</v>
      </c>
      <c r="DO546">
        <v>-0.42773060000000002</v>
      </c>
      <c r="DP546">
        <v>6.6281599999999996E-2</v>
      </c>
      <c r="DQ546">
        <v>0.48286829999999997</v>
      </c>
      <c r="DR546">
        <v>0.45301900000000001</v>
      </c>
      <c r="DS546">
        <v>0.2491902</v>
      </c>
      <c r="DT546">
        <v>0.21656310000000001</v>
      </c>
      <c r="DU546">
        <v>-0.33407969999999998</v>
      </c>
      <c r="DV546">
        <v>-3.8533699999999997E-2</v>
      </c>
      <c r="DW546">
        <v>0.19263620000000001</v>
      </c>
      <c r="DX546">
        <v>8.5872400000000002E-2</v>
      </c>
      <c r="DY546">
        <v>6.5457600000000005E-2</v>
      </c>
      <c r="DZ546">
        <v>7.1696700000000002E-2</v>
      </c>
      <c r="EA546">
        <v>0.26002180000000003</v>
      </c>
      <c r="EB546">
        <v>1.55135E-2</v>
      </c>
      <c r="EC546">
        <v>0.71422390000000002</v>
      </c>
      <c r="ED546">
        <v>0.76418600000000003</v>
      </c>
      <c r="EE546">
        <v>2.8095999999999999E-2</v>
      </c>
      <c r="EF546">
        <v>0.1047826</v>
      </c>
      <c r="EG546">
        <v>0.16716110000000001</v>
      </c>
      <c r="EH546">
        <v>0.15177289999999999</v>
      </c>
      <c r="EI546">
        <v>0.37194630000000001</v>
      </c>
      <c r="EJ546">
        <v>0.34549580000000002</v>
      </c>
      <c r="EK546">
        <v>6.49391E-2</v>
      </c>
      <c r="EL546">
        <v>0.17988119999999999</v>
      </c>
      <c r="EM546">
        <v>-0.31202859999999999</v>
      </c>
      <c r="EN546">
        <v>0.26112380000000002</v>
      </c>
      <c r="EO546">
        <v>0.80850420000000001</v>
      </c>
      <c r="EP546">
        <v>0.73506470000000002</v>
      </c>
      <c r="EQ546">
        <v>0.4008427</v>
      </c>
      <c r="ER546">
        <v>0.3617745</v>
      </c>
      <c r="ES546">
        <v>3.3477899999999998E-2</v>
      </c>
      <c r="ET546">
        <v>0.20397889999999999</v>
      </c>
      <c r="EU546">
        <v>46.951219999999999</v>
      </c>
      <c r="EV546">
        <v>45.917070000000002</v>
      </c>
      <c r="EW546">
        <v>45.819510000000001</v>
      </c>
      <c r="EX546">
        <v>45.931710000000002</v>
      </c>
      <c r="EY546">
        <v>44.6</v>
      </c>
      <c r="EZ546">
        <v>44.336590000000001</v>
      </c>
      <c r="FA546">
        <v>43.551220000000001</v>
      </c>
      <c r="FB546">
        <v>44.814630000000001</v>
      </c>
      <c r="FC546">
        <v>49.687809999999999</v>
      </c>
      <c r="FD546">
        <v>54.78049</v>
      </c>
      <c r="FE546">
        <v>57.317070000000001</v>
      </c>
      <c r="FF546">
        <v>59.365850000000002</v>
      </c>
      <c r="FG546">
        <v>60.565849999999998</v>
      </c>
      <c r="FH546">
        <v>61.878050000000002</v>
      </c>
      <c r="FI546">
        <v>60.180489999999999</v>
      </c>
      <c r="FJ546">
        <v>60.087809999999998</v>
      </c>
      <c r="FK546">
        <v>59.068289999999998</v>
      </c>
      <c r="FL546">
        <v>57.390239999999999</v>
      </c>
      <c r="FM546">
        <v>55.195120000000003</v>
      </c>
      <c r="FN546">
        <v>53.956099999999999</v>
      </c>
      <c r="FO546">
        <v>52.76585</v>
      </c>
      <c r="FP546">
        <v>50.643900000000002</v>
      </c>
      <c r="FQ546">
        <v>49.351219999999998</v>
      </c>
      <c r="FR546">
        <v>48.302439999999997</v>
      </c>
      <c r="FS546">
        <v>2.0368599999999999</v>
      </c>
      <c r="FT546">
        <v>7.9260999999999998E-2</v>
      </c>
      <c r="FU546">
        <v>0.21369659999999999</v>
      </c>
    </row>
    <row r="547" spans="1:177" x14ac:dyDescent="0.2">
      <c r="A547" t="s">
        <v>226</v>
      </c>
      <c r="B547" t="s">
        <v>199</v>
      </c>
      <c r="C547" t="s">
        <v>274</v>
      </c>
      <c r="D547" s="32" t="s">
        <v>250</v>
      </c>
      <c r="E547" t="s">
        <v>221</v>
      </c>
      <c r="F547">
        <v>255</v>
      </c>
      <c r="G547">
        <v>0.64859440000000002</v>
      </c>
      <c r="H547">
        <v>0.23640559999999999</v>
      </c>
      <c r="I547">
        <v>0.57077650000000002</v>
      </c>
      <c r="J547">
        <v>1.043857</v>
      </c>
      <c r="K547">
        <v>1.054095</v>
      </c>
      <c r="L547">
        <v>1.2686040000000001</v>
      </c>
      <c r="M547">
        <v>1.2168019999999999</v>
      </c>
      <c r="N547">
        <v>0.13818630000000001</v>
      </c>
      <c r="O547">
        <v>-0.78146689999999996</v>
      </c>
      <c r="P547">
        <v>-1.971014</v>
      </c>
      <c r="Q547">
        <v>-2.5405190000000002</v>
      </c>
      <c r="R547">
        <v>-2.703697</v>
      </c>
      <c r="S547">
        <v>-2.4301189999999999</v>
      </c>
      <c r="T547">
        <v>-2.5868220000000002</v>
      </c>
      <c r="U547">
        <v>-1.8563339999999999</v>
      </c>
      <c r="V547">
        <v>-1.09948</v>
      </c>
      <c r="W547">
        <v>0.19743250000000001</v>
      </c>
      <c r="X547">
        <v>1.1077250000000001</v>
      </c>
      <c r="Y547">
        <v>1.454108</v>
      </c>
      <c r="Z547">
        <v>1.8205199999999999</v>
      </c>
      <c r="AA547">
        <v>1.94919</v>
      </c>
      <c r="AB547">
        <v>1.8611420000000001</v>
      </c>
      <c r="AC547">
        <v>1.61375</v>
      </c>
      <c r="AD547">
        <v>1.4060509999999999</v>
      </c>
      <c r="AE547">
        <v>-0.82923539999999996</v>
      </c>
      <c r="AF547">
        <v>-1.817078</v>
      </c>
      <c r="AG547">
        <v>-0.94284809999999997</v>
      </c>
      <c r="AH547">
        <v>-0.27344030000000003</v>
      </c>
      <c r="AI547">
        <v>-0.25862859999999999</v>
      </c>
      <c r="AJ547">
        <v>-0.26643919999999999</v>
      </c>
      <c r="AK547">
        <v>-0.2120089</v>
      </c>
      <c r="AL547">
        <v>-0.74802449999999998</v>
      </c>
      <c r="AM547">
        <v>-0.2055939</v>
      </c>
      <c r="AN547">
        <v>-0.23625959999999999</v>
      </c>
      <c r="AO547">
        <v>1.3769999999999999E-2</v>
      </c>
      <c r="AP547">
        <v>0.33973219999999998</v>
      </c>
      <c r="AQ547">
        <v>0.46451900000000002</v>
      </c>
      <c r="AR547">
        <v>0.18277689999999999</v>
      </c>
      <c r="AS547">
        <v>0.29653620000000003</v>
      </c>
      <c r="AT547">
        <v>-2.7332599999999999E-2</v>
      </c>
      <c r="AU547">
        <v>-7.6115000000000002E-3</v>
      </c>
      <c r="AV547">
        <v>-0.31702279999999999</v>
      </c>
      <c r="AW547">
        <v>-0.47788960000000003</v>
      </c>
      <c r="AX547">
        <v>9.8834000000000005E-3</v>
      </c>
      <c r="AY547">
        <v>8.4862099999999996E-2</v>
      </c>
      <c r="AZ547">
        <v>0.1082997</v>
      </c>
      <c r="BA547">
        <v>9.2537999999999995E-2</v>
      </c>
      <c r="BB547">
        <v>-1.46266E-2</v>
      </c>
      <c r="BC547">
        <v>-0.58172170000000001</v>
      </c>
      <c r="BD547">
        <v>-1.2563439999999999</v>
      </c>
      <c r="BE547">
        <v>-0.69116379999999999</v>
      </c>
      <c r="BF547">
        <v>-0.1299833</v>
      </c>
      <c r="BG547">
        <v>-0.13112770000000001</v>
      </c>
      <c r="BH547">
        <v>-4.7011299999999999E-2</v>
      </c>
      <c r="BI547">
        <v>-8.9071499999999998E-2</v>
      </c>
      <c r="BJ547">
        <v>-0.5071717</v>
      </c>
      <c r="BK547">
        <v>-4.0547600000000003E-2</v>
      </c>
      <c r="BL547">
        <v>-6.7145499999999997E-2</v>
      </c>
      <c r="BM547">
        <v>0.19894790000000001</v>
      </c>
      <c r="BN547">
        <v>0.44323649999999998</v>
      </c>
      <c r="BO547">
        <v>0.67203659999999998</v>
      </c>
      <c r="BP547">
        <v>0.3272755</v>
      </c>
      <c r="BQ547">
        <v>0.41137249999999997</v>
      </c>
      <c r="BR547">
        <v>0.1149128</v>
      </c>
      <c r="BS547">
        <v>0.15339269999999999</v>
      </c>
      <c r="BT547">
        <v>-8.8646600000000006E-2</v>
      </c>
      <c r="BU547">
        <v>-0.20897840000000001</v>
      </c>
      <c r="BV547">
        <v>0.20574700000000001</v>
      </c>
      <c r="BW547">
        <v>0.298095</v>
      </c>
      <c r="BX547">
        <v>0.29479329999999998</v>
      </c>
      <c r="BY547">
        <v>0.2248617</v>
      </c>
      <c r="BZ547">
        <v>0.13899900000000001</v>
      </c>
      <c r="CA547">
        <v>-0.41029450000000001</v>
      </c>
      <c r="CB547">
        <v>-0.86798129999999996</v>
      </c>
      <c r="CC547">
        <v>-0.51684810000000003</v>
      </c>
      <c r="CD547">
        <v>-3.06255E-2</v>
      </c>
      <c r="CE547">
        <v>-4.2820999999999998E-2</v>
      </c>
      <c r="CF547">
        <v>0.1049639</v>
      </c>
      <c r="CG547">
        <v>-3.9253999999999999E-3</v>
      </c>
      <c r="CH547">
        <v>-0.34035779999999999</v>
      </c>
      <c r="CI547">
        <v>7.3762999999999995E-2</v>
      </c>
      <c r="CJ547">
        <v>4.9982400000000003E-2</v>
      </c>
      <c r="CK547">
        <v>0.32720159999999998</v>
      </c>
      <c r="CL547">
        <v>0.51492329999999997</v>
      </c>
      <c r="CM547">
        <v>0.81576280000000001</v>
      </c>
      <c r="CN547">
        <v>0.42735479999999998</v>
      </c>
      <c r="CO547">
        <v>0.4909077</v>
      </c>
      <c r="CP547">
        <v>0.2134315</v>
      </c>
      <c r="CQ547">
        <v>0.26490380000000002</v>
      </c>
      <c r="CR547">
        <v>6.9526099999999993E-2</v>
      </c>
      <c r="CS547">
        <v>-2.2731299999999999E-2</v>
      </c>
      <c r="CT547">
        <v>0.34140150000000002</v>
      </c>
      <c r="CU547">
        <v>0.4457796</v>
      </c>
      <c r="CV547">
        <v>0.42395820000000001</v>
      </c>
      <c r="CW547">
        <v>0.31650879999999998</v>
      </c>
      <c r="CX547">
        <v>0.2453996</v>
      </c>
      <c r="CY547">
        <v>-0.2388673</v>
      </c>
      <c r="CZ547">
        <v>-0.47961870000000001</v>
      </c>
      <c r="DA547">
        <v>-0.34253230000000001</v>
      </c>
      <c r="DB547">
        <v>6.8732399999999999E-2</v>
      </c>
      <c r="DC547">
        <v>4.5485600000000001E-2</v>
      </c>
      <c r="DD547">
        <v>0.25693909999999998</v>
      </c>
      <c r="DE547">
        <v>8.1220600000000004E-2</v>
      </c>
      <c r="DF547">
        <v>-0.1735438</v>
      </c>
      <c r="DG547">
        <v>0.18807360000000001</v>
      </c>
      <c r="DH547">
        <v>0.16711029999999999</v>
      </c>
      <c r="DI547">
        <v>0.45545530000000001</v>
      </c>
      <c r="DJ547">
        <v>0.58661010000000002</v>
      </c>
      <c r="DK547">
        <v>0.95948889999999998</v>
      </c>
      <c r="DL547">
        <v>0.52743410000000002</v>
      </c>
      <c r="DM547">
        <v>0.57044289999999997</v>
      </c>
      <c r="DN547">
        <v>0.31195020000000001</v>
      </c>
      <c r="DO547">
        <v>0.37641479999999999</v>
      </c>
      <c r="DP547">
        <v>0.2276987</v>
      </c>
      <c r="DQ547">
        <v>0.16351579999999999</v>
      </c>
      <c r="DR547">
        <v>0.47705599999999998</v>
      </c>
      <c r="DS547">
        <v>0.59346410000000005</v>
      </c>
      <c r="DT547">
        <v>0.55312309999999998</v>
      </c>
      <c r="DU547">
        <v>0.40815580000000001</v>
      </c>
      <c r="DV547">
        <v>0.35180020000000001</v>
      </c>
      <c r="DW547">
        <v>8.6464000000000003E-3</v>
      </c>
      <c r="DX547">
        <v>8.1115099999999996E-2</v>
      </c>
      <c r="DY547">
        <v>-9.0848100000000001E-2</v>
      </c>
      <c r="DZ547">
        <v>0.2121893</v>
      </c>
      <c r="EA547">
        <v>0.17298649999999999</v>
      </c>
      <c r="EB547">
        <v>0.47636699999999998</v>
      </c>
      <c r="EC547">
        <v>0.20415800000000001</v>
      </c>
      <c r="ED547">
        <v>6.7308999999999994E-2</v>
      </c>
      <c r="EE547">
        <v>0.35311989999999999</v>
      </c>
      <c r="EF547">
        <v>0.33622439999999998</v>
      </c>
      <c r="EG547">
        <v>0.64063320000000001</v>
      </c>
      <c r="EH547">
        <v>0.69011449999999996</v>
      </c>
      <c r="EI547">
        <v>1.167006</v>
      </c>
      <c r="EJ547">
        <v>0.6719328</v>
      </c>
      <c r="EK547">
        <v>0.68527910000000003</v>
      </c>
      <c r="EL547">
        <v>0.45419559999999998</v>
      </c>
      <c r="EM547">
        <v>0.53741899999999998</v>
      </c>
      <c r="EN547">
        <v>0.45607490000000001</v>
      </c>
      <c r="EO547">
        <v>0.43242700000000001</v>
      </c>
      <c r="EP547">
        <v>0.6729195</v>
      </c>
      <c r="EQ547">
        <v>0.80669709999999994</v>
      </c>
      <c r="ER547">
        <v>0.73961659999999996</v>
      </c>
      <c r="ES547">
        <v>0.5404795</v>
      </c>
      <c r="ET547">
        <v>0.50542580000000004</v>
      </c>
      <c r="EU547">
        <v>45.321840000000002</v>
      </c>
      <c r="EV547">
        <v>43.061300000000003</v>
      </c>
      <c r="EW547">
        <v>41.950189999999999</v>
      </c>
      <c r="EX547">
        <v>41.620690000000003</v>
      </c>
      <c r="EY547">
        <v>40.816090000000003</v>
      </c>
      <c r="EZ547">
        <v>39.819920000000003</v>
      </c>
      <c r="FA547">
        <v>38.908050000000003</v>
      </c>
      <c r="FB547">
        <v>39.616860000000003</v>
      </c>
      <c r="FC547">
        <v>44.747129999999999</v>
      </c>
      <c r="FD547">
        <v>50.812260000000002</v>
      </c>
      <c r="FE547">
        <v>54.632179999999998</v>
      </c>
      <c r="FF547">
        <v>57.28736</v>
      </c>
      <c r="FG547">
        <v>59.590040000000002</v>
      </c>
      <c r="FH547">
        <v>61.394629999999999</v>
      </c>
      <c r="FI547">
        <v>61.153260000000003</v>
      </c>
      <c r="FJ547">
        <v>60.06897</v>
      </c>
      <c r="FK547">
        <v>58.773940000000003</v>
      </c>
      <c r="FL547">
        <v>56.218389999999999</v>
      </c>
      <c r="FM547">
        <v>52.988509999999998</v>
      </c>
      <c r="FN547">
        <v>51.789270000000002</v>
      </c>
      <c r="FO547">
        <v>50.061300000000003</v>
      </c>
      <c r="FP547">
        <v>47.22222</v>
      </c>
      <c r="FQ547">
        <v>46.314169999999997</v>
      </c>
      <c r="FR547">
        <v>45.091949999999997</v>
      </c>
      <c r="FS547">
        <v>2.0368599999999999</v>
      </c>
      <c r="FT547">
        <v>7.9260999999999998E-2</v>
      </c>
      <c r="FU547">
        <v>0.21369659999999999</v>
      </c>
    </row>
    <row r="548" spans="1:177" x14ac:dyDescent="0.2">
      <c r="A548" t="s">
        <v>226</v>
      </c>
      <c r="B548" t="s">
        <v>199</v>
      </c>
      <c r="C548" t="s">
        <v>274</v>
      </c>
      <c r="D548" s="32" t="s">
        <v>251</v>
      </c>
      <c r="E548" t="s">
        <v>219</v>
      </c>
      <c r="F548">
        <v>445</v>
      </c>
      <c r="G548">
        <v>0.74768630000000003</v>
      </c>
      <c r="H548">
        <v>0.35764980000000002</v>
      </c>
      <c r="I548">
        <v>0.50218300000000005</v>
      </c>
      <c r="J548">
        <v>0.7478648</v>
      </c>
      <c r="K548">
        <v>0.80002589999999996</v>
      </c>
      <c r="L548">
        <v>0.81034830000000002</v>
      </c>
      <c r="M548">
        <v>0.92803440000000004</v>
      </c>
      <c r="N548">
        <v>0.11446720000000001</v>
      </c>
      <c r="O548">
        <v>-0.95285240000000004</v>
      </c>
      <c r="P548">
        <v>-2.0186009999999999</v>
      </c>
      <c r="Q548">
        <v>-2.5950510000000002</v>
      </c>
      <c r="R548">
        <v>-3.009271</v>
      </c>
      <c r="S548">
        <v>-2.961894</v>
      </c>
      <c r="T548">
        <v>-3.1251760000000002</v>
      </c>
      <c r="U548">
        <v>-2.7633359999999998</v>
      </c>
      <c r="V548">
        <v>-2.1573159999999998</v>
      </c>
      <c r="W548">
        <v>-1.335029</v>
      </c>
      <c r="X548">
        <v>-7.1255700000000005E-2</v>
      </c>
      <c r="Y548">
        <v>1.0914360000000001</v>
      </c>
      <c r="Z548">
        <v>1.8194360000000001</v>
      </c>
      <c r="AA548">
        <v>1.981989</v>
      </c>
      <c r="AB548">
        <v>1.808084</v>
      </c>
      <c r="AC548">
        <v>1.268689</v>
      </c>
      <c r="AD548">
        <v>1.1835869999999999</v>
      </c>
      <c r="AE548">
        <v>-0.5128452</v>
      </c>
      <c r="AF548">
        <v>-1.177915</v>
      </c>
      <c r="AG548">
        <v>-0.65099050000000003</v>
      </c>
      <c r="AH548">
        <v>-0.22543859999999999</v>
      </c>
      <c r="AI548">
        <v>-0.13136619999999999</v>
      </c>
      <c r="AJ548">
        <v>-0.25528970000000001</v>
      </c>
      <c r="AK548">
        <v>-7.8526299999999993E-2</v>
      </c>
      <c r="AL548">
        <v>-0.3776197</v>
      </c>
      <c r="AM548">
        <v>-0.2153051</v>
      </c>
      <c r="AN548">
        <v>-0.19904450000000001</v>
      </c>
      <c r="AO548">
        <v>-4.3276E-3</v>
      </c>
      <c r="AP548">
        <v>0.14930450000000001</v>
      </c>
      <c r="AQ548">
        <v>0.2870414</v>
      </c>
      <c r="AR548">
        <v>0.16031190000000001</v>
      </c>
      <c r="AS548">
        <v>0.1292344</v>
      </c>
      <c r="AT548">
        <v>-5.7698600000000003E-2</v>
      </c>
      <c r="AU548">
        <v>-0.25752360000000002</v>
      </c>
      <c r="AV548">
        <v>-0.24390809999999999</v>
      </c>
      <c r="AW548">
        <v>-0.25670470000000001</v>
      </c>
      <c r="AX548">
        <v>3.62472E-2</v>
      </c>
      <c r="AY548">
        <v>8.7907200000000005E-2</v>
      </c>
      <c r="AZ548">
        <v>8.2660300000000006E-2</v>
      </c>
      <c r="BA548">
        <v>-0.38049559999999999</v>
      </c>
      <c r="BB548">
        <v>-0.17988180000000001</v>
      </c>
      <c r="BC548">
        <v>-0.35356100000000001</v>
      </c>
      <c r="BD548">
        <v>-0.82906740000000001</v>
      </c>
      <c r="BE548">
        <v>-0.48784640000000001</v>
      </c>
      <c r="BF548">
        <v>-0.1301544</v>
      </c>
      <c r="BG548">
        <v>-4.5922200000000003E-2</v>
      </c>
      <c r="BH548">
        <v>-0.1125519</v>
      </c>
      <c r="BI548">
        <v>4.2755599999999998E-2</v>
      </c>
      <c r="BJ548">
        <v>-0.19149150000000001</v>
      </c>
      <c r="BK548">
        <v>-0.10145129999999999</v>
      </c>
      <c r="BL548">
        <v>-8.6516700000000002E-2</v>
      </c>
      <c r="BM548">
        <v>0.116814</v>
      </c>
      <c r="BN548">
        <v>0.2354666</v>
      </c>
      <c r="BO548">
        <v>0.44000820000000002</v>
      </c>
      <c r="BP548">
        <v>0.2581871</v>
      </c>
      <c r="BQ548">
        <v>0.21335789999999999</v>
      </c>
      <c r="BR548">
        <v>4.2019899999999999E-2</v>
      </c>
      <c r="BS548">
        <v>-0.13179109999999999</v>
      </c>
      <c r="BT548">
        <v>-8.9593900000000004E-2</v>
      </c>
      <c r="BU548">
        <v>-4.8985899999999999E-2</v>
      </c>
      <c r="BV548">
        <v>0.19872619999999999</v>
      </c>
      <c r="BW548">
        <v>0.22980120000000001</v>
      </c>
      <c r="BX548">
        <v>0.2115532</v>
      </c>
      <c r="BY548">
        <v>-0.1839008</v>
      </c>
      <c r="BZ548">
        <v>-3.6233899999999999E-2</v>
      </c>
      <c r="CA548">
        <v>-0.24324119999999999</v>
      </c>
      <c r="CB548">
        <v>-0.5874568</v>
      </c>
      <c r="CC548">
        <v>-0.3748533</v>
      </c>
      <c r="CD548">
        <v>-6.4160800000000004E-2</v>
      </c>
      <c r="CE548">
        <v>1.32561E-2</v>
      </c>
      <c r="CF548">
        <v>-1.36922E-2</v>
      </c>
      <c r="CG548">
        <v>0.12675510000000001</v>
      </c>
      <c r="CH548">
        <v>-6.2579700000000002E-2</v>
      </c>
      <c r="CI548">
        <v>-2.2596499999999999E-2</v>
      </c>
      <c r="CJ548">
        <v>-8.5801999999999996E-3</v>
      </c>
      <c r="CK548">
        <v>0.20071629999999999</v>
      </c>
      <c r="CL548">
        <v>0.29514220000000002</v>
      </c>
      <c r="CM548">
        <v>0.54595260000000001</v>
      </c>
      <c r="CN548">
        <v>0.32597520000000002</v>
      </c>
      <c r="CO548">
        <v>0.27162150000000002</v>
      </c>
      <c r="CP548">
        <v>0.11108469999999999</v>
      </c>
      <c r="CQ548">
        <v>-4.4709199999999998E-2</v>
      </c>
      <c r="CR548">
        <v>1.7283699999999999E-2</v>
      </c>
      <c r="CS548">
        <v>9.4879500000000005E-2</v>
      </c>
      <c r="CT548">
        <v>0.3112587</v>
      </c>
      <c r="CU548">
        <v>0.3280766</v>
      </c>
      <c r="CV548">
        <v>0.30082399999999998</v>
      </c>
      <c r="CW548">
        <v>-4.7739900000000002E-2</v>
      </c>
      <c r="CX548">
        <v>6.3256099999999996E-2</v>
      </c>
      <c r="CY548">
        <v>-0.1329214</v>
      </c>
      <c r="CZ548">
        <v>-0.3458463</v>
      </c>
      <c r="DA548">
        <v>-0.26186009999999998</v>
      </c>
      <c r="DB548">
        <v>1.8327E-3</v>
      </c>
      <c r="DC548">
        <v>7.2434399999999996E-2</v>
      </c>
      <c r="DD548">
        <v>8.5167499999999993E-2</v>
      </c>
      <c r="DE548">
        <v>0.21075450000000001</v>
      </c>
      <c r="DF548">
        <v>6.6332100000000005E-2</v>
      </c>
      <c r="DG548">
        <v>5.6258200000000001E-2</v>
      </c>
      <c r="DH548">
        <v>6.9356299999999996E-2</v>
      </c>
      <c r="DI548">
        <v>0.2846185</v>
      </c>
      <c r="DJ548">
        <v>0.35481780000000002</v>
      </c>
      <c r="DK548">
        <v>0.6518969</v>
      </c>
      <c r="DL548">
        <v>0.39376329999999998</v>
      </c>
      <c r="DM548">
        <v>0.32988509999999999</v>
      </c>
      <c r="DN548">
        <v>0.18014949999999999</v>
      </c>
      <c r="DO548">
        <v>4.2372699999999999E-2</v>
      </c>
      <c r="DP548">
        <v>0.1241613</v>
      </c>
      <c r="DQ548">
        <v>0.23874490000000001</v>
      </c>
      <c r="DR548">
        <v>0.42379109999999998</v>
      </c>
      <c r="DS548">
        <v>0.42635200000000001</v>
      </c>
      <c r="DT548">
        <v>0.39009490000000002</v>
      </c>
      <c r="DU548">
        <v>8.8421100000000002E-2</v>
      </c>
      <c r="DV548">
        <v>0.16274620000000001</v>
      </c>
      <c r="DW548">
        <v>2.6362799999999999E-2</v>
      </c>
      <c r="DX548">
        <v>3.0010000000000002E-3</v>
      </c>
      <c r="DY548">
        <v>-9.8715999999999998E-2</v>
      </c>
      <c r="DZ548">
        <v>9.7116999999999995E-2</v>
      </c>
      <c r="EA548">
        <v>0.1578785</v>
      </c>
      <c r="EB548">
        <v>0.22790530000000001</v>
      </c>
      <c r="EC548">
        <v>0.33203640000000001</v>
      </c>
      <c r="ED548">
        <v>0.25246030000000003</v>
      </c>
      <c r="EE548">
        <v>0.17011200000000001</v>
      </c>
      <c r="EF548">
        <v>0.18188409999999999</v>
      </c>
      <c r="EG548">
        <v>0.40576010000000001</v>
      </c>
      <c r="EH548">
        <v>0.44097989999999998</v>
      </c>
      <c r="EI548">
        <v>0.80486380000000002</v>
      </c>
      <c r="EJ548">
        <v>0.49163849999999998</v>
      </c>
      <c r="EK548">
        <v>0.4140085</v>
      </c>
      <c r="EL548">
        <v>0.27986800000000001</v>
      </c>
      <c r="EM548">
        <v>0.16810520000000001</v>
      </c>
      <c r="EN548">
        <v>0.27847549999999999</v>
      </c>
      <c r="EO548">
        <v>0.44646370000000002</v>
      </c>
      <c r="EP548">
        <v>0.58627019999999996</v>
      </c>
      <c r="EQ548">
        <v>0.56824600000000003</v>
      </c>
      <c r="ER548">
        <v>0.5189878</v>
      </c>
      <c r="ES548">
        <v>0.28501589999999999</v>
      </c>
      <c r="ET548">
        <v>0.306394</v>
      </c>
      <c r="EU548">
        <v>57.176969999999997</v>
      </c>
      <c r="EV548">
        <v>55.34328</v>
      </c>
      <c r="EW548">
        <v>54.959490000000002</v>
      </c>
      <c r="EX548">
        <v>53.594880000000003</v>
      </c>
      <c r="EY548">
        <v>53.208950000000002</v>
      </c>
      <c r="EZ548">
        <v>52.475479999999997</v>
      </c>
      <c r="FA548">
        <v>51.577820000000003</v>
      </c>
      <c r="FB548">
        <v>54.385930000000002</v>
      </c>
      <c r="FC548">
        <v>61.982939999999999</v>
      </c>
      <c r="FD548">
        <v>70.727080000000001</v>
      </c>
      <c r="FE548">
        <v>76.991470000000007</v>
      </c>
      <c r="FF548">
        <v>80.484009999999998</v>
      </c>
      <c r="FG548">
        <v>82.658850000000001</v>
      </c>
      <c r="FH548">
        <v>82.765460000000004</v>
      </c>
      <c r="FI548">
        <v>82.198300000000003</v>
      </c>
      <c r="FJ548">
        <v>84.899789999999996</v>
      </c>
      <c r="FK548">
        <v>82.4435</v>
      </c>
      <c r="FL548">
        <v>80.381659999999997</v>
      </c>
      <c r="FM548">
        <v>77.953090000000003</v>
      </c>
      <c r="FN548">
        <v>74.744129999999998</v>
      </c>
      <c r="FO548">
        <v>69.194029999999998</v>
      </c>
      <c r="FP548">
        <v>66.479740000000007</v>
      </c>
      <c r="FQ548">
        <v>64.5565</v>
      </c>
      <c r="FR548">
        <v>62.914709999999999</v>
      </c>
      <c r="FS548">
        <v>2.0368599999999999</v>
      </c>
      <c r="FT548">
        <v>7.9260999999999998E-2</v>
      </c>
      <c r="FU548">
        <v>0.21369659999999999</v>
      </c>
    </row>
    <row r="549" spans="1:177" x14ac:dyDescent="0.2">
      <c r="A549" t="s">
        <v>226</v>
      </c>
      <c r="B549" t="s">
        <v>199</v>
      </c>
      <c r="C549" t="s">
        <v>274</v>
      </c>
      <c r="D549" s="32" t="s">
        <v>251</v>
      </c>
      <c r="E549" t="s">
        <v>220</v>
      </c>
      <c r="F549">
        <v>192</v>
      </c>
      <c r="G549">
        <v>1.1404460000000001</v>
      </c>
      <c r="H549">
        <v>0.91812660000000001</v>
      </c>
      <c r="I549">
        <v>0.83955380000000002</v>
      </c>
      <c r="J549">
        <v>0.81559879999999996</v>
      </c>
      <c r="K549">
        <v>0.94078799999999996</v>
      </c>
      <c r="L549">
        <v>0.61660210000000004</v>
      </c>
      <c r="M549">
        <v>1.106627</v>
      </c>
      <c r="N549">
        <v>0.53728960000000003</v>
      </c>
      <c r="O549">
        <v>-1.063089</v>
      </c>
      <c r="P549">
        <v>-2.0641750000000001</v>
      </c>
      <c r="Q549">
        <v>-2.7760959999999999</v>
      </c>
      <c r="R549">
        <v>-3.3556520000000001</v>
      </c>
      <c r="S549">
        <v>-3.4006940000000001</v>
      </c>
      <c r="T549">
        <v>-3.3279770000000002</v>
      </c>
      <c r="U549">
        <v>-3.1351059999999999</v>
      </c>
      <c r="V549">
        <v>-2.331655</v>
      </c>
      <c r="W549">
        <v>-1.912865</v>
      </c>
      <c r="X549">
        <v>-0.3360069</v>
      </c>
      <c r="Y549">
        <v>1.1437489999999999</v>
      </c>
      <c r="Z549">
        <v>1.7437480000000001</v>
      </c>
      <c r="AA549">
        <v>1.729619</v>
      </c>
      <c r="AB549">
        <v>1.5769899999999999</v>
      </c>
      <c r="AC549">
        <v>0.70559479999999997</v>
      </c>
      <c r="AD549">
        <v>0.85440530000000003</v>
      </c>
      <c r="AE549">
        <v>-0.17832990000000001</v>
      </c>
      <c r="AF549">
        <v>-0.41957050000000001</v>
      </c>
      <c r="AG549">
        <v>-0.37274040000000003</v>
      </c>
      <c r="AH549">
        <v>-0.28274280000000002</v>
      </c>
      <c r="AI549">
        <v>-5.3275099999999999E-2</v>
      </c>
      <c r="AJ549">
        <v>-0.38991900000000002</v>
      </c>
      <c r="AK549">
        <v>-6.4237699999999995E-2</v>
      </c>
      <c r="AL549">
        <v>-5.2045800000000003E-2</v>
      </c>
      <c r="AM549">
        <v>-0.37851879999999999</v>
      </c>
      <c r="AN549">
        <v>-0.29191299999999998</v>
      </c>
      <c r="AO549">
        <v>-0.15091389999999999</v>
      </c>
      <c r="AP549">
        <v>-0.2194189</v>
      </c>
      <c r="AQ549">
        <v>-0.1306514</v>
      </c>
      <c r="AR549">
        <v>-3.1304199999999997E-2</v>
      </c>
      <c r="AS549">
        <v>-0.19676099999999999</v>
      </c>
      <c r="AT549">
        <v>-0.2595326</v>
      </c>
      <c r="AU549">
        <v>-0.7037023</v>
      </c>
      <c r="AV549">
        <v>-0.39845469999999999</v>
      </c>
      <c r="AW549">
        <v>-0.2938364</v>
      </c>
      <c r="AX549">
        <v>-0.21971489999999999</v>
      </c>
      <c r="AY549">
        <v>-0.11253059999999999</v>
      </c>
      <c r="AZ549">
        <v>-0.1297944</v>
      </c>
      <c r="BA549">
        <v>-1.2107760000000001</v>
      </c>
      <c r="BB549">
        <v>-0.6169732</v>
      </c>
      <c r="BC549">
        <v>-6.8745000000000001E-2</v>
      </c>
      <c r="BD549">
        <v>-0.27026060000000002</v>
      </c>
      <c r="BE549">
        <v>-0.24329490000000001</v>
      </c>
      <c r="BF549">
        <v>-0.17804</v>
      </c>
      <c r="BG549">
        <v>3.9274099999999999E-2</v>
      </c>
      <c r="BH549">
        <v>-0.27015260000000002</v>
      </c>
      <c r="BI549">
        <v>0.16572300000000001</v>
      </c>
      <c r="BJ549">
        <v>0.1890723</v>
      </c>
      <c r="BK549">
        <v>-0.2584032</v>
      </c>
      <c r="BL549">
        <v>-0.17472750000000001</v>
      </c>
      <c r="BM549">
        <v>-5.6953200000000002E-2</v>
      </c>
      <c r="BN549">
        <v>-0.1097673</v>
      </c>
      <c r="BO549">
        <v>1.7818000000000001E-2</v>
      </c>
      <c r="BP549">
        <v>8.0004000000000006E-2</v>
      </c>
      <c r="BQ549">
        <v>-0.1194538</v>
      </c>
      <c r="BR549">
        <v>-0.12972800000000001</v>
      </c>
      <c r="BS549">
        <v>-0.58800030000000003</v>
      </c>
      <c r="BT549">
        <v>-0.2036125</v>
      </c>
      <c r="BU549">
        <v>3.1799500000000001E-2</v>
      </c>
      <c r="BV549">
        <v>6.2330900000000002E-2</v>
      </c>
      <c r="BW549">
        <v>3.9121900000000001E-2</v>
      </c>
      <c r="BX549">
        <v>1.5417E-2</v>
      </c>
      <c r="BY549">
        <v>-0.84321840000000003</v>
      </c>
      <c r="BZ549">
        <v>-0.37446069999999998</v>
      </c>
      <c r="CA549">
        <v>7.1532000000000002E-3</v>
      </c>
      <c r="CB549">
        <v>-0.166849</v>
      </c>
      <c r="CC549">
        <v>-0.15364130000000001</v>
      </c>
      <c r="CD549">
        <v>-0.10552309999999999</v>
      </c>
      <c r="CE549">
        <v>0.1033733</v>
      </c>
      <c r="CF549">
        <v>-0.1872028</v>
      </c>
      <c r="CG549">
        <v>0.32499309999999998</v>
      </c>
      <c r="CH549">
        <v>0.35607</v>
      </c>
      <c r="CI549">
        <v>-0.17521139999999999</v>
      </c>
      <c r="CJ549">
        <v>-9.3565099999999998E-2</v>
      </c>
      <c r="CK549">
        <v>8.1235999999999999E-3</v>
      </c>
      <c r="CL549">
        <v>-3.3822999999999999E-2</v>
      </c>
      <c r="CM549">
        <v>0.1206474</v>
      </c>
      <c r="CN549">
        <v>0.1570957</v>
      </c>
      <c r="CO549">
        <v>-6.59111E-2</v>
      </c>
      <c r="CP549">
        <v>-3.9825699999999999E-2</v>
      </c>
      <c r="CQ549">
        <v>-0.50786540000000002</v>
      </c>
      <c r="CR549">
        <v>-6.8665400000000001E-2</v>
      </c>
      <c r="CS549">
        <v>0.2573339</v>
      </c>
      <c r="CT549">
        <v>0.25767489999999998</v>
      </c>
      <c r="CU549">
        <v>0.14415600000000001</v>
      </c>
      <c r="CV549">
        <v>0.11599</v>
      </c>
      <c r="CW549">
        <v>-0.58864910000000004</v>
      </c>
      <c r="CX549">
        <v>-0.20649719999999999</v>
      </c>
      <c r="CY549">
        <v>8.3051299999999995E-2</v>
      </c>
      <c r="CZ549">
        <v>-6.3437400000000005E-2</v>
      </c>
      <c r="DA549">
        <v>-6.3987799999999997E-2</v>
      </c>
      <c r="DB549">
        <v>-3.3006199999999999E-2</v>
      </c>
      <c r="DC549">
        <v>0.1674726</v>
      </c>
      <c r="DD549">
        <v>-0.1042529</v>
      </c>
      <c r="DE549">
        <v>0.4842631</v>
      </c>
      <c r="DF549">
        <v>0.52306779999999997</v>
      </c>
      <c r="DG549">
        <v>-9.2019699999999996E-2</v>
      </c>
      <c r="DH549">
        <v>-1.24028E-2</v>
      </c>
      <c r="DI549">
        <v>7.3200500000000002E-2</v>
      </c>
      <c r="DJ549">
        <v>4.21213E-2</v>
      </c>
      <c r="DK549">
        <v>0.22347690000000001</v>
      </c>
      <c r="DL549">
        <v>0.23418739999999999</v>
      </c>
      <c r="DM549">
        <v>-1.23683E-2</v>
      </c>
      <c r="DN549">
        <v>5.0076599999999999E-2</v>
      </c>
      <c r="DO549">
        <v>-0.42773060000000002</v>
      </c>
      <c r="DP549">
        <v>6.6281599999999996E-2</v>
      </c>
      <c r="DQ549">
        <v>0.48286829999999997</v>
      </c>
      <c r="DR549">
        <v>0.45301900000000001</v>
      </c>
      <c r="DS549">
        <v>0.24918999999999999</v>
      </c>
      <c r="DT549">
        <v>0.21656310000000001</v>
      </c>
      <c r="DU549">
        <v>-0.33407969999999998</v>
      </c>
      <c r="DV549">
        <v>-3.8533699999999997E-2</v>
      </c>
      <c r="DW549">
        <v>0.19263620000000001</v>
      </c>
      <c r="DX549">
        <v>8.5872400000000002E-2</v>
      </c>
      <c r="DY549">
        <v>6.5457699999999994E-2</v>
      </c>
      <c r="DZ549">
        <v>7.1696599999999999E-2</v>
      </c>
      <c r="EA549">
        <v>0.26002180000000003</v>
      </c>
      <c r="EB549">
        <v>1.55135E-2</v>
      </c>
      <c r="EC549">
        <v>0.71422379999999996</v>
      </c>
      <c r="ED549">
        <v>0.76418589999999997</v>
      </c>
      <c r="EE549">
        <v>2.80959E-2</v>
      </c>
      <c r="EF549">
        <v>0.1047828</v>
      </c>
      <c r="EG549">
        <v>0.16716110000000001</v>
      </c>
      <c r="EH549">
        <v>0.15177289999999999</v>
      </c>
      <c r="EI549">
        <v>0.37194630000000001</v>
      </c>
      <c r="EJ549">
        <v>0.34549550000000001</v>
      </c>
      <c r="EK549">
        <v>6.4938899999999994E-2</v>
      </c>
      <c r="EL549">
        <v>0.17988129999999999</v>
      </c>
      <c r="EM549">
        <v>-0.31202859999999999</v>
      </c>
      <c r="EN549">
        <v>0.26112380000000002</v>
      </c>
      <c r="EO549">
        <v>0.80850420000000001</v>
      </c>
      <c r="EP549">
        <v>0.73506470000000002</v>
      </c>
      <c r="EQ549">
        <v>0.40084249999999999</v>
      </c>
      <c r="ER549">
        <v>0.3617745</v>
      </c>
      <c r="ES549">
        <v>3.3477899999999998E-2</v>
      </c>
      <c r="ET549">
        <v>0.20397889999999999</v>
      </c>
      <c r="EU549">
        <v>57.814630000000001</v>
      </c>
      <c r="EV549">
        <v>56.834139999999998</v>
      </c>
      <c r="EW549">
        <v>56.560969999999998</v>
      </c>
      <c r="EX549">
        <v>54.380490000000002</v>
      </c>
      <c r="EY549">
        <v>55.156100000000002</v>
      </c>
      <c r="EZ549">
        <v>54.546340000000001</v>
      </c>
      <c r="FA549">
        <v>53.317070000000001</v>
      </c>
      <c r="FB549">
        <v>56.424390000000002</v>
      </c>
      <c r="FC549">
        <v>63.756100000000004</v>
      </c>
      <c r="FD549">
        <v>71.521950000000004</v>
      </c>
      <c r="FE549">
        <v>76.956100000000006</v>
      </c>
      <c r="FF549">
        <v>78.404880000000006</v>
      </c>
      <c r="FG549">
        <v>79.77561</v>
      </c>
      <c r="FH549">
        <v>79.00976</v>
      </c>
      <c r="FI549">
        <v>79.443899999999999</v>
      </c>
      <c r="FJ549">
        <v>82.878050000000002</v>
      </c>
      <c r="FK549">
        <v>78.804879999999997</v>
      </c>
      <c r="FL549">
        <v>76.829269999999994</v>
      </c>
      <c r="FM549">
        <v>75.863410000000002</v>
      </c>
      <c r="FN549">
        <v>72.751220000000004</v>
      </c>
      <c r="FO549">
        <v>68.078050000000005</v>
      </c>
      <c r="FP549">
        <v>65.99024</v>
      </c>
      <c r="FQ549">
        <v>64.824389999999994</v>
      </c>
      <c r="FR549">
        <v>63.590240000000001</v>
      </c>
      <c r="FS549">
        <v>2.0368599999999999</v>
      </c>
      <c r="FT549">
        <v>7.9260999999999998E-2</v>
      </c>
      <c r="FU549">
        <v>0.21369659999999999</v>
      </c>
    </row>
    <row r="550" spans="1:177" x14ac:dyDescent="0.2">
      <c r="A550" t="s">
        <v>226</v>
      </c>
      <c r="B550" t="s">
        <v>199</v>
      </c>
      <c r="C550" t="s">
        <v>274</v>
      </c>
      <c r="D550" s="32" t="s">
        <v>251</v>
      </c>
      <c r="E550" t="s">
        <v>221</v>
      </c>
      <c r="F550">
        <v>253</v>
      </c>
      <c r="G550">
        <v>0.47008430000000001</v>
      </c>
      <c r="H550">
        <v>-3.1485199999999998E-2</v>
      </c>
      <c r="I550">
        <v>0.26998899999999998</v>
      </c>
      <c r="J550">
        <v>0.69668509999999995</v>
      </c>
      <c r="K550">
        <v>0.70462210000000003</v>
      </c>
      <c r="L550">
        <v>0.94471769999999999</v>
      </c>
      <c r="M550">
        <v>0.81260860000000001</v>
      </c>
      <c r="N550">
        <v>-0.1665509</v>
      </c>
      <c r="O550">
        <v>-0.88939990000000002</v>
      </c>
      <c r="P550">
        <v>-1.9906429999999999</v>
      </c>
      <c r="Q550">
        <v>-2.4775330000000002</v>
      </c>
      <c r="R550">
        <v>-2.7759670000000001</v>
      </c>
      <c r="S550">
        <v>-2.6816049999999998</v>
      </c>
      <c r="T550">
        <v>-2.9974560000000001</v>
      </c>
      <c r="U550">
        <v>-2.5174639999999999</v>
      </c>
      <c r="V550">
        <v>-2.0367769999999998</v>
      </c>
      <c r="W550">
        <v>-0.93636520000000001</v>
      </c>
      <c r="X550">
        <v>0.119829</v>
      </c>
      <c r="Y550">
        <v>1.0593520000000001</v>
      </c>
      <c r="Z550">
        <v>1.8667419999999999</v>
      </c>
      <c r="AA550">
        <v>2.152844</v>
      </c>
      <c r="AB550">
        <v>1.9671400000000001</v>
      </c>
      <c r="AC550">
        <v>1.650164</v>
      </c>
      <c r="AD550">
        <v>1.411877</v>
      </c>
      <c r="AE550">
        <v>-0.82923530000000001</v>
      </c>
      <c r="AF550">
        <v>-1.817078</v>
      </c>
      <c r="AG550">
        <v>-0.94284809999999997</v>
      </c>
      <c r="AH550">
        <v>-0.27344030000000003</v>
      </c>
      <c r="AI550">
        <v>-0.25862859999999999</v>
      </c>
      <c r="AJ550">
        <v>-0.26643919999999999</v>
      </c>
      <c r="AK550">
        <v>-0.212009</v>
      </c>
      <c r="AL550">
        <v>-0.74802449999999998</v>
      </c>
      <c r="AM550">
        <v>-0.2055939</v>
      </c>
      <c r="AN550">
        <v>-0.23625940000000001</v>
      </c>
      <c r="AO550">
        <v>1.3769999999999999E-2</v>
      </c>
      <c r="AP550">
        <v>0.33973219999999998</v>
      </c>
      <c r="AQ550">
        <v>0.46451880000000001</v>
      </c>
      <c r="AR550">
        <v>0.18277689999999999</v>
      </c>
      <c r="AS550">
        <v>0.29653600000000002</v>
      </c>
      <c r="AT550">
        <v>-2.7332499999999999E-2</v>
      </c>
      <c r="AU550">
        <v>-7.6115000000000002E-3</v>
      </c>
      <c r="AV550">
        <v>-0.3170229</v>
      </c>
      <c r="AW550">
        <v>-0.47788960000000003</v>
      </c>
      <c r="AX550">
        <v>9.8834999999999999E-3</v>
      </c>
      <c r="AY550">
        <v>8.4862099999999996E-2</v>
      </c>
      <c r="AZ550">
        <v>0.1082997</v>
      </c>
      <c r="BA550">
        <v>9.2537999999999995E-2</v>
      </c>
      <c r="BB550">
        <v>-1.46266E-2</v>
      </c>
      <c r="BC550">
        <v>-0.58172170000000001</v>
      </c>
      <c r="BD550">
        <v>-1.2563439999999999</v>
      </c>
      <c r="BE550">
        <v>-0.69116379999999999</v>
      </c>
      <c r="BF550">
        <v>-0.1299833</v>
      </c>
      <c r="BG550">
        <v>-0.13112770000000001</v>
      </c>
      <c r="BH550">
        <v>-4.7011299999999999E-2</v>
      </c>
      <c r="BI550">
        <v>-8.9071600000000001E-2</v>
      </c>
      <c r="BJ550">
        <v>-0.5071717</v>
      </c>
      <c r="BK550">
        <v>-4.0547600000000003E-2</v>
      </c>
      <c r="BL550">
        <v>-6.7145399999999994E-2</v>
      </c>
      <c r="BM550">
        <v>0.19894790000000001</v>
      </c>
      <c r="BN550">
        <v>0.44323649999999998</v>
      </c>
      <c r="BO550">
        <v>0.67203639999999998</v>
      </c>
      <c r="BP550">
        <v>0.3272755</v>
      </c>
      <c r="BQ550">
        <v>0.41137220000000002</v>
      </c>
      <c r="BR550">
        <v>0.1149129</v>
      </c>
      <c r="BS550">
        <v>0.15339269999999999</v>
      </c>
      <c r="BT550">
        <v>-8.8646699999999995E-2</v>
      </c>
      <c r="BU550">
        <v>-0.20897840000000001</v>
      </c>
      <c r="BV550">
        <v>0.20574709999999999</v>
      </c>
      <c r="BW550">
        <v>0.298095</v>
      </c>
      <c r="BX550">
        <v>0.29479329999999998</v>
      </c>
      <c r="BY550">
        <v>0.2248617</v>
      </c>
      <c r="BZ550">
        <v>0.13899900000000001</v>
      </c>
      <c r="CA550">
        <v>-0.4102944</v>
      </c>
      <c r="CB550">
        <v>-0.86798140000000001</v>
      </c>
      <c r="CC550">
        <v>-0.51684810000000003</v>
      </c>
      <c r="CD550">
        <v>-3.06255E-2</v>
      </c>
      <c r="CE550">
        <v>-4.2820999999999998E-2</v>
      </c>
      <c r="CF550">
        <v>0.1049639</v>
      </c>
      <c r="CG550">
        <v>-3.9255000000000002E-3</v>
      </c>
      <c r="CH550">
        <v>-0.34035779999999999</v>
      </c>
      <c r="CI550">
        <v>7.3762999999999995E-2</v>
      </c>
      <c r="CJ550">
        <v>4.9982499999999999E-2</v>
      </c>
      <c r="CK550">
        <v>0.32720159999999998</v>
      </c>
      <c r="CL550">
        <v>0.51492329999999997</v>
      </c>
      <c r="CM550">
        <v>0.81576249999999995</v>
      </c>
      <c r="CN550">
        <v>0.42735479999999998</v>
      </c>
      <c r="CO550">
        <v>0.49090739999999999</v>
      </c>
      <c r="CP550">
        <v>0.2134316</v>
      </c>
      <c r="CQ550">
        <v>0.26490370000000002</v>
      </c>
      <c r="CR550">
        <v>6.9526000000000004E-2</v>
      </c>
      <c r="CS550">
        <v>-2.2731299999999999E-2</v>
      </c>
      <c r="CT550">
        <v>0.34140160000000003</v>
      </c>
      <c r="CU550">
        <v>0.4457796</v>
      </c>
      <c r="CV550">
        <v>0.42395820000000001</v>
      </c>
      <c r="CW550">
        <v>0.31650879999999998</v>
      </c>
      <c r="CX550">
        <v>0.2453996</v>
      </c>
      <c r="CY550">
        <v>-0.2388672</v>
      </c>
      <c r="CZ550">
        <v>-0.47961880000000001</v>
      </c>
      <c r="DA550">
        <v>-0.34253230000000001</v>
      </c>
      <c r="DB550">
        <v>6.8732399999999999E-2</v>
      </c>
      <c r="DC550">
        <v>4.5485600000000001E-2</v>
      </c>
      <c r="DD550">
        <v>0.25693909999999998</v>
      </c>
      <c r="DE550">
        <v>8.1220600000000004E-2</v>
      </c>
      <c r="DF550">
        <v>-0.1735438</v>
      </c>
      <c r="DG550">
        <v>0.18807360000000001</v>
      </c>
      <c r="DH550">
        <v>0.1671105</v>
      </c>
      <c r="DI550">
        <v>0.45545530000000001</v>
      </c>
      <c r="DJ550">
        <v>0.58661010000000002</v>
      </c>
      <c r="DK550">
        <v>0.95948860000000002</v>
      </c>
      <c r="DL550">
        <v>0.52743410000000002</v>
      </c>
      <c r="DM550">
        <v>0.57044260000000002</v>
      </c>
      <c r="DN550">
        <v>0.31195030000000001</v>
      </c>
      <c r="DO550">
        <v>0.37641469999999999</v>
      </c>
      <c r="DP550">
        <v>0.2276986</v>
      </c>
      <c r="DQ550">
        <v>0.16351579999999999</v>
      </c>
      <c r="DR550">
        <v>0.47705609999999998</v>
      </c>
      <c r="DS550">
        <v>0.59346410000000005</v>
      </c>
      <c r="DT550">
        <v>0.55312309999999998</v>
      </c>
      <c r="DU550">
        <v>0.40815580000000001</v>
      </c>
      <c r="DV550">
        <v>0.35180020000000001</v>
      </c>
      <c r="DW550">
        <v>8.6464999999999997E-3</v>
      </c>
      <c r="DX550">
        <v>8.1115099999999996E-2</v>
      </c>
      <c r="DY550">
        <v>-9.0848100000000001E-2</v>
      </c>
      <c r="DZ550">
        <v>0.2121893</v>
      </c>
      <c r="EA550">
        <v>0.17298649999999999</v>
      </c>
      <c r="EB550">
        <v>0.47636699999999998</v>
      </c>
      <c r="EC550">
        <v>0.20415800000000001</v>
      </c>
      <c r="ED550">
        <v>6.7308999999999994E-2</v>
      </c>
      <c r="EE550">
        <v>0.35311989999999999</v>
      </c>
      <c r="EF550">
        <v>0.33622459999999998</v>
      </c>
      <c r="EG550">
        <v>0.64063320000000001</v>
      </c>
      <c r="EH550">
        <v>0.69011449999999996</v>
      </c>
      <c r="EI550">
        <v>1.167006</v>
      </c>
      <c r="EJ550">
        <v>0.6719328</v>
      </c>
      <c r="EK550">
        <v>0.68527879999999997</v>
      </c>
      <c r="EL550">
        <v>0.45419569999999998</v>
      </c>
      <c r="EM550">
        <v>0.53741899999999998</v>
      </c>
      <c r="EN550">
        <v>0.4560748</v>
      </c>
      <c r="EO550">
        <v>0.43242700000000001</v>
      </c>
      <c r="EP550">
        <v>0.67291959999999995</v>
      </c>
      <c r="EQ550">
        <v>0.80669709999999994</v>
      </c>
      <c r="ER550">
        <v>0.73961659999999996</v>
      </c>
      <c r="ES550">
        <v>0.5404795</v>
      </c>
      <c r="ET550">
        <v>0.50542580000000004</v>
      </c>
      <c r="EU550">
        <v>56.681820000000002</v>
      </c>
      <c r="EV550">
        <v>54.185609999999997</v>
      </c>
      <c r="EW550">
        <v>53.715910000000001</v>
      </c>
      <c r="EX550">
        <v>52.984850000000002</v>
      </c>
      <c r="EY550">
        <v>51.69697</v>
      </c>
      <c r="EZ550">
        <v>50.867420000000003</v>
      </c>
      <c r="FA550">
        <v>50.227269999999997</v>
      </c>
      <c r="FB550">
        <v>52.80303</v>
      </c>
      <c r="FC550">
        <v>60.606059999999999</v>
      </c>
      <c r="FD550">
        <v>70.109849999999994</v>
      </c>
      <c r="FE550">
        <v>77.018940000000001</v>
      </c>
      <c r="FF550">
        <v>82.098489999999998</v>
      </c>
      <c r="FG550">
        <v>84.897729999999996</v>
      </c>
      <c r="FH550">
        <v>85.681820000000002</v>
      </c>
      <c r="FI550">
        <v>84.337119999999999</v>
      </c>
      <c r="FJ550">
        <v>86.469700000000003</v>
      </c>
      <c r="FK550">
        <v>85.268940000000001</v>
      </c>
      <c r="FL550">
        <v>83.140150000000006</v>
      </c>
      <c r="FM550">
        <v>79.575760000000002</v>
      </c>
      <c r="FN550">
        <v>76.291659999999993</v>
      </c>
      <c r="FO550">
        <v>70.060609999999997</v>
      </c>
      <c r="FP550">
        <v>66.859849999999994</v>
      </c>
      <c r="FQ550">
        <v>64.348489999999998</v>
      </c>
      <c r="FR550">
        <v>62.390149999999998</v>
      </c>
      <c r="FS550">
        <v>2.0368599999999999</v>
      </c>
      <c r="FT550">
        <v>7.9260999999999998E-2</v>
      </c>
      <c r="FU550">
        <v>0.21369659999999999</v>
      </c>
    </row>
    <row r="551" spans="1:177" x14ac:dyDescent="0.2">
      <c r="A551" t="s">
        <v>226</v>
      </c>
      <c r="B551" t="s">
        <v>199</v>
      </c>
      <c r="C551" t="s">
        <v>274</v>
      </c>
      <c r="D551" s="32" t="s">
        <v>252</v>
      </c>
      <c r="E551" t="s">
        <v>219</v>
      </c>
      <c r="F551">
        <v>436</v>
      </c>
      <c r="G551">
        <v>0.76304280000000002</v>
      </c>
      <c r="H551">
        <v>0.39686349999999998</v>
      </c>
      <c r="I551">
        <v>0.54490510000000003</v>
      </c>
      <c r="J551">
        <v>0.80972140000000004</v>
      </c>
      <c r="K551">
        <v>0.87926820000000006</v>
      </c>
      <c r="L551">
        <v>0.87449509999999997</v>
      </c>
      <c r="M551">
        <v>1.067858</v>
      </c>
      <c r="N551">
        <v>0.41796410000000001</v>
      </c>
      <c r="O551">
        <v>-0.43590469999999998</v>
      </c>
      <c r="P551">
        <v>-1.2202120000000001</v>
      </c>
      <c r="Q551">
        <v>-1.511217</v>
      </c>
      <c r="R551">
        <v>-1.521066</v>
      </c>
      <c r="S551">
        <v>-1.0116609999999999</v>
      </c>
      <c r="T551">
        <v>-0.61376799999999998</v>
      </c>
      <c r="U551">
        <v>0.19586609999999999</v>
      </c>
      <c r="V551">
        <v>1.0916889999999999</v>
      </c>
      <c r="W551">
        <v>1.7070879999999999</v>
      </c>
      <c r="X551">
        <v>2.1090659999999999</v>
      </c>
      <c r="Y551">
        <v>2.2183079999999999</v>
      </c>
      <c r="Z551">
        <v>2.2895059999999998</v>
      </c>
      <c r="AA551">
        <v>2.1799650000000002</v>
      </c>
      <c r="AB551">
        <v>1.9543440000000001</v>
      </c>
      <c r="AC551">
        <v>1.444617</v>
      </c>
      <c r="AD551">
        <v>1.383875</v>
      </c>
      <c r="AE551">
        <v>-0.5128452</v>
      </c>
      <c r="AF551">
        <v>-1.177915</v>
      </c>
      <c r="AG551">
        <v>-0.65099050000000003</v>
      </c>
      <c r="AH551">
        <v>-0.22543859999999999</v>
      </c>
      <c r="AI551">
        <v>-0.13136619999999999</v>
      </c>
      <c r="AJ551">
        <v>-0.25528970000000001</v>
      </c>
      <c r="AK551">
        <v>-7.8526399999999996E-2</v>
      </c>
      <c r="AL551">
        <v>-0.3776197</v>
      </c>
      <c r="AM551">
        <v>-0.2153051</v>
      </c>
      <c r="AN551">
        <v>-0.19904450000000001</v>
      </c>
      <c r="AO551">
        <v>-4.3276E-3</v>
      </c>
      <c r="AP551">
        <v>0.14930460000000001</v>
      </c>
      <c r="AQ551">
        <v>0.28704109999999999</v>
      </c>
      <c r="AR551">
        <v>0.16031190000000001</v>
      </c>
      <c r="AS551">
        <v>0.1292343</v>
      </c>
      <c r="AT551">
        <v>-5.7698800000000001E-2</v>
      </c>
      <c r="AU551">
        <v>-0.25752360000000002</v>
      </c>
      <c r="AV551">
        <v>-0.24390819999999999</v>
      </c>
      <c r="AW551">
        <v>-0.25670480000000001</v>
      </c>
      <c r="AX551">
        <v>3.62472E-2</v>
      </c>
      <c r="AY551">
        <v>8.7907200000000005E-2</v>
      </c>
      <c r="AZ551">
        <v>8.2660300000000006E-2</v>
      </c>
      <c r="BA551">
        <v>-0.38049559999999999</v>
      </c>
      <c r="BB551">
        <v>-0.17988190000000001</v>
      </c>
      <c r="BC551">
        <v>-0.35356100000000001</v>
      </c>
      <c r="BD551">
        <v>-0.82906729999999995</v>
      </c>
      <c r="BE551">
        <v>-0.48784640000000001</v>
      </c>
      <c r="BF551">
        <v>-0.1301544</v>
      </c>
      <c r="BG551">
        <v>-4.5922200000000003E-2</v>
      </c>
      <c r="BH551">
        <v>-0.1125519</v>
      </c>
      <c r="BI551">
        <v>4.2755500000000002E-2</v>
      </c>
      <c r="BJ551">
        <v>-0.19149150000000001</v>
      </c>
      <c r="BK551">
        <v>-0.1014514</v>
      </c>
      <c r="BL551">
        <v>-8.6516700000000002E-2</v>
      </c>
      <c r="BM551">
        <v>0.116814</v>
      </c>
      <c r="BN551">
        <v>0.2354667</v>
      </c>
      <c r="BO551">
        <v>0.44000800000000001</v>
      </c>
      <c r="BP551">
        <v>0.2581871</v>
      </c>
      <c r="BQ551">
        <v>0.21335770000000001</v>
      </c>
      <c r="BR551">
        <v>4.2019800000000003E-2</v>
      </c>
      <c r="BS551">
        <v>-0.13179109999999999</v>
      </c>
      <c r="BT551">
        <v>-8.9593900000000004E-2</v>
      </c>
      <c r="BU551">
        <v>-4.8986000000000002E-2</v>
      </c>
      <c r="BV551">
        <v>0.19872619999999999</v>
      </c>
      <c r="BW551">
        <v>0.22980120000000001</v>
      </c>
      <c r="BX551">
        <v>0.2115532</v>
      </c>
      <c r="BY551">
        <v>-0.1839008</v>
      </c>
      <c r="BZ551">
        <v>-3.6234000000000002E-2</v>
      </c>
      <c r="CA551">
        <v>-0.24324119999999999</v>
      </c>
      <c r="CB551">
        <v>-0.58745670000000005</v>
      </c>
      <c r="CC551">
        <v>-0.3748533</v>
      </c>
      <c r="CD551">
        <v>-6.4160800000000004E-2</v>
      </c>
      <c r="CE551">
        <v>1.32561E-2</v>
      </c>
      <c r="CF551">
        <v>-1.36921E-2</v>
      </c>
      <c r="CG551">
        <v>0.12675500000000001</v>
      </c>
      <c r="CH551">
        <v>-6.2579700000000002E-2</v>
      </c>
      <c r="CI551">
        <v>-2.2596600000000001E-2</v>
      </c>
      <c r="CJ551">
        <v>-8.5801999999999996E-3</v>
      </c>
      <c r="CK551">
        <v>0.20071629999999999</v>
      </c>
      <c r="CL551">
        <v>0.29514230000000002</v>
      </c>
      <c r="CM551">
        <v>0.54595229999999995</v>
      </c>
      <c r="CN551">
        <v>0.32597520000000002</v>
      </c>
      <c r="CO551">
        <v>0.27162130000000001</v>
      </c>
      <c r="CP551">
        <v>0.1110845</v>
      </c>
      <c r="CQ551">
        <v>-4.4709199999999998E-2</v>
      </c>
      <c r="CR551">
        <v>1.7283699999999999E-2</v>
      </c>
      <c r="CS551">
        <v>9.4879400000000003E-2</v>
      </c>
      <c r="CT551">
        <v>0.3112587</v>
      </c>
      <c r="CU551">
        <v>0.3280766</v>
      </c>
      <c r="CV551">
        <v>0.30082399999999998</v>
      </c>
      <c r="CW551">
        <v>-4.7739900000000002E-2</v>
      </c>
      <c r="CX551">
        <v>6.3256000000000007E-2</v>
      </c>
      <c r="CY551">
        <v>-0.1329214</v>
      </c>
      <c r="CZ551">
        <v>-0.34584609999999999</v>
      </c>
      <c r="DA551">
        <v>-0.26186009999999998</v>
      </c>
      <c r="DB551">
        <v>1.8327E-3</v>
      </c>
      <c r="DC551">
        <v>7.2434399999999996E-2</v>
      </c>
      <c r="DD551">
        <v>8.5167599999999996E-2</v>
      </c>
      <c r="DE551">
        <v>0.21075450000000001</v>
      </c>
      <c r="DF551">
        <v>6.6332199999999994E-2</v>
      </c>
      <c r="DG551">
        <v>5.6258200000000001E-2</v>
      </c>
      <c r="DH551">
        <v>6.9356299999999996E-2</v>
      </c>
      <c r="DI551">
        <v>0.2846185</v>
      </c>
      <c r="DJ551">
        <v>0.35481790000000002</v>
      </c>
      <c r="DK551">
        <v>0.6518967</v>
      </c>
      <c r="DL551">
        <v>0.39376329999999998</v>
      </c>
      <c r="DM551">
        <v>0.32988499999999998</v>
      </c>
      <c r="DN551">
        <v>0.18014930000000001</v>
      </c>
      <c r="DO551">
        <v>4.2372699999999999E-2</v>
      </c>
      <c r="DP551">
        <v>0.1241613</v>
      </c>
      <c r="DQ551">
        <v>0.23874480000000001</v>
      </c>
      <c r="DR551">
        <v>0.42379109999999998</v>
      </c>
      <c r="DS551">
        <v>0.42635200000000001</v>
      </c>
      <c r="DT551">
        <v>0.39009490000000002</v>
      </c>
      <c r="DU551">
        <v>8.8421100000000002E-2</v>
      </c>
      <c r="DV551">
        <v>0.1627461</v>
      </c>
      <c r="DW551">
        <v>2.6362799999999999E-2</v>
      </c>
      <c r="DX551">
        <v>3.0011E-3</v>
      </c>
      <c r="DY551">
        <v>-9.8715999999999998E-2</v>
      </c>
      <c r="DZ551">
        <v>9.7116999999999995E-2</v>
      </c>
      <c r="EA551">
        <v>0.1578785</v>
      </c>
      <c r="EB551">
        <v>0.22790540000000001</v>
      </c>
      <c r="EC551">
        <v>0.33203640000000001</v>
      </c>
      <c r="ED551">
        <v>0.25246030000000003</v>
      </c>
      <c r="EE551">
        <v>0.17011190000000001</v>
      </c>
      <c r="EF551">
        <v>0.18188409999999999</v>
      </c>
      <c r="EG551">
        <v>0.40576010000000001</v>
      </c>
      <c r="EH551">
        <v>0.44097999999999998</v>
      </c>
      <c r="EI551">
        <v>0.80486349999999995</v>
      </c>
      <c r="EJ551">
        <v>0.49163849999999998</v>
      </c>
      <c r="EK551">
        <v>0.4140084</v>
      </c>
      <c r="EL551">
        <v>0.2798679</v>
      </c>
      <c r="EM551">
        <v>0.16810520000000001</v>
      </c>
      <c r="EN551">
        <v>0.27847549999999999</v>
      </c>
      <c r="EO551">
        <v>0.44646360000000002</v>
      </c>
      <c r="EP551">
        <v>0.58627019999999996</v>
      </c>
      <c r="EQ551">
        <v>0.56824600000000003</v>
      </c>
      <c r="ER551">
        <v>0.5189878</v>
      </c>
      <c r="ES551">
        <v>0.28501589999999999</v>
      </c>
      <c r="ET551">
        <v>0.3063939</v>
      </c>
      <c r="EU551">
        <v>62.68882</v>
      </c>
      <c r="EV551">
        <v>60.728099999999998</v>
      </c>
      <c r="EW551">
        <v>61.23565</v>
      </c>
      <c r="EX551">
        <v>60.62236</v>
      </c>
      <c r="EY551">
        <v>59.993960000000001</v>
      </c>
      <c r="EZ551">
        <v>59.214500000000001</v>
      </c>
      <c r="FA551">
        <v>58.592140000000001</v>
      </c>
      <c r="FB551">
        <v>59.851959999999998</v>
      </c>
      <c r="FC551">
        <v>70.567980000000006</v>
      </c>
      <c r="FD551">
        <v>78.694860000000006</v>
      </c>
      <c r="FE551">
        <v>83.549850000000006</v>
      </c>
      <c r="FF551">
        <v>86.667670000000001</v>
      </c>
      <c r="FG551">
        <v>89.468279999999993</v>
      </c>
      <c r="FH551">
        <v>92.407849999999996</v>
      </c>
      <c r="FI551">
        <v>92.734139999999996</v>
      </c>
      <c r="FJ551">
        <v>92.586110000000005</v>
      </c>
      <c r="FK551">
        <v>88.416920000000005</v>
      </c>
      <c r="FL551">
        <v>82.329310000000007</v>
      </c>
      <c r="FM551">
        <v>78.561940000000007</v>
      </c>
      <c r="FN551">
        <v>74.299099999999996</v>
      </c>
      <c r="FO551">
        <v>72.238669999999999</v>
      </c>
      <c r="FP551">
        <v>70.921449999999993</v>
      </c>
      <c r="FQ551">
        <v>68.921449999999993</v>
      </c>
      <c r="FR551">
        <v>68.114810000000006</v>
      </c>
      <c r="FS551">
        <v>2.0368599999999999</v>
      </c>
      <c r="FT551">
        <v>7.9260999999999998E-2</v>
      </c>
      <c r="FU551">
        <v>0.21369659999999999</v>
      </c>
    </row>
    <row r="552" spans="1:177" x14ac:dyDescent="0.2">
      <c r="A552" t="s">
        <v>226</v>
      </c>
      <c r="B552" t="s">
        <v>199</v>
      </c>
      <c r="C552" t="s">
        <v>274</v>
      </c>
      <c r="D552" s="32" t="s">
        <v>252</v>
      </c>
      <c r="E552" t="s">
        <v>220</v>
      </c>
      <c r="F552">
        <v>197</v>
      </c>
      <c r="G552">
        <v>1.079053</v>
      </c>
      <c r="H552">
        <v>0.9225177</v>
      </c>
      <c r="I552">
        <v>0.80385859999999998</v>
      </c>
      <c r="J552">
        <v>0.82211020000000001</v>
      </c>
      <c r="K552">
        <v>0.98807330000000004</v>
      </c>
      <c r="L552">
        <v>0.68986389999999997</v>
      </c>
      <c r="M552">
        <v>1.230526</v>
      </c>
      <c r="N552">
        <v>0.85787009999999997</v>
      </c>
      <c r="O552">
        <v>-0.52201140000000001</v>
      </c>
      <c r="P552">
        <v>-1.187265</v>
      </c>
      <c r="Q552">
        <v>-1.576943</v>
      </c>
      <c r="R552">
        <v>-1.843656</v>
      </c>
      <c r="S552">
        <v>-1.4991190000000001</v>
      </c>
      <c r="T552">
        <v>-0.86370420000000003</v>
      </c>
      <c r="U552">
        <v>-0.37284430000000002</v>
      </c>
      <c r="V552">
        <v>0.66087410000000002</v>
      </c>
      <c r="W552">
        <v>1.001101</v>
      </c>
      <c r="X552">
        <v>1.911435</v>
      </c>
      <c r="Y552">
        <v>2.3272010000000001</v>
      </c>
      <c r="Z552">
        <v>2.2931750000000002</v>
      </c>
      <c r="AA552">
        <v>2.0337890000000001</v>
      </c>
      <c r="AB552">
        <v>1.8429899999999999</v>
      </c>
      <c r="AC552">
        <v>0.99471759999999998</v>
      </c>
      <c r="AD552">
        <v>1.1438360000000001</v>
      </c>
      <c r="AE552">
        <v>-0.17832990000000001</v>
      </c>
      <c r="AF552">
        <v>-0.41957050000000001</v>
      </c>
      <c r="AG552">
        <v>-0.37274040000000003</v>
      </c>
      <c r="AH552">
        <v>-0.28274280000000002</v>
      </c>
      <c r="AI552">
        <v>-5.3275200000000002E-2</v>
      </c>
      <c r="AJ552">
        <v>-0.38991900000000002</v>
      </c>
      <c r="AK552">
        <v>-6.4237600000000006E-2</v>
      </c>
      <c r="AL552">
        <v>-5.2045800000000003E-2</v>
      </c>
      <c r="AM552">
        <v>-0.37851869999999999</v>
      </c>
      <c r="AN552">
        <v>-0.29191309999999998</v>
      </c>
      <c r="AO552">
        <v>-0.15091370000000001</v>
      </c>
      <c r="AP552">
        <v>-0.219419</v>
      </c>
      <c r="AQ552">
        <v>-0.1306514</v>
      </c>
      <c r="AR552">
        <v>-3.1304100000000001E-2</v>
      </c>
      <c r="AS552">
        <v>-0.19676089999999999</v>
      </c>
      <c r="AT552">
        <v>-0.25953280000000001</v>
      </c>
      <c r="AU552">
        <v>-0.7037023</v>
      </c>
      <c r="AV552">
        <v>-0.39845469999999999</v>
      </c>
      <c r="AW552">
        <v>-0.29383629999999999</v>
      </c>
      <c r="AX552">
        <v>-0.21971489999999999</v>
      </c>
      <c r="AY552">
        <v>-0.11253050000000001</v>
      </c>
      <c r="AZ552">
        <v>-0.1297944</v>
      </c>
      <c r="BA552">
        <v>-1.2107760000000001</v>
      </c>
      <c r="BB552">
        <v>-0.6169732</v>
      </c>
      <c r="BC552">
        <v>-6.8745000000000001E-2</v>
      </c>
      <c r="BD552">
        <v>-0.27026060000000002</v>
      </c>
      <c r="BE552">
        <v>-0.24329490000000001</v>
      </c>
      <c r="BF552">
        <v>-0.17804</v>
      </c>
      <c r="BG552">
        <v>3.9274000000000003E-2</v>
      </c>
      <c r="BH552">
        <v>-0.27015260000000002</v>
      </c>
      <c r="BI552">
        <v>0.16572310000000001</v>
      </c>
      <c r="BJ552">
        <v>0.1890724</v>
      </c>
      <c r="BK552">
        <v>-0.2584031</v>
      </c>
      <c r="BL552">
        <v>-0.17472760000000001</v>
      </c>
      <c r="BM552">
        <v>-5.69531E-2</v>
      </c>
      <c r="BN552">
        <v>-0.1097675</v>
      </c>
      <c r="BO552">
        <v>1.7818000000000001E-2</v>
      </c>
      <c r="BP552">
        <v>8.0004099999999995E-2</v>
      </c>
      <c r="BQ552">
        <v>-0.1194537</v>
      </c>
      <c r="BR552">
        <v>-0.12972819999999999</v>
      </c>
      <c r="BS552">
        <v>-0.58800030000000003</v>
      </c>
      <c r="BT552">
        <v>-0.2036126</v>
      </c>
      <c r="BU552">
        <v>3.1799599999999997E-2</v>
      </c>
      <c r="BV552">
        <v>6.2330900000000002E-2</v>
      </c>
      <c r="BW552">
        <v>3.9121999999999997E-2</v>
      </c>
      <c r="BX552">
        <v>1.5417E-2</v>
      </c>
      <c r="BY552">
        <v>-0.84321840000000003</v>
      </c>
      <c r="BZ552">
        <v>-0.37446069999999998</v>
      </c>
      <c r="CA552">
        <v>7.1532000000000002E-3</v>
      </c>
      <c r="CB552">
        <v>-0.166849</v>
      </c>
      <c r="CC552">
        <v>-0.15364130000000001</v>
      </c>
      <c r="CD552">
        <v>-0.10552309999999999</v>
      </c>
      <c r="CE552">
        <v>0.1033733</v>
      </c>
      <c r="CF552">
        <v>-0.1872028</v>
      </c>
      <c r="CG552">
        <v>0.32499309999999998</v>
      </c>
      <c r="CH552">
        <v>0.3560701</v>
      </c>
      <c r="CI552">
        <v>-0.17521139999999999</v>
      </c>
      <c r="CJ552">
        <v>-9.3565200000000001E-2</v>
      </c>
      <c r="CK552">
        <v>8.1238000000000005E-3</v>
      </c>
      <c r="CL552">
        <v>-3.3823100000000002E-2</v>
      </c>
      <c r="CM552">
        <v>0.1206474</v>
      </c>
      <c r="CN552">
        <v>0.15709580000000001</v>
      </c>
      <c r="CO552">
        <v>-6.5910899999999994E-2</v>
      </c>
      <c r="CP552">
        <v>-3.9825899999999997E-2</v>
      </c>
      <c r="CQ552">
        <v>-0.50786540000000002</v>
      </c>
      <c r="CR552">
        <v>-6.8665500000000004E-2</v>
      </c>
      <c r="CS552">
        <v>0.25733400000000001</v>
      </c>
      <c r="CT552">
        <v>0.25767489999999998</v>
      </c>
      <c r="CU552">
        <v>0.14415610000000001</v>
      </c>
      <c r="CV552">
        <v>0.11599</v>
      </c>
      <c r="CW552">
        <v>-0.58864899999999998</v>
      </c>
      <c r="CX552">
        <v>-0.20649719999999999</v>
      </c>
      <c r="CY552">
        <v>8.3051299999999995E-2</v>
      </c>
      <c r="CZ552">
        <v>-6.3437400000000005E-2</v>
      </c>
      <c r="DA552">
        <v>-6.3987799999999997E-2</v>
      </c>
      <c r="DB552">
        <v>-3.3006199999999999E-2</v>
      </c>
      <c r="DC552">
        <v>0.1674726</v>
      </c>
      <c r="DD552">
        <v>-0.1042529</v>
      </c>
      <c r="DE552">
        <v>0.4842632</v>
      </c>
      <c r="DF552">
        <v>0.52306779999999997</v>
      </c>
      <c r="DG552">
        <v>-9.2019699999999996E-2</v>
      </c>
      <c r="DH552">
        <v>-1.24029E-2</v>
      </c>
      <c r="DI552">
        <v>7.3200600000000005E-2</v>
      </c>
      <c r="DJ552">
        <v>4.2121199999999998E-2</v>
      </c>
      <c r="DK552">
        <v>0.22347690000000001</v>
      </c>
      <c r="DL552">
        <v>0.23418749999999999</v>
      </c>
      <c r="DM552">
        <v>-1.2368199999999999E-2</v>
      </c>
      <c r="DN552">
        <v>5.00764E-2</v>
      </c>
      <c r="DO552">
        <v>-0.42773060000000002</v>
      </c>
      <c r="DP552">
        <v>6.6281599999999996E-2</v>
      </c>
      <c r="DQ552">
        <v>0.48286839999999998</v>
      </c>
      <c r="DR552">
        <v>0.45301900000000001</v>
      </c>
      <c r="DS552">
        <v>0.2491902</v>
      </c>
      <c r="DT552">
        <v>0.21656310000000001</v>
      </c>
      <c r="DU552">
        <v>-0.33407969999999998</v>
      </c>
      <c r="DV552">
        <v>-3.8533699999999997E-2</v>
      </c>
      <c r="DW552">
        <v>0.19263620000000001</v>
      </c>
      <c r="DX552">
        <v>8.5872400000000002E-2</v>
      </c>
      <c r="DY552">
        <v>6.5457699999999994E-2</v>
      </c>
      <c r="DZ552">
        <v>7.1696599999999999E-2</v>
      </c>
      <c r="EA552">
        <v>0.26002180000000003</v>
      </c>
      <c r="EB552">
        <v>1.55135E-2</v>
      </c>
      <c r="EC552">
        <v>0.71422390000000002</v>
      </c>
      <c r="ED552">
        <v>0.76418600000000003</v>
      </c>
      <c r="EE552">
        <v>2.80959E-2</v>
      </c>
      <c r="EF552">
        <v>0.1047826</v>
      </c>
      <c r="EG552">
        <v>0.16716130000000001</v>
      </c>
      <c r="EH552">
        <v>0.15177280000000001</v>
      </c>
      <c r="EI552">
        <v>0.37194630000000001</v>
      </c>
      <c r="EJ552">
        <v>0.34549560000000001</v>
      </c>
      <c r="EK552">
        <v>6.4938999999999997E-2</v>
      </c>
      <c r="EL552">
        <v>0.17988109999999999</v>
      </c>
      <c r="EM552">
        <v>-0.31202859999999999</v>
      </c>
      <c r="EN552">
        <v>0.26112370000000001</v>
      </c>
      <c r="EO552">
        <v>0.80850429999999995</v>
      </c>
      <c r="EP552">
        <v>0.73506470000000002</v>
      </c>
      <c r="EQ552">
        <v>0.4008427</v>
      </c>
      <c r="ER552">
        <v>0.3617745</v>
      </c>
      <c r="ES552">
        <v>3.3478000000000001E-2</v>
      </c>
      <c r="ET552">
        <v>0.20397889999999999</v>
      </c>
      <c r="EU552">
        <v>64.333340000000007</v>
      </c>
      <c r="EV552">
        <v>62.6</v>
      </c>
      <c r="EW552">
        <v>64.466669999999993</v>
      </c>
      <c r="EX552">
        <v>64.053340000000006</v>
      </c>
      <c r="EY552">
        <v>62.773330000000001</v>
      </c>
      <c r="EZ552">
        <v>61.306669999999997</v>
      </c>
      <c r="FA552">
        <v>60.633339999999997</v>
      </c>
      <c r="FB552">
        <v>63.08</v>
      </c>
      <c r="FC552">
        <v>74.680000000000007</v>
      </c>
      <c r="FD552">
        <v>83.013339999999999</v>
      </c>
      <c r="FE552">
        <v>87.54</v>
      </c>
      <c r="FF552">
        <v>88.46</v>
      </c>
      <c r="FG552">
        <v>90.4</v>
      </c>
      <c r="FH552">
        <v>93.106669999999994</v>
      </c>
      <c r="FI552">
        <v>93.65334</v>
      </c>
      <c r="FJ552">
        <v>92.706670000000003</v>
      </c>
      <c r="FK552">
        <v>87.44</v>
      </c>
      <c r="FL552">
        <v>80.739999999999995</v>
      </c>
      <c r="FM552">
        <v>77.466669999999993</v>
      </c>
      <c r="FN552">
        <v>75.400000000000006</v>
      </c>
      <c r="FO552">
        <v>74.226669999999999</v>
      </c>
      <c r="FP552">
        <v>73.113330000000005</v>
      </c>
      <c r="FQ552">
        <v>71</v>
      </c>
      <c r="FR552">
        <v>69.98</v>
      </c>
      <c r="FS552">
        <v>2.0368599999999999</v>
      </c>
      <c r="FT552">
        <v>7.9260999999999998E-2</v>
      </c>
      <c r="FU552">
        <v>0.21369659999999999</v>
      </c>
    </row>
    <row r="553" spans="1:177" x14ac:dyDescent="0.2">
      <c r="A553" t="s">
        <v>226</v>
      </c>
      <c r="B553" t="s">
        <v>199</v>
      </c>
      <c r="C553" t="s">
        <v>274</v>
      </c>
      <c r="D553" s="32" t="s">
        <v>252</v>
      </c>
      <c r="E553" t="s">
        <v>221</v>
      </c>
      <c r="F553">
        <v>239</v>
      </c>
      <c r="G553">
        <v>0.54161159999999997</v>
      </c>
      <c r="H553">
        <v>2.9283799999999999E-2</v>
      </c>
      <c r="I553">
        <v>0.37163259999999998</v>
      </c>
      <c r="J553">
        <v>0.79871159999999997</v>
      </c>
      <c r="K553">
        <v>0.80770390000000003</v>
      </c>
      <c r="L553">
        <v>1.002367</v>
      </c>
      <c r="M553">
        <v>0.96665460000000003</v>
      </c>
      <c r="N553">
        <v>0.1225704</v>
      </c>
      <c r="O553">
        <v>-0.39466240000000002</v>
      </c>
      <c r="P553">
        <v>-1.259382</v>
      </c>
      <c r="Q553">
        <v>-1.48987</v>
      </c>
      <c r="R553">
        <v>-1.3065690000000001</v>
      </c>
      <c r="S553">
        <v>-0.69034240000000002</v>
      </c>
      <c r="T553">
        <v>-0.44521440000000001</v>
      </c>
      <c r="U553">
        <v>0.60673639999999995</v>
      </c>
      <c r="V553">
        <v>1.4259999999999999</v>
      </c>
      <c r="W553">
        <v>2.2179419999999999</v>
      </c>
      <c r="X553">
        <v>2.2538629999999999</v>
      </c>
      <c r="Y553">
        <v>2.1450870000000002</v>
      </c>
      <c r="Z553">
        <v>2.2722030000000002</v>
      </c>
      <c r="AA553">
        <v>2.2663869999999999</v>
      </c>
      <c r="AB553">
        <v>2.0165820000000001</v>
      </c>
      <c r="AC553">
        <v>1.7334419999999999</v>
      </c>
      <c r="AD553">
        <v>1.5413939999999999</v>
      </c>
      <c r="AE553">
        <v>-0.82923539999999996</v>
      </c>
      <c r="AF553">
        <v>-1.817078</v>
      </c>
      <c r="AG553">
        <v>-0.94284809999999997</v>
      </c>
      <c r="AH553">
        <v>-0.27344020000000002</v>
      </c>
      <c r="AI553">
        <v>-0.25862849999999998</v>
      </c>
      <c r="AJ553">
        <v>-0.26643919999999999</v>
      </c>
      <c r="AK553">
        <v>-0.212009</v>
      </c>
      <c r="AL553">
        <v>-0.74802449999999998</v>
      </c>
      <c r="AM553">
        <v>-0.2055939</v>
      </c>
      <c r="AN553">
        <v>-0.23625940000000001</v>
      </c>
      <c r="AO553">
        <v>1.37699E-2</v>
      </c>
      <c r="AP553">
        <v>0.33973209999999998</v>
      </c>
      <c r="AQ553">
        <v>0.46451880000000001</v>
      </c>
      <c r="AR553">
        <v>0.18277679999999999</v>
      </c>
      <c r="AS553">
        <v>0.29653620000000003</v>
      </c>
      <c r="AT553">
        <v>-2.7332800000000001E-2</v>
      </c>
      <c r="AU553">
        <v>-7.6113999999999999E-3</v>
      </c>
      <c r="AV553">
        <v>-0.3170229</v>
      </c>
      <c r="AW553">
        <v>-0.47788940000000002</v>
      </c>
      <c r="AX553">
        <v>9.8834999999999999E-3</v>
      </c>
      <c r="AY553">
        <v>8.4862199999999999E-2</v>
      </c>
      <c r="AZ553">
        <v>0.1082997</v>
      </c>
      <c r="BA553">
        <v>9.2537999999999995E-2</v>
      </c>
      <c r="BB553">
        <v>-1.46266E-2</v>
      </c>
      <c r="BC553">
        <v>-0.58172170000000001</v>
      </c>
      <c r="BD553">
        <v>-1.2563439999999999</v>
      </c>
      <c r="BE553">
        <v>-0.69116379999999999</v>
      </c>
      <c r="BF553">
        <v>-0.12998319999999999</v>
      </c>
      <c r="BG553">
        <v>-0.13112770000000001</v>
      </c>
      <c r="BH553">
        <v>-4.7011200000000003E-2</v>
      </c>
      <c r="BI553">
        <v>-8.9071600000000001E-2</v>
      </c>
      <c r="BJ553">
        <v>-0.5071717</v>
      </c>
      <c r="BK553">
        <v>-4.0547600000000003E-2</v>
      </c>
      <c r="BL553">
        <v>-6.7145399999999994E-2</v>
      </c>
      <c r="BM553">
        <v>0.19894780000000001</v>
      </c>
      <c r="BN553">
        <v>0.44323639999999997</v>
      </c>
      <c r="BO553">
        <v>0.67203650000000004</v>
      </c>
      <c r="BP553">
        <v>0.32727539999999999</v>
      </c>
      <c r="BQ553">
        <v>0.41137240000000003</v>
      </c>
      <c r="BR553">
        <v>0.1149126</v>
      </c>
      <c r="BS553">
        <v>0.1533928</v>
      </c>
      <c r="BT553">
        <v>-8.8646699999999995E-2</v>
      </c>
      <c r="BU553">
        <v>-0.2089781</v>
      </c>
      <c r="BV553">
        <v>0.20574709999999999</v>
      </c>
      <c r="BW553">
        <v>0.2980952</v>
      </c>
      <c r="BX553">
        <v>0.29479329999999998</v>
      </c>
      <c r="BY553">
        <v>0.2248617</v>
      </c>
      <c r="BZ553">
        <v>0.13899900000000001</v>
      </c>
      <c r="CA553">
        <v>-0.41029450000000001</v>
      </c>
      <c r="CB553">
        <v>-0.86798140000000001</v>
      </c>
      <c r="CC553">
        <v>-0.51684810000000003</v>
      </c>
      <c r="CD553">
        <v>-3.0625400000000001E-2</v>
      </c>
      <c r="CE553">
        <v>-4.2820999999999998E-2</v>
      </c>
      <c r="CF553">
        <v>0.104964</v>
      </c>
      <c r="CG553">
        <v>-3.9255000000000002E-3</v>
      </c>
      <c r="CH553">
        <v>-0.34035779999999999</v>
      </c>
      <c r="CI553">
        <v>7.3762999999999995E-2</v>
      </c>
      <c r="CJ553">
        <v>4.9982499999999999E-2</v>
      </c>
      <c r="CK553">
        <v>0.32720149999999998</v>
      </c>
      <c r="CL553">
        <v>0.51492320000000003</v>
      </c>
      <c r="CM553">
        <v>0.8157626</v>
      </c>
      <c r="CN553">
        <v>0.42735469999999998</v>
      </c>
      <c r="CO553">
        <v>0.4909076</v>
      </c>
      <c r="CP553">
        <v>0.21343139999999999</v>
      </c>
      <c r="CQ553">
        <v>0.26490380000000002</v>
      </c>
      <c r="CR553">
        <v>6.9526000000000004E-2</v>
      </c>
      <c r="CS553">
        <v>-2.2731100000000001E-2</v>
      </c>
      <c r="CT553">
        <v>0.34140160000000003</v>
      </c>
      <c r="CU553">
        <v>0.4457797</v>
      </c>
      <c r="CV553">
        <v>0.42395820000000001</v>
      </c>
      <c r="CW553">
        <v>0.31650879999999998</v>
      </c>
      <c r="CX553">
        <v>0.2453996</v>
      </c>
      <c r="CY553">
        <v>-0.2388673</v>
      </c>
      <c r="CZ553">
        <v>-0.47961880000000001</v>
      </c>
      <c r="DA553">
        <v>-0.34253230000000001</v>
      </c>
      <c r="DB553">
        <v>6.8732399999999999E-2</v>
      </c>
      <c r="DC553">
        <v>4.5485699999999997E-2</v>
      </c>
      <c r="DD553">
        <v>0.25693909999999998</v>
      </c>
      <c r="DE553">
        <v>8.1220600000000004E-2</v>
      </c>
      <c r="DF553">
        <v>-0.1735438</v>
      </c>
      <c r="DG553">
        <v>0.18807360000000001</v>
      </c>
      <c r="DH553">
        <v>0.1671105</v>
      </c>
      <c r="DI553">
        <v>0.4554552</v>
      </c>
      <c r="DJ553">
        <v>0.58660999999999996</v>
      </c>
      <c r="DK553">
        <v>0.95948869999999997</v>
      </c>
      <c r="DL553">
        <v>0.52743410000000002</v>
      </c>
      <c r="DM553">
        <v>0.57044289999999997</v>
      </c>
      <c r="DN553">
        <v>0.31195010000000001</v>
      </c>
      <c r="DO553">
        <v>0.37641479999999999</v>
      </c>
      <c r="DP553">
        <v>0.2276986</v>
      </c>
      <c r="DQ553">
        <v>0.16351599999999999</v>
      </c>
      <c r="DR553">
        <v>0.47705609999999998</v>
      </c>
      <c r="DS553">
        <v>0.5934642</v>
      </c>
      <c r="DT553">
        <v>0.55312309999999998</v>
      </c>
      <c r="DU553">
        <v>0.40815580000000001</v>
      </c>
      <c r="DV553">
        <v>0.35180020000000001</v>
      </c>
      <c r="DW553">
        <v>8.6464000000000003E-3</v>
      </c>
      <c r="DX553">
        <v>8.1115099999999996E-2</v>
      </c>
      <c r="DY553">
        <v>-9.0848100000000001E-2</v>
      </c>
      <c r="DZ553">
        <v>0.2121894</v>
      </c>
      <c r="EA553">
        <v>0.17298659999999999</v>
      </c>
      <c r="EB553">
        <v>0.47636709999999999</v>
      </c>
      <c r="EC553">
        <v>0.20415800000000001</v>
      </c>
      <c r="ED553">
        <v>6.7308999999999994E-2</v>
      </c>
      <c r="EE553">
        <v>0.35311989999999999</v>
      </c>
      <c r="EF553">
        <v>0.33622459999999998</v>
      </c>
      <c r="EG553">
        <v>0.64063300000000001</v>
      </c>
      <c r="EH553">
        <v>0.69011440000000002</v>
      </c>
      <c r="EI553">
        <v>1.167006</v>
      </c>
      <c r="EJ553">
        <v>0.67193270000000005</v>
      </c>
      <c r="EK553">
        <v>0.68527910000000003</v>
      </c>
      <c r="EL553">
        <v>0.45419549999999997</v>
      </c>
      <c r="EM553">
        <v>0.53741899999999998</v>
      </c>
      <c r="EN553">
        <v>0.4560748</v>
      </c>
      <c r="EO553">
        <v>0.43242720000000001</v>
      </c>
      <c r="EP553">
        <v>0.67291959999999995</v>
      </c>
      <c r="EQ553">
        <v>0.8066972</v>
      </c>
      <c r="ER553">
        <v>0.73961659999999996</v>
      </c>
      <c r="ES553">
        <v>0.5404795</v>
      </c>
      <c r="ET553">
        <v>0.50542580000000004</v>
      </c>
      <c r="EU553">
        <v>61.325969999999998</v>
      </c>
      <c r="EV553">
        <v>59.1768</v>
      </c>
      <c r="EW553">
        <v>58.558010000000003</v>
      </c>
      <c r="EX553">
        <v>57.77901</v>
      </c>
      <c r="EY553">
        <v>57.69061</v>
      </c>
      <c r="EZ553">
        <v>57.48066</v>
      </c>
      <c r="FA553">
        <v>56.900550000000003</v>
      </c>
      <c r="FB553">
        <v>57.1768</v>
      </c>
      <c r="FC553">
        <v>67.160219999999995</v>
      </c>
      <c r="FD553">
        <v>75.116020000000006</v>
      </c>
      <c r="FE553">
        <v>80.243099999999998</v>
      </c>
      <c r="FF553">
        <v>85.182320000000004</v>
      </c>
      <c r="FG553">
        <v>88.696129999999997</v>
      </c>
      <c r="FH553">
        <v>91.828729999999993</v>
      </c>
      <c r="FI553">
        <v>91.972369999999998</v>
      </c>
      <c r="FJ553">
        <v>92.486189999999993</v>
      </c>
      <c r="FK553">
        <v>89.226519999999994</v>
      </c>
      <c r="FL553">
        <v>83.646410000000003</v>
      </c>
      <c r="FM553">
        <v>79.469610000000003</v>
      </c>
      <c r="FN553">
        <v>73.386740000000003</v>
      </c>
      <c r="FO553">
        <v>70.591160000000002</v>
      </c>
      <c r="FP553">
        <v>69.104969999999994</v>
      </c>
      <c r="FQ553">
        <v>67.198899999999995</v>
      </c>
      <c r="FR553">
        <v>66.569059999999993</v>
      </c>
      <c r="FS553">
        <v>2.0368599999999999</v>
      </c>
      <c r="FT553">
        <v>7.9260999999999998E-2</v>
      </c>
      <c r="FU553">
        <v>0.21369659999999999</v>
      </c>
    </row>
    <row r="554" spans="1:177" x14ac:dyDescent="0.2">
      <c r="A554" t="s">
        <v>226</v>
      </c>
      <c r="B554" t="s">
        <v>199</v>
      </c>
      <c r="C554" t="s">
        <v>274</v>
      </c>
      <c r="D554" s="32" t="s">
        <v>253</v>
      </c>
      <c r="E554" t="s">
        <v>219</v>
      </c>
      <c r="F554">
        <v>404</v>
      </c>
      <c r="G554">
        <v>1.1276269999999999</v>
      </c>
      <c r="H554">
        <v>0.98468540000000004</v>
      </c>
      <c r="I554">
        <v>0.91137500000000005</v>
      </c>
      <c r="J554">
        <v>0.90604070000000003</v>
      </c>
      <c r="K554">
        <v>0.91950310000000002</v>
      </c>
      <c r="L554">
        <v>0.86813589999999996</v>
      </c>
      <c r="M554">
        <v>1.002659</v>
      </c>
      <c r="N554">
        <v>0.81884369999999995</v>
      </c>
      <c r="O554">
        <v>-3.5631E-3</v>
      </c>
      <c r="P554">
        <v>-0.33658169999999998</v>
      </c>
      <c r="Q554">
        <v>-0.8355631</v>
      </c>
      <c r="R554">
        <v>-0.64202289999999995</v>
      </c>
      <c r="S554">
        <v>-0.2404751</v>
      </c>
      <c r="T554">
        <v>1.3219999999999999E-4</v>
      </c>
      <c r="U554">
        <v>0.2174152</v>
      </c>
      <c r="V554">
        <v>0.3637321</v>
      </c>
      <c r="W554">
        <v>1.1900539999999999</v>
      </c>
      <c r="X554">
        <v>1.801809</v>
      </c>
      <c r="Y554">
        <v>2.2567599999999999</v>
      </c>
      <c r="Z554">
        <v>2.3052549999999998</v>
      </c>
      <c r="AA554">
        <v>1.9767110000000001</v>
      </c>
      <c r="AB554">
        <v>1.800915</v>
      </c>
      <c r="AC554">
        <v>1.590182</v>
      </c>
      <c r="AD554">
        <v>1.404703</v>
      </c>
      <c r="AE554">
        <v>-0.27526309999999998</v>
      </c>
      <c r="AF554">
        <v>-0.31739499999999998</v>
      </c>
      <c r="AG554">
        <v>-0.26007730000000001</v>
      </c>
      <c r="AH554">
        <v>-0.1983</v>
      </c>
      <c r="AI554">
        <v>-0.1210526</v>
      </c>
      <c r="AJ554">
        <v>-0.189632</v>
      </c>
      <c r="AK554">
        <v>-0.16705220000000001</v>
      </c>
      <c r="AL554">
        <v>-0.22062590000000001</v>
      </c>
      <c r="AM554">
        <v>-0.35049970000000003</v>
      </c>
      <c r="AN554">
        <v>-0.41138930000000001</v>
      </c>
      <c r="AO554">
        <v>-0.32414019999999999</v>
      </c>
      <c r="AP554">
        <v>-0.3289456</v>
      </c>
      <c r="AQ554">
        <v>-0.27537489999999998</v>
      </c>
      <c r="AR554">
        <v>-0.24548610000000001</v>
      </c>
      <c r="AS554">
        <v>-0.2322071</v>
      </c>
      <c r="AT554">
        <v>-0.25675619999999999</v>
      </c>
      <c r="AU554">
        <v>-9.8327999999999999E-2</v>
      </c>
      <c r="AV554">
        <v>6.4143800000000001E-2</v>
      </c>
      <c r="AW554">
        <v>-0.11471199999999999</v>
      </c>
      <c r="AX554">
        <v>-0.2111594</v>
      </c>
      <c r="AY554">
        <v>-0.47581790000000002</v>
      </c>
      <c r="AZ554">
        <v>-0.44499889999999998</v>
      </c>
      <c r="BA554">
        <v>-0.30256670000000002</v>
      </c>
      <c r="BB554">
        <v>-0.1687844</v>
      </c>
      <c r="BC554">
        <v>-0.17255509999999999</v>
      </c>
      <c r="BD554">
        <v>-0.22063720000000001</v>
      </c>
      <c r="BE554">
        <v>-0.1691684</v>
      </c>
      <c r="BF554">
        <v>-0.11793729999999999</v>
      </c>
      <c r="BG554">
        <v>-5.7329400000000003E-2</v>
      </c>
      <c r="BH554">
        <v>-0.13212299999999999</v>
      </c>
      <c r="BI554">
        <v>-0.11333550000000001</v>
      </c>
      <c r="BJ554">
        <v>-0.1374291</v>
      </c>
      <c r="BK554">
        <v>-0.2668954</v>
      </c>
      <c r="BL554">
        <v>-0.31928879999999998</v>
      </c>
      <c r="BM554">
        <v>-0.20476340000000001</v>
      </c>
      <c r="BN554">
        <v>-0.20039370000000001</v>
      </c>
      <c r="BO554">
        <v>-0.1507888</v>
      </c>
      <c r="BP554">
        <v>-0.1202288</v>
      </c>
      <c r="BQ554">
        <v>-0.1175706</v>
      </c>
      <c r="BR554">
        <v>-0.1515898</v>
      </c>
      <c r="BS554">
        <v>1.16221E-2</v>
      </c>
      <c r="BT554">
        <v>0.1824315</v>
      </c>
      <c r="BU554">
        <v>6.7800999999999998E-3</v>
      </c>
      <c r="BV554">
        <v>-0.1013471</v>
      </c>
      <c r="BW554">
        <v>-0.3679848</v>
      </c>
      <c r="BX554">
        <v>-0.34176329999999999</v>
      </c>
      <c r="BY554">
        <v>-0.2151238</v>
      </c>
      <c r="BZ554">
        <v>-9.1785000000000005E-2</v>
      </c>
      <c r="CA554">
        <v>-0.10141989999999999</v>
      </c>
      <c r="CB554">
        <v>-0.15362300000000001</v>
      </c>
      <c r="CC554">
        <v>-0.1062052</v>
      </c>
      <c r="CD554">
        <v>-6.2278300000000002E-2</v>
      </c>
      <c r="CE554">
        <v>-1.3195E-2</v>
      </c>
      <c r="CF554">
        <v>-9.2292399999999997E-2</v>
      </c>
      <c r="CG554">
        <v>-7.6131599999999994E-2</v>
      </c>
      <c r="CH554">
        <v>-7.9807299999999998E-2</v>
      </c>
      <c r="CI554">
        <v>-0.20899129999999999</v>
      </c>
      <c r="CJ554">
        <v>-0.25550030000000001</v>
      </c>
      <c r="CK554">
        <v>-0.1220835</v>
      </c>
      <c r="CL554">
        <v>-0.1113591</v>
      </c>
      <c r="CM554">
        <v>-6.4500799999999997E-2</v>
      </c>
      <c r="CN554">
        <v>-3.3475900000000003E-2</v>
      </c>
      <c r="CO554">
        <v>-3.8173699999999998E-2</v>
      </c>
      <c r="CP554">
        <v>-7.8751799999999997E-2</v>
      </c>
      <c r="CQ554">
        <v>8.7773199999999996E-2</v>
      </c>
      <c r="CR554">
        <v>0.26435720000000001</v>
      </c>
      <c r="CS554">
        <v>9.0925199999999998E-2</v>
      </c>
      <c r="CT554">
        <v>-2.5291399999999999E-2</v>
      </c>
      <c r="CU554">
        <v>-0.2932999</v>
      </c>
      <c r="CV554">
        <v>-0.27026260000000002</v>
      </c>
      <c r="CW554">
        <v>-0.154561</v>
      </c>
      <c r="CX554">
        <v>-3.8455400000000001E-2</v>
      </c>
      <c r="CY554">
        <v>-3.0284700000000001E-2</v>
      </c>
      <c r="CZ554">
        <v>-8.6608900000000003E-2</v>
      </c>
      <c r="DA554">
        <v>-4.3242000000000003E-2</v>
      </c>
      <c r="DB554">
        <v>-6.6194000000000001E-3</v>
      </c>
      <c r="DC554">
        <v>3.0939500000000002E-2</v>
      </c>
      <c r="DD554">
        <v>-5.2461800000000003E-2</v>
      </c>
      <c r="DE554">
        <v>-3.89276E-2</v>
      </c>
      <c r="DF554">
        <v>-2.2185400000000001E-2</v>
      </c>
      <c r="DG554">
        <v>-0.1510872</v>
      </c>
      <c r="DH554">
        <v>-0.19171179999999999</v>
      </c>
      <c r="DI554">
        <v>-3.9403500000000001E-2</v>
      </c>
      <c r="DJ554">
        <v>-2.2324500000000001E-2</v>
      </c>
      <c r="DK554">
        <v>2.17871E-2</v>
      </c>
      <c r="DL554">
        <v>5.3276900000000002E-2</v>
      </c>
      <c r="DM554">
        <v>4.1223299999999997E-2</v>
      </c>
      <c r="DN554">
        <v>-5.9138000000000003E-3</v>
      </c>
      <c r="DO554">
        <v>0.1639243</v>
      </c>
      <c r="DP554">
        <v>0.3462829</v>
      </c>
      <c r="DQ554">
        <v>0.17507030000000001</v>
      </c>
      <c r="DR554">
        <v>5.0764200000000002E-2</v>
      </c>
      <c r="DS554">
        <v>-0.218615</v>
      </c>
      <c r="DT554">
        <v>-0.19876189999999999</v>
      </c>
      <c r="DU554">
        <v>-9.3998300000000007E-2</v>
      </c>
      <c r="DV554">
        <v>1.4874200000000001E-2</v>
      </c>
      <c r="DW554">
        <v>7.2423199999999993E-2</v>
      </c>
      <c r="DX554">
        <v>1.0148900000000001E-2</v>
      </c>
      <c r="DY554">
        <v>4.7666800000000002E-2</v>
      </c>
      <c r="DZ554">
        <v>7.3743299999999998E-2</v>
      </c>
      <c r="EA554">
        <v>9.46626E-2</v>
      </c>
      <c r="EB554">
        <v>5.0473000000000002E-3</v>
      </c>
      <c r="EC554">
        <v>1.4789E-2</v>
      </c>
      <c r="ED554">
        <v>6.10114E-2</v>
      </c>
      <c r="EE554">
        <v>-6.7482899999999998E-2</v>
      </c>
      <c r="EF554">
        <v>-9.9611400000000003E-2</v>
      </c>
      <c r="EG554">
        <v>7.9973199999999994E-2</v>
      </c>
      <c r="EH554">
        <v>0.1062273</v>
      </c>
      <c r="EI554">
        <v>0.14637320000000001</v>
      </c>
      <c r="EJ554">
        <v>0.17853430000000001</v>
      </c>
      <c r="EK554">
        <v>0.15585979999999999</v>
      </c>
      <c r="EL554">
        <v>9.9252599999999996E-2</v>
      </c>
      <c r="EM554">
        <v>0.27387440000000002</v>
      </c>
      <c r="EN554">
        <v>0.4645706</v>
      </c>
      <c r="EO554">
        <v>0.2965624</v>
      </c>
      <c r="EP554">
        <v>0.16057650000000001</v>
      </c>
      <c r="EQ554">
        <v>-0.1107819</v>
      </c>
      <c r="ER554">
        <v>-9.5526299999999995E-2</v>
      </c>
      <c r="ES554">
        <v>-6.5554000000000003E-3</v>
      </c>
      <c r="ET554">
        <v>9.1873700000000003E-2</v>
      </c>
      <c r="EU554">
        <v>70.295500000000004</v>
      </c>
      <c r="EV554">
        <v>69.747320000000002</v>
      </c>
      <c r="EW554">
        <v>68.856530000000006</v>
      </c>
      <c r="EX554">
        <v>67.81371</v>
      </c>
      <c r="EY554">
        <v>68.567449999999994</v>
      </c>
      <c r="EZ554">
        <v>69.516059999999996</v>
      </c>
      <c r="FA554">
        <v>68.955029999999994</v>
      </c>
      <c r="FB554">
        <v>72.299790000000002</v>
      </c>
      <c r="FC554">
        <v>76.743039999999993</v>
      </c>
      <c r="FD554">
        <v>82.122060000000005</v>
      </c>
      <c r="FE554">
        <v>86.319059999999993</v>
      </c>
      <c r="FF554">
        <v>86.980729999999994</v>
      </c>
      <c r="FG554">
        <v>85.37473</v>
      </c>
      <c r="FH554">
        <v>83.573880000000003</v>
      </c>
      <c r="FI554">
        <v>82.098500000000001</v>
      </c>
      <c r="FJ554">
        <v>82.845830000000007</v>
      </c>
      <c r="FK554">
        <v>82.143469999999994</v>
      </c>
      <c r="FL554">
        <v>81.646680000000003</v>
      </c>
      <c r="FM554">
        <v>78.903639999999996</v>
      </c>
      <c r="FN554">
        <v>76.383300000000006</v>
      </c>
      <c r="FO554">
        <v>75.017129999999995</v>
      </c>
      <c r="FP554">
        <v>73.571730000000002</v>
      </c>
      <c r="FQ554">
        <v>72.561030000000002</v>
      </c>
      <c r="FR554">
        <v>71.109210000000004</v>
      </c>
      <c r="FS554">
        <v>1.801491</v>
      </c>
      <c r="FT554">
        <v>8.6216699999999993E-2</v>
      </c>
      <c r="FU554">
        <v>0.12516189999999999</v>
      </c>
    </row>
    <row r="555" spans="1:177" x14ac:dyDescent="0.2">
      <c r="A555" t="s">
        <v>226</v>
      </c>
      <c r="B555" t="s">
        <v>199</v>
      </c>
      <c r="C555" t="s">
        <v>274</v>
      </c>
      <c r="D555" s="32" t="s">
        <v>253</v>
      </c>
      <c r="E555" t="s">
        <v>220</v>
      </c>
      <c r="F555">
        <v>173</v>
      </c>
      <c r="G555">
        <v>1.0687230000000001</v>
      </c>
      <c r="H555">
        <v>0.91448790000000002</v>
      </c>
      <c r="I555">
        <v>0.89616059999999997</v>
      </c>
      <c r="J555">
        <v>0.91787419999999997</v>
      </c>
      <c r="K555">
        <v>0.97801020000000005</v>
      </c>
      <c r="L555">
        <v>0.95217110000000005</v>
      </c>
      <c r="M555">
        <v>1.068975</v>
      </c>
      <c r="N555">
        <v>0.87867770000000001</v>
      </c>
      <c r="O555">
        <v>-0.15718209999999999</v>
      </c>
      <c r="P555">
        <v>-0.50051540000000005</v>
      </c>
      <c r="Q555">
        <v>-1.163699</v>
      </c>
      <c r="R555">
        <v>-1.2414499999999999</v>
      </c>
      <c r="S555">
        <v>-0.73290339999999998</v>
      </c>
      <c r="T555">
        <v>-0.49899300000000002</v>
      </c>
      <c r="U555">
        <v>-0.38055220000000001</v>
      </c>
      <c r="V555">
        <v>-0.20367950000000001</v>
      </c>
      <c r="W555">
        <v>1.0429010000000001</v>
      </c>
      <c r="X555">
        <v>1.6573990000000001</v>
      </c>
      <c r="Y555">
        <v>2.3163659999999999</v>
      </c>
      <c r="Z555">
        <v>2.1587369999999999</v>
      </c>
      <c r="AA555">
        <v>1.669959</v>
      </c>
      <c r="AB555">
        <v>1.4962679999999999</v>
      </c>
      <c r="AC555">
        <v>1.3303609999999999</v>
      </c>
      <c r="AD555">
        <v>1.141969</v>
      </c>
      <c r="AE555">
        <v>-0.58312509999999995</v>
      </c>
      <c r="AF555">
        <v>-0.6504915</v>
      </c>
      <c r="AG555">
        <v>-0.54321750000000002</v>
      </c>
      <c r="AH555">
        <v>-0.42174709999999999</v>
      </c>
      <c r="AI555">
        <v>-0.1829761</v>
      </c>
      <c r="AJ555">
        <v>-0.15733800000000001</v>
      </c>
      <c r="AK555">
        <v>-0.1207791</v>
      </c>
      <c r="AL555">
        <v>-0.27319009999999999</v>
      </c>
      <c r="AM555">
        <v>-0.50656590000000001</v>
      </c>
      <c r="AN555">
        <v>-0.49736940000000002</v>
      </c>
      <c r="AO555">
        <v>-0.64334709999999995</v>
      </c>
      <c r="AP555">
        <v>-0.75149270000000001</v>
      </c>
      <c r="AQ555">
        <v>-0.53698590000000002</v>
      </c>
      <c r="AR555">
        <v>-0.35485539999999999</v>
      </c>
      <c r="AS555">
        <v>-0.3942523</v>
      </c>
      <c r="AT555">
        <v>-0.4560244</v>
      </c>
      <c r="AU555">
        <v>-7.4507000000000002E-3</v>
      </c>
      <c r="AV555">
        <v>4.5248900000000002E-2</v>
      </c>
      <c r="AW555">
        <v>-0.17126169999999999</v>
      </c>
      <c r="AX555">
        <v>-0.41298370000000001</v>
      </c>
      <c r="AY555">
        <v>-0.85876039999999998</v>
      </c>
      <c r="AZ555">
        <v>-0.81275730000000002</v>
      </c>
      <c r="BA555">
        <v>-0.68537190000000003</v>
      </c>
      <c r="BB555">
        <v>-0.4935563</v>
      </c>
      <c r="BC555">
        <v>-0.3265885</v>
      </c>
      <c r="BD555">
        <v>-0.41581020000000002</v>
      </c>
      <c r="BE555">
        <v>-0.31472679999999997</v>
      </c>
      <c r="BF555">
        <v>-0.22169269999999999</v>
      </c>
      <c r="BG555">
        <v>-5.1556999999999999E-2</v>
      </c>
      <c r="BH555">
        <v>-6.6707600000000006E-2</v>
      </c>
      <c r="BI555">
        <v>-4.3929999999999997E-2</v>
      </c>
      <c r="BJ555">
        <v>-9.3374399999999996E-2</v>
      </c>
      <c r="BK555">
        <v>-0.33642509999999998</v>
      </c>
      <c r="BL555">
        <v>-0.34379900000000002</v>
      </c>
      <c r="BM555">
        <v>-0.43418210000000002</v>
      </c>
      <c r="BN555">
        <v>-0.54410250000000004</v>
      </c>
      <c r="BO555">
        <v>-0.32969739999999997</v>
      </c>
      <c r="BP555">
        <v>-0.1689108</v>
      </c>
      <c r="BQ555">
        <v>-0.20473939999999999</v>
      </c>
      <c r="BR555">
        <v>-0.28449790000000003</v>
      </c>
      <c r="BS555">
        <v>0.16762759999999999</v>
      </c>
      <c r="BT555">
        <v>0.24915490000000001</v>
      </c>
      <c r="BU555">
        <v>2.5999600000000001E-2</v>
      </c>
      <c r="BV555">
        <v>-0.22803090000000001</v>
      </c>
      <c r="BW555">
        <v>-0.65842369999999995</v>
      </c>
      <c r="BX555">
        <v>-0.63214720000000002</v>
      </c>
      <c r="BY555">
        <v>-0.52894249999999998</v>
      </c>
      <c r="BZ555">
        <v>-0.3651161</v>
      </c>
      <c r="CA555">
        <v>-0.14891209999999999</v>
      </c>
      <c r="CB555">
        <v>-0.25327070000000002</v>
      </c>
      <c r="CC555">
        <v>-0.1564748</v>
      </c>
      <c r="CD555">
        <v>-8.3135600000000004E-2</v>
      </c>
      <c r="CE555">
        <v>3.9463499999999999E-2</v>
      </c>
      <c r="CF555">
        <v>-3.9372000000000001E-3</v>
      </c>
      <c r="CG555">
        <v>9.2954999999999999E-3</v>
      </c>
      <c r="CH555">
        <v>3.1165399999999999E-2</v>
      </c>
      <c r="CI555">
        <v>-0.218586</v>
      </c>
      <c r="CJ555">
        <v>-0.2374366</v>
      </c>
      <c r="CK555">
        <v>-0.28931499999999999</v>
      </c>
      <c r="CL555">
        <v>-0.40046470000000001</v>
      </c>
      <c r="CM555">
        <v>-0.18612999999999999</v>
      </c>
      <c r="CN555">
        <v>-4.0126000000000002E-2</v>
      </c>
      <c r="CO555">
        <v>-7.3483300000000001E-2</v>
      </c>
      <c r="CP555">
        <v>-0.16569919999999999</v>
      </c>
      <c r="CQ555">
        <v>0.28888619999999998</v>
      </c>
      <c r="CR555">
        <v>0.39037949999999999</v>
      </c>
      <c r="CS555">
        <v>0.16262219999999999</v>
      </c>
      <c r="CT555">
        <v>-9.9933099999999997E-2</v>
      </c>
      <c r="CU555">
        <v>-0.51967110000000005</v>
      </c>
      <c r="CV555">
        <v>-0.50705719999999999</v>
      </c>
      <c r="CW555">
        <v>-0.42059990000000003</v>
      </c>
      <c r="CX555">
        <v>-0.27615879999999998</v>
      </c>
      <c r="CY555">
        <v>2.8764399999999999E-2</v>
      </c>
      <c r="CZ555">
        <v>-9.0731099999999995E-2</v>
      </c>
      <c r="DA555">
        <v>1.7772E-3</v>
      </c>
      <c r="DB555">
        <v>5.5421499999999999E-2</v>
      </c>
      <c r="DC555">
        <v>0.13048390000000001</v>
      </c>
      <c r="DD555">
        <v>5.8833099999999999E-2</v>
      </c>
      <c r="DE555">
        <v>6.2520900000000004E-2</v>
      </c>
      <c r="DF555">
        <v>0.15570510000000001</v>
      </c>
      <c r="DG555">
        <v>-0.100747</v>
      </c>
      <c r="DH555">
        <v>-0.1310742</v>
      </c>
      <c r="DI555">
        <v>-0.14444799999999999</v>
      </c>
      <c r="DJ555">
        <v>-0.25682690000000002</v>
      </c>
      <c r="DK555">
        <v>-4.2562599999999999E-2</v>
      </c>
      <c r="DL555">
        <v>8.8658699999999993E-2</v>
      </c>
      <c r="DM555">
        <v>5.7772799999999999E-2</v>
      </c>
      <c r="DN555">
        <v>-4.6900400000000002E-2</v>
      </c>
      <c r="DO555">
        <v>0.41014489999999998</v>
      </c>
      <c r="DP555">
        <v>0.53160419999999997</v>
      </c>
      <c r="DQ555">
        <v>0.29924479999999998</v>
      </c>
      <c r="DR555">
        <v>2.8164600000000001E-2</v>
      </c>
      <c r="DS555">
        <v>-0.38091849999999999</v>
      </c>
      <c r="DT555">
        <v>-0.38196720000000001</v>
      </c>
      <c r="DU555">
        <v>-0.31225740000000002</v>
      </c>
      <c r="DV555">
        <v>-0.18720149999999999</v>
      </c>
      <c r="DW555">
        <v>0.28530100000000003</v>
      </c>
      <c r="DX555">
        <v>0.1439501</v>
      </c>
      <c r="DY555">
        <v>0.2302679</v>
      </c>
      <c r="DZ555">
        <v>0.25547589999999998</v>
      </c>
      <c r="EA555">
        <v>0.261903</v>
      </c>
      <c r="EB555">
        <v>0.1494635</v>
      </c>
      <c r="EC555">
        <v>0.13936999999999999</v>
      </c>
      <c r="ED555">
        <v>0.33552080000000001</v>
      </c>
      <c r="EE555">
        <v>6.9393800000000005E-2</v>
      </c>
      <c r="EF555">
        <v>2.24963E-2</v>
      </c>
      <c r="EG555">
        <v>6.47171E-2</v>
      </c>
      <c r="EH555">
        <v>-4.94367E-2</v>
      </c>
      <c r="EI555">
        <v>0.16472590000000001</v>
      </c>
      <c r="EJ555">
        <v>0.2746034</v>
      </c>
      <c r="EK555">
        <v>0.2472858</v>
      </c>
      <c r="EL555">
        <v>0.1246261</v>
      </c>
      <c r="EM555">
        <v>0.58522320000000005</v>
      </c>
      <c r="EN555">
        <v>0.7355102</v>
      </c>
      <c r="EO555">
        <v>0.49650620000000001</v>
      </c>
      <c r="EP555">
        <v>0.21311749999999999</v>
      </c>
      <c r="EQ555">
        <v>-0.18058179999999999</v>
      </c>
      <c r="ER555">
        <v>-0.20135710000000001</v>
      </c>
      <c r="ES555">
        <v>-0.15582799999999999</v>
      </c>
      <c r="ET555">
        <v>-5.8761300000000002E-2</v>
      </c>
      <c r="EU555">
        <v>70.472909999999999</v>
      </c>
      <c r="EV555">
        <v>69.793109999999999</v>
      </c>
      <c r="EW555">
        <v>69.049260000000004</v>
      </c>
      <c r="EX555">
        <v>68.118229999999997</v>
      </c>
      <c r="EY555">
        <v>68.532020000000003</v>
      </c>
      <c r="EZ555">
        <v>69.620689999999996</v>
      </c>
      <c r="FA555">
        <v>69.857140000000001</v>
      </c>
      <c r="FB555">
        <v>73.68965</v>
      </c>
      <c r="FC555">
        <v>77.507390000000001</v>
      </c>
      <c r="FD555">
        <v>82.192120000000003</v>
      </c>
      <c r="FE555">
        <v>87.172420000000002</v>
      </c>
      <c r="FF555">
        <v>87.221670000000003</v>
      </c>
      <c r="FG555">
        <v>83.714290000000005</v>
      </c>
      <c r="FH555">
        <v>81.507390000000001</v>
      </c>
      <c r="FI555">
        <v>80.847290000000001</v>
      </c>
      <c r="FJ555">
        <v>82.142859999999999</v>
      </c>
      <c r="FK555">
        <v>80.862070000000003</v>
      </c>
      <c r="FL555">
        <v>79.536950000000004</v>
      </c>
      <c r="FM555">
        <v>78.211820000000003</v>
      </c>
      <c r="FN555">
        <v>75.699510000000004</v>
      </c>
      <c r="FO555">
        <v>73.817729999999997</v>
      </c>
      <c r="FP555">
        <v>72.931039999999996</v>
      </c>
      <c r="FQ555">
        <v>72.423649999999995</v>
      </c>
      <c r="FR555">
        <v>71.187190000000001</v>
      </c>
      <c r="FS555">
        <v>1.801491</v>
      </c>
      <c r="FT555">
        <v>8.6216699999999993E-2</v>
      </c>
      <c r="FU555">
        <v>0.12516189999999999</v>
      </c>
    </row>
    <row r="556" spans="1:177" x14ac:dyDescent="0.2">
      <c r="A556" t="s">
        <v>226</v>
      </c>
      <c r="B556" t="s">
        <v>199</v>
      </c>
      <c r="C556" t="s">
        <v>274</v>
      </c>
      <c r="D556" s="32" t="s">
        <v>253</v>
      </c>
      <c r="E556" t="s">
        <v>221</v>
      </c>
      <c r="F556">
        <v>231</v>
      </c>
      <c r="G556">
        <v>1.1624950000000001</v>
      </c>
      <c r="H556">
        <v>1.016132</v>
      </c>
      <c r="I556">
        <v>0.90921209999999997</v>
      </c>
      <c r="J556">
        <v>0.88848890000000003</v>
      </c>
      <c r="K556">
        <v>0.88720299999999996</v>
      </c>
      <c r="L556">
        <v>0.82618170000000002</v>
      </c>
      <c r="M556">
        <v>0.97425490000000003</v>
      </c>
      <c r="N556">
        <v>0.80484149999999999</v>
      </c>
      <c r="O556">
        <v>0.11731370000000001</v>
      </c>
      <c r="P556">
        <v>-0.1970623</v>
      </c>
      <c r="Q556">
        <v>-0.60988810000000004</v>
      </c>
      <c r="R556">
        <v>-0.23649210000000001</v>
      </c>
      <c r="S556">
        <v>0.1143853</v>
      </c>
      <c r="T556">
        <v>0.3911541</v>
      </c>
      <c r="U556">
        <v>0.67996140000000005</v>
      </c>
      <c r="V556">
        <v>0.79087110000000005</v>
      </c>
      <c r="W556">
        <v>1.366576</v>
      </c>
      <c r="X556">
        <v>1.9600379999999999</v>
      </c>
      <c r="Y556">
        <v>2.2450290000000002</v>
      </c>
      <c r="Z556">
        <v>2.4129700000000001</v>
      </c>
      <c r="AA556">
        <v>2.1627890000000001</v>
      </c>
      <c r="AB556">
        <v>1.983422</v>
      </c>
      <c r="AC556">
        <v>1.733349</v>
      </c>
      <c r="AD556">
        <v>1.5554969999999999</v>
      </c>
      <c r="AE556">
        <v>-0.21613109999999999</v>
      </c>
      <c r="AF556">
        <v>-0.24096200000000001</v>
      </c>
      <c r="AG556">
        <v>-0.2046761</v>
      </c>
      <c r="AH556">
        <v>-0.16695170000000001</v>
      </c>
      <c r="AI556">
        <v>-0.15997430000000001</v>
      </c>
      <c r="AJ556">
        <v>-0.26371240000000001</v>
      </c>
      <c r="AK556">
        <v>-0.23932020000000001</v>
      </c>
      <c r="AL556">
        <v>-0.27680300000000002</v>
      </c>
      <c r="AM556">
        <v>-0.3546204</v>
      </c>
      <c r="AN556">
        <v>-0.45093640000000001</v>
      </c>
      <c r="AO556">
        <v>-0.26676480000000002</v>
      </c>
      <c r="AP556">
        <v>-0.2203225</v>
      </c>
      <c r="AQ556">
        <v>-0.25916820000000002</v>
      </c>
      <c r="AR556">
        <v>-0.30202440000000003</v>
      </c>
      <c r="AS556">
        <v>-0.25482850000000001</v>
      </c>
      <c r="AT556">
        <v>-0.24809990000000001</v>
      </c>
      <c r="AU556">
        <v>-0.24558070000000001</v>
      </c>
      <c r="AV556">
        <v>-3.5220500000000002E-2</v>
      </c>
      <c r="AW556">
        <v>-0.19169</v>
      </c>
      <c r="AX556">
        <v>-0.20198959999999999</v>
      </c>
      <c r="AY556">
        <v>-0.37967980000000001</v>
      </c>
      <c r="AZ556">
        <v>-0.34992760000000001</v>
      </c>
      <c r="BA556">
        <v>-0.1815532</v>
      </c>
      <c r="BB556">
        <v>-6.8095000000000003E-2</v>
      </c>
      <c r="BC556">
        <v>-0.1329427</v>
      </c>
      <c r="BD556">
        <v>-0.15740309999999999</v>
      </c>
      <c r="BE556">
        <v>-0.1318513</v>
      </c>
      <c r="BF556">
        <v>-0.1006283</v>
      </c>
      <c r="BG556">
        <v>-8.9681999999999998E-2</v>
      </c>
      <c r="BH556">
        <v>-0.18918550000000001</v>
      </c>
      <c r="BI556">
        <v>-0.16836989999999999</v>
      </c>
      <c r="BJ556">
        <v>-0.19192110000000001</v>
      </c>
      <c r="BK556">
        <v>-0.2625962</v>
      </c>
      <c r="BL556">
        <v>-0.33572269999999999</v>
      </c>
      <c r="BM556">
        <v>-0.12105349999999999</v>
      </c>
      <c r="BN556">
        <v>-5.7332800000000003E-2</v>
      </c>
      <c r="BO556">
        <v>-0.10295509999999999</v>
      </c>
      <c r="BP556">
        <v>-0.13607420000000001</v>
      </c>
      <c r="BQ556">
        <v>-0.109164</v>
      </c>
      <c r="BR556">
        <v>-0.1139633</v>
      </c>
      <c r="BS556">
        <v>-0.10255740000000001</v>
      </c>
      <c r="BT556">
        <v>0.1123996</v>
      </c>
      <c r="BU556">
        <v>-3.7142599999999998E-2</v>
      </c>
      <c r="BV556">
        <v>-6.6609000000000002E-2</v>
      </c>
      <c r="BW556">
        <v>-0.25522539999999999</v>
      </c>
      <c r="BX556">
        <v>-0.22585949999999999</v>
      </c>
      <c r="BY556">
        <v>-7.8197000000000003E-2</v>
      </c>
      <c r="BZ556">
        <v>2.71354E-2</v>
      </c>
      <c r="CA556">
        <v>-7.5326699999999996E-2</v>
      </c>
      <c r="CB556">
        <v>-9.9530499999999994E-2</v>
      </c>
      <c r="CC556">
        <v>-8.1412999999999999E-2</v>
      </c>
      <c r="CD556">
        <v>-5.4692900000000003E-2</v>
      </c>
      <c r="CE556">
        <v>-4.0997800000000001E-2</v>
      </c>
      <c r="CF556">
        <v>-0.13756840000000001</v>
      </c>
      <c r="CG556">
        <v>-0.11923</v>
      </c>
      <c r="CH556">
        <v>-0.133132</v>
      </c>
      <c r="CI556">
        <v>-0.1988605</v>
      </c>
      <c r="CJ556">
        <v>-0.25592599999999999</v>
      </c>
      <c r="CK556">
        <v>-2.0134300000000001E-2</v>
      </c>
      <c r="CL556">
        <v>5.55533E-2</v>
      </c>
      <c r="CM556">
        <v>5.2376000000000002E-3</v>
      </c>
      <c r="CN556">
        <v>-2.1137599999999999E-2</v>
      </c>
      <c r="CO556">
        <v>-8.2772000000000002E-3</v>
      </c>
      <c r="CP556">
        <v>-2.1060599999999999E-2</v>
      </c>
      <c r="CQ556">
        <v>-3.5000000000000001E-3</v>
      </c>
      <c r="CR556">
        <v>0.21464069999999999</v>
      </c>
      <c r="CS556">
        <v>6.98965E-2</v>
      </c>
      <c r="CT556">
        <v>2.7155200000000001E-2</v>
      </c>
      <c r="CU556">
        <v>-0.16902880000000001</v>
      </c>
      <c r="CV556">
        <v>-0.13993040000000001</v>
      </c>
      <c r="CW556">
        <v>-6.6128000000000003E-3</v>
      </c>
      <c r="CX556">
        <v>9.3091699999999999E-2</v>
      </c>
      <c r="CY556">
        <v>-1.7710699999999999E-2</v>
      </c>
      <c r="CZ556">
        <v>-4.1657800000000002E-2</v>
      </c>
      <c r="DA556">
        <v>-3.0974700000000001E-2</v>
      </c>
      <c r="DB556">
        <v>-8.7574999999999997E-3</v>
      </c>
      <c r="DC556">
        <v>7.6864000000000004E-3</v>
      </c>
      <c r="DD556">
        <v>-8.5951200000000005E-2</v>
      </c>
      <c r="DE556">
        <v>-7.009E-2</v>
      </c>
      <c r="DF556">
        <v>-7.4343000000000006E-2</v>
      </c>
      <c r="DG556">
        <v>-0.13512479999999999</v>
      </c>
      <c r="DH556">
        <v>-0.17612929999999999</v>
      </c>
      <c r="DI556">
        <v>8.0784900000000007E-2</v>
      </c>
      <c r="DJ556">
        <v>0.16843949999999999</v>
      </c>
      <c r="DK556">
        <v>0.1134303</v>
      </c>
      <c r="DL556">
        <v>9.3798999999999993E-2</v>
      </c>
      <c r="DM556">
        <v>9.26096E-2</v>
      </c>
      <c r="DN556">
        <v>7.1842000000000003E-2</v>
      </c>
      <c r="DO556">
        <v>9.5557500000000004E-2</v>
      </c>
      <c r="DP556">
        <v>0.31688189999999999</v>
      </c>
      <c r="DQ556">
        <v>0.1769355</v>
      </c>
      <c r="DR556">
        <v>0.1209194</v>
      </c>
      <c r="DS556">
        <v>-8.2832100000000006E-2</v>
      </c>
      <c r="DT556">
        <v>-5.4001199999999999E-2</v>
      </c>
      <c r="DU556">
        <v>6.4971399999999999E-2</v>
      </c>
      <c r="DV556">
        <v>0.15904799999999999</v>
      </c>
      <c r="DW556">
        <v>6.54777E-2</v>
      </c>
      <c r="DX556">
        <v>4.1901000000000001E-2</v>
      </c>
      <c r="DY556">
        <v>4.1850199999999997E-2</v>
      </c>
      <c r="DZ556">
        <v>5.7565999999999999E-2</v>
      </c>
      <c r="EA556">
        <v>7.7978699999999998E-2</v>
      </c>
      <c r="EB556">
        <v>-1.14243E-2</v>
      </c>
      <c r="EC556">
        <v>8.6030000000000004E-4</v>
      </c>
      <c r="ED556">
        <v>1.0539E-2</v>
      </c>
      <c r="EE556">
        <v>-4.3100600000000003E-2</v>
      </c>
      <c r="EF556">
        <v>-6.09156E-2</v>
      </c>
      <c r="EG556">
        <v>0.22649620000000001</v>
      </c>
      <c r="EH556">
        <v>0.33142909999999998</v>
      </c>
      <c r="EI556">
        <v>0.26964339999999998</v>
      </c>
      <c r="EJ556">
        <v>0.25974920000000001</v>
      </c>
      <c r="EK556">
        <v>0.23827419999999999</v>
      </c>
      <c r="EL556">
        <v>0.20597860000000001</v>
      </c>
      <c r="EM556">
        <v>0.23858070000000001</v>
      </c>
      <c r="EN556">
        <v>0.46450190000000002</v>
      </c>
      <c r="EO556">
        <v>0.33148290000000002</v>
      </c>
      <c r="EP556">
        <v>0.25629999999999997</v>
      </c>
      <c r="EQ556">
        <v>4.1622199999999998E-2</v>
      </c>
      <c r="ER556">
        <v>7.0066799999999999E-2</v>
      </c>
      <c r="ES556">
        <v>0.16832759999999999</v>
      </c>
      <c r="ET556">
        <v>0.25427840000000002</v>
      </c>
      <c r="EU556">
        <v>70.159090000000006</v>
      </c>
      <c r="EV556">
        <v>69.712119999999999</v>
      </c>
      <c r="EW556">
        <v>68.708340000000007</v>
      </c>
      <c r="EX556">
        <v>67.579539999999994</v>
      </c>
      <c r="EY556">
        <v>68.594700000000003</v>
      </c>
      <c r="EZ556">
        <v>69.435609999999997</v>
      </c>
      <c r="FA556">
        <v>68.261359999999996</v>
      </c>
      <c r="FB556">
        <v>71.231059999999999</v>
      </c>
      <c r="FC556">
        <v>76.155299999999997</v>
      </c>
      <c r="FD556">
        <v>82.068179999999998</v>
      </c>
      <c r="FE556">
        <v>85.662880000000001</v>
      </c>
      <c r="FF556">
        <v>86.795460000000006</v>
      </c>
      <c r="FG556">
        <v>86.651510000000002</v>
      </c>
      <c r="FH556">
        <v>85.162880000000001</v>
      </c>
      <c r="FI556">
        <v>83.060609999999997</v>
      </c>
      <c r="FJ556">
        <v>83.386359999999996</v>
      </c>
      <c r="FK556">
        <v>83.128780000000006</v>
      </c>
      <c r="FL556">
        <v>83.268940000000001</v>
      </c>
      <c r="FM556">
        <v>79.435609999999997</v>
      </c>
      <c r="FN556">
        <v>76.909090000000006</v>
      </c>
      <c r="FO556">
        <v>75.939390000000003</v>
      </c>
      <c r="FP556">
        <v>74.064390000000003</v>
      </c>
      <c r="FQ556">
        <v>72.666659999999993</v>
      </c>
      <c r="FR556">
        <v>71.049239999999998</v>
      </c>
      <c r="FS556">
        <v>1.801491</v>
      </c>
      <c r="FT556">
        <v>8.6216699999999993E-2</v>
      </c>
      <c r="FU556">
        <v>0.12516189999999999</v>
      </c>
    </row>
    <row r="557" spans="1:177" x14ac:dyDescent="0.2">
      <c r="A557" t="s">
        <v>226</v>
      </c>
      <c r="B557" t="s">
        <v>199</v>
      </c>
      <c r="C557" t="s">
        <v>274</v>
      </c>
      <c r="D557" s="32" t="s">
        <v>254</v>
      </c>
      <c r="E557" t="s">
        <v>219</v>
      </c>
      <c r="F557">
        <v>418</v>
      </c>
      <c r="G557">
        <v>1.2736229999999999</v>
      </c>
      <c r="H557">
        <v>1.0804290000000001</v>
      </c>
      <c r="I557">
        <v>1.044721</v>
      </c>
      <c r="J557">
        <v>0.95578200000000002</v>
      </c>
      <c r="K557">
        <v>0.92113690000000004</v>
      </c>
      <c r="L557">
        <v>0.85143599999999997</v>
      </c>
      <c r="M557">
        <v>0.94161620000000001</v>
      </c>
      <c r="N557">
        <v>0.58138880000000004</v>
      </c>
      <c r="O557">
        <v>-0.44628659999999998</v>
      </c>
      <c r="P557">
        <v>-1.422031</v>
      </c>
      <c r="Q557">
        <v>-1.989433</v>
      </c>
      <c r="R557">
        <v>-2.3743120000000002</v>
      </c>
      <c r="S557">
        <v>-2.3685420000000001</v>
      </c>
      <c r="T557">
        <v>-2.050125</v>
      </c>
      <c r="U557">
        <v>-1.422204</v>
      </c>
      <c r="V557">
        <v>-0.67472169999999998</v>
      </c>
      <c r="W557">
        <v>0.56904480000000002</v>
      </c>
      <c r="X557">
        <v>1.763172</v>
      </c>
      <c r="Y557">
        <v>2.2616260000000001</v>
      </c>
      <c r="Z557">
        <v>2.1466699999999999</v>
      </c>
      <c r="AA557">
        <v>1.8492</v>
      </c>
      <c r="AB557">
        <v>1.733865</v>
      </c>
      <c r="AC557">
        <v>1.623909</v>
      </c>
      <c r="AD557">
        <v>1.4131720000000001</v>
      </c>
      <c r="AE557">
        <v>-0.27526319999999999</v>
      </c>
      <c r="AF557">
        <v>-0.31739489999999998</v>
      </c>
      <c r="AG557">
        <v>-0.26007730000000001</v>
      </c>
      <c r="AH557">
        <v>-0.1983</v>
      </c>
      <c r="AI557">
        <v>-0.1210526</v>
      </c>
      <c r="AJ557">
        <v>-0.1896321</v>
      </c>
      <c r="AK557">
        <v>-0.16705220000000001</v>
      </c>
      <c r="AL557">
        <v>-0.22062590000000001</v>
      </c>
      <c r="AM557">
        <v>-0.35049970000000003</v>
      </c>
      <c r="AN557">
        <v>-0.41138940000000002</v>
      </c>
      <c r="AO557">
        <v>-0.32414009999999999</v>
      </c>
      <c r="AP557">
        <v>-0.3289456</v>
      </c>
      <c r="AQ557">
        <v>-0.27537479999999998</v>
      </c>
      <c r="AR557">
        <v>-0.24548610000000001</v>
      </c>
      <c r="AS557">
        <v>-0.2322071</v>
      </c>
      <c r="AT557">
        <v>-0.25675619999999999</v>
      </c>
      <c r="AU557">
        <v>-9.8327999999999999E-2</v>
      </c>
      <c r="AV557">
        <v>6.4143800000000001E-2</v>
      </c>
      <c r="AW557">
        <v>-0.1147117</v>
      </c>
      <c r="AX557">
        <v>-0.2111594</v>
      </c>
      <c r="AY557">
        <v>-0.47581790000000002</v>
      </c>
      <c r="AZ557">
        <v>-0.44499899999999998</v>
      </c>
      <c r="BA557">
        <v>-0.30256690000000003</v>
      </c>
      <c r="BB557">
        <v>-0.1687844</v>
      </c>
      <c r="BC557">
        <v>-0.17255529999999999</v>
      </c>
      <c r="BD557">
        <v>-0.2206371</v>
      </c>
      <c r="BE557">
        <v>-0.1691684</v>
      </c>
      <c r="BF557">
        <v>-0.11793729999999999</v>
      </c>
      <c r="BG557">
        <v>-5.7329400000000003E-2</v>
      </c>
      <c r="BH557">
        <v>-0.13212299999999999</v>
      </c>
      <c r="BI557">
        <v>-0.11333559999999999</v>
      </c>
      <c r="BJ557">
        <v>-0.1374291</v>
      </c>
      <c r="BK557">
        <v>-0.2668954</v>
      </c>
      <c r="BL557">
        <v>-0.31928889999999999</v>
      </c>
      <c r="BM557">
        <v>-0.20476340000000001</v>
      </c>
      <c r="BN557">
        <v>-0.20039370000000001</v>
      </c>
      <c r="BO557">
        <v>-0.1507887</v>
      </c>
      <c r="BP557">
        <v>-0.12022869999999999</v>
      </c>
      <c r="BQ557">
        <v>-0.1175706</v>
      </c>
      <c r="BR557">
        <v>-0.1515898</v>
      </c>
      <c r="BS557">
        <v>1.16221E-2</v>
      </c>
      <c r="BT557">
        <v>0.1824315</v>
      </c>
      <c r="BU557">
        <v>6.7803999999999998E-3</v>
      </c>
      <c r="BV557">
        <v>-0.1013471</v>
      </c>
      <c r="BW557">
        <v>-0.3679848</v>
      </c>
      <c r="BX557">
        <v>-0.34176339999999999</v>
      </c>
      <c r="BY557">
        <v>-0.21512390000000001</v>
      </c>
      <c r="BZ557">
        <v>-9.1785000000000005E-2</v>
      </c>
      <c r="CA557">
        <v>-0.10142</v>
      </c>
      <c r="CB557">
        <v>-0.15362300000000001</v>
      </c>
      <c r="CC557">
        <v>-0.1062052</v>
      </c>
      <c r="CD557">
        <v>-6.2278300000000002E-2</v>
      </c>
      <c r="CE557">
        <v>-1.3195E-2</v>
      </c>
      <c r="CF557">
        <v>-9.2292399999999997E-2</v>
      </c>
      <c r="CG557">
        <v>-7.6131599999999994E-2</v>
      </c>
      <c r="CH557">
        <v>-7.9807299999999998E-2</v>
      </c>
      <c r="CI557">
        <v>-0.20899129999999999</v>
      </c>
      <c r="CJ557">
        <v>-0.25550040000000002</v>
      </c>
      <c r="CK557">
        <v>-0.12208339999999999</v>
      </c>
      <c r="CL557">
        <v>-0.1113591</v>
      </c>
      <c r="CM557">
        <v>-6.4500799999999997E-2</v>
      </c>
      <c r="CN557">
        <v>-3.3475900000000003E-2</v>
      </c>
      <c r="CO557">
        <v>-3.8173699999999998E-2</v>
      </c>
      <c r="CP557">
        <v>-7.8751799999999997E-2</v>
      </c>
      <c r="CQ557">
        <v>8.7773199999999996E-2</v>
      </c>
      <c r="CR557">
        <v>0.26435720000000001</v>
      </c>
      <c r="CS557">
        <v>9.0925500000000006E-2</v>
      </c>
      <c r="CT557">
        <v>-2.5291399999999999E-2</v>
      </c>
      <c r="CU557">
        <v>-0.2932999</v>
      </c>
      <c r="CV557">
        <v>-0.27026270000000002</v>
      </c>
      <c r="CW557">
        <v>-0.15456120000000001</v>
      </c>
      <c r="CX557">
        <v>-3.8455400000000001E-2</v>
      </c>
      <c r="CY557">
        <v>-3.0284800000000001E-2</v>
      </c>
      <c r="CZ557">
        <v>-8.66088E-2</v>
      </c>
      <c r="DA557">
        <v>-4.3242000000000003E-2</v>
      </c>
      <c r="DB557">
        <v>-6.6194000000000001E-3</v>
      </c>
      <c r="DC557">
        <v>3.0939500000000002E-2</v>
      </c>
      <c r="DD557">
        <v>-5.2461800000000003E-2</v>
      </c>
      <c r="DE557">
        <v>-3.8927700000000003E-2</v>
      </c>
      <c r="DF557">
        <v>-2.2185400000000001E-2</v>
      </c>
      <c r="DG557">
        <v>-0.1510872</v>
      </c>
      <c r="DH557">
        <v>-0.19171189999999999</v>
      </c>
      <c r="DI557" s="74">
        <v>-3.9403500000000001E-2</v>
      </c>
      <c r="DJ557">
        <v>-2.2324500000000001E-2</v>
      </c>
      <c r="DK557">
        <v>2.17871E-2</v>
      </c>
      <c r="DL557">
        <v>5.3276999999999998E-2</v>
      </c>
      <c r="DM557">
        <v>4.1223200000000002E-2</v>
      </c>
      <c r="DN557">
        <v>-5.9138000000000003E-3</v>
      </c>
      <c r="DO557">
        <v>0.1639243</v>
      </c>
      <c r="DP557">
        <v>0.3462829</v>
      </c>
      <c r="DQ557">
        <v>0.17507049999999999</v>
      </c>
      <c r="DR557">
        <v>5.0764200000000002E-2</v>
      </c>
      <c r="DS557">
        <v>-0.218615</v>
      </c>
      <c r="DT557">
        <v>-0.19876199999999999</v>
      </c>
      <c r="DU557">
        <v>-9.3998399999999996E-2</v>
      </c>
      <c r="DV557">
        <v>1.4874200000000001E-2</v>
      </c>
      <c r="DW557">
        <v>7.2423100000000004E-2</v>
      </c>
      <c r="DX557">
        <v>1.0148900000000001E-2</v>
      </c>
      <c r="DY557">
        <v>4.7666800000000002E-2</v>
      </c>
      <c r="DZ557">
        <v>7.3743299999999998E-2</v>
      </c>
      <c r="EA557">
        <v>9.46626E-2</v>
      </c>
      <c r="EB557">
        <v>5.0472E-3</v>
      </c>
      <c r="EC557">
        <v>1.4788900000000001E-2</v>
      </c>
      <c r="ED557">
        <v>6.10114E-2</v>
      </c>
      <c r="EE557">
        <v>-6.7482899999999998E-2</v>
      </c>
      <c r="EF557">
        <v>-9.9611500000000006E-2</v>
      </c>
      <c r="EG557">
        <v>7.9973199999999994E-2</v>
      </c>
      <c r="EH557">
        <v>0.1062273</v>
      </c>
      <c r="EI557">
        <v>0.14637320000000001</v>
      </c>
      <c r="EJ557">
        <v>0.17853430000000001</v>
      </c>
      <c r="EK557">
        <v>0.15585979999999999</v>
      </c>
      <c r="EL557">
        <v>9.9252599999999996E-2</v>
      </c>
      <c r="EM557">
        <v>0.27387440000000002</v>
      </c>
      <c r="EN557">
        <v>0.4645706</v>
      </c>
      <c r="EO557">
        <v>0.29656270000000001</v>
      </c>
      <c r="EP557">
        <v>0.16057650000000001</v>
      </c>
      <c r="EQ557">
        <v>-0.1107819</v>
      </c>
      <c r="ER557">
        <v>-9.5526399999999997E-2</v>
      </c>
      <c r="ES557">
        <v>-6.5554999999999997E-3</v>
      </c>
      <c r="ET557">
        <v>9.1873700000000003E-2</v>
      </c>
      <c r="EU557">
        <v>66.157330000000002</v>
      </c>
      <c r="EV557">
        <v>65.571119999999993</v>
      </c>
      <c r="EW557">
        <v>64.043109999999999</v>
      </c>
      <c r="EX557">
        <v>62.814660000000003</v>
      </c>
      <c r="EY557">
        <v>62.1875</v>
      </c>
      <c r="EZ557">
        <v>61.609909999999999</v>
      </c>
      <c r="FA557">
        <v>61.030169999999998</v>
      </c>
      <c r="FB557">
        <v>61.375</v>
      </c>
      <c r="FC557">
        <v>66.717669999999998</v>
      </c>
      <c r="FD557">
        <v>73.484920000000002</v>
      </c>
      <c r="FE557">
        <v>79.487070000000003</v>
      </c>
      <c r="FF557">
        <v>83.241380000000007</v>
      </c>
      <c r="FG557">
        <v>84.786640000000006</v>
      </c>
      <c r="FH557">
        <v>86.084050000000005</v>
      </c>
      <c r="FI557">
        <v>86.135769999999994</v>
      </c>
      <c r="FJ557">
        <v>87.5625</v>
      </c>
      <c r="FK557">
        <v>87.254310000000004</v>
      </c>
      <c r="FL557">
        <v>84.370689999999996</v>
      </c>
      <c r="FM557">
        <v>81.327579999999998</v>
      </c>
      <c r="FN557">
        <v>75.672420000000002</v>
      </c>
      <c r="FO557">
        <v>72.125</v>
      </c>
      <c r="FP557">
        <v>70.655169999999998</v>
      </c>
      <c r="FQ557">
        <v>69.278019999999998</v>
      </c>
      <c r="FR557">
        <v>67.646550000000005</v>
      </c>
      <c r="FS557">
        <v>1.801491</v>
      </c>
      <c r="FT557">
        <v>8.6216699999999993E-2</v>
      </c>
      <c r="FU557">
        <v>0.12516189999999999</v>
      </c>
    </row>
    <row r="558" spans="1:177" x14ac:dyDescent="0.2">
      <c r="A558" t="s">
        <v>226</v>
      </c>
      <c r="B558" t="s">
        <v>199</v>
      </c>
      <c r="C558" t="s">
        <v>274</v>
      </c>
      <c r="D558" s="32" t="s">
        <v>254</v>
      </c>
      <c r="E558" t="s">
        <v>220</v>
      </c>
      <c r="F558">
        <v>179</v>
      </c>
      <c r="G558">
        <v>1.35365</v>
      </c>
      <c r="H558">
        <v>1.1064799999999999</v>
      </c>
      <c r="I558">
        <v>1.0634999999999999</v>
      </c>
      <c r="J558">
        <v>0.98509820000000003</v>
      </c>
      <c r="K558">
        <v>0.99759779999999998</v>
      </c>
      <c r="L558">
        <v>1.0021819999999999</v>
      </c>
      <c r="M558">
        <v>1.078076</v>
      </c>
      <c r="N558">
        <v>0.68166289999999996</v>
      </c>
      <c r="O558">
        <v>-0.46435720000000003</v>
      </c>
      <c r="P558">
        <v>-1.335969</v>
      </c>
      <c r="Q558">
        <v>-2.0937679999999999</v>
      </c>
      <c r="R558">
        <v>-2.6851660000000002</v>
      </c>
      <c r="S558">
        <v>-2.6397870000000001</v>
      </c>
      <c r="T558">
        <v>-2.300449</v>
      </c>
      <c r="U558">
        <v>-1.7821899999999999</v>
      </c>
      <c r="V558">
        <v>-1.07759</v>
      </c>
      <c r="W558">
        <v>0.36602560000000001</v>
      </c>
      <c r="X558">
        <v>1.5664739999999999</v>
      </c>
      <c r="Y558">
        <v>2.1895380000000002</v>
      </c>
      <c r="Z558">
        <v>2.04054</v>
      </c>
      <c r="AA558">
        <v>1.608239</v>
      </c>
      <c r="AB558">
        <v>1.6210770000000001</v>
      </c>
      <c r="AC558">
        <v>1.4651959999999999</v>
      </c>
      <c r="AD558">
        <v>1.2592890000000001</v>
      </c>
      <c r="AE558">
        <v>-0.583125</v>
      </c>
      <c r="AF558">
        <v>-0.65049159999999995</v>
      </c>
      <c r="AG558">
        <v>-0.54321750000000002</v>
      </c>
      <c r="AH558">
        <v>-0.42174719999999999</v>
      </c>
      <c r="AI558">
        <v>-0.18297620000000001</v>
      </c>
      <c r="AJ558">
        <v>-0.1573379</v>
      </c>
      <c r="AK558">
        <v>-0.1207792</v>
      </c>
      <c r="AL558">
        <v>-0.27319009999999999</v>
      </c>
      <c r="AM558">
        <v>-0.50656590000000001</v>
      </c>
      <c r="AN558">
        <v>-0.49736950000000002</v>
      </c>
      <c r="AO558">
        <v>-0.64334720000000001</v>
      </c>
      <c r="AP558">
        <v>-0.75149270000000001</v>
      </c>
      <c r="AQ558">
        <v>-0.53698590000000002</v>
      </c>
      <c r="AR558">
        <v>-0.35485549999999999</v>
      </c>
      <c r="AS558">
        <v>-0.3942523</v>
      </c>
      <c r="AT558">
        <v>-0.4560244</v>
      </c>
      <c r="AU558">
        <v>-7.4505999999999999E-3</v>
      </c>
      <c r="AV558">
        <v>4.52491E-2</v>
      </c>
      <c r="AW558">
        <v>-0.17126169999999999</v>
      </c>
      <c r="AX558">
        <v>-0.41298370000000001</v>
      </c>
      <c r="AY558">
        <v>-0.85876030000000003</v>
      </c>
      <c r="AZ558">
        <v>-0.81275710000000001</v>
      </c>
      <c r="BA558">
        <v>-0.68537199999999998</v>
      </c>
      <c r="BB558">
        <v>-0.4935562</v>
      </c>
      <c r="BC558">
        <v>-0.3265884</v>
      </c>
      <c r="BD558">
        <v>-0.41581030000000002</v>
      </c>
      <c r="BE558">
        <v>-0.31472679999999997</v>
      </c>
      <c r="BF558">
        <v>-0.2216928</v>
      </c>
      <c r="BG558">
        <v>-5.1557100000000002E-2</v>
      </c>
      <c r="BH558">
        <v>-6.6707500000000003E-2</v>
      </c>
      <c r="BI558">
        <v>-4.39301E-2</v>
      </c>
      <c r="BJ558">
        <v>-9.3374399999999996E-2</v>
      </c>
      <c r="BK558">
        <v>-0.33642509999999998</v>
      </c>
      <c r="BL558">
        <v>-0.34379910000000002</v>
      </c>
      <c r="BM558">
        <v>-0.43418220000000002</v>
      </c>
      <c r="BN558">
        <v>-0.54410250000000004</v>
      </c>
      <c r="BO558">
        <v>-0.32969739999999997</v>
      </c>
      <c r="BP558">
        <v>-0.1689108</v>
      </c>
      <c r="BQ558">
        <v>-0.20473930000000001</v>
      </c>
      <c r="BR558">
        <v>-0.28449790000000003</v>
      </c>
      <c r="BS558">
        <v>0.16762759999999999</v>
      </c>
      <c r="BT558">
        <v>0.24915499999999999</v>
      </c>
      <c r="BU558">
        <v>2.5999600000000001E-2</v>
      </c>
      <c r="BV558">
        <v>-0.22803090000000001</v>
      </c>
      <c r="BW558">
        <v>-0.65842350000000005</v>
      </c>
      <c r="BX558">
        <v>-0.63214709999999996</v>
      </c>
      <c r="BY558">
        <v>-0.52894260000000004</v>
      </c>
      <c r="BZ558">
        <v>-0.365116</v>
      </c>
      <c r="CA558">
        <v>-0.14891199999999999</v>
      </c>
      <c r="CB558">
        <v>-0.25327070000000002</v>
      </c>
      <c r="CC558">
        <v>-0.1564748</v>
      </c>
      <c r="CD558">
        <v>-8.3135700000000007E-2</v>
      </c>
      <c r="CE558">
        <v>3.9463400000000003E-2</v>
      </c>
      <c r="CF558">
        <v>-3.9370999999999998E-3</v>
      </c>
      <c r="CG558">
        <v>9.2952999999999994E-3</v>
      </c>
      <c r="CH558">
        <v>3.1165399999999999E-2</v>
      </c>
      <c r="CI558">
        <v>-0.21858610000000001</v>
      </c>
      <c r="CJ558">
        <v>-0.2374367</v>
      </c>
      <c r="CK558">
        <v>-0.28931509999999999</v>
      </c>
      <c r="CL558">
        <v>-0.40046480000000001</v>
      </c>
      <c r="CM558">
        <v>-0.18612999999999999</v>
      </c>
      <c r="CN558">
        <v>-4.0126099999999998E-2</v>
      </c>
      <c r="CO558">
        <v>-7.3483199999999999E-2</v>
      </c>
      <c r="CP558">
        <v>-0.16569919999999999</v>
      </c>
      <c r="CQ558">
        <v>0.28888629999999998</v>
      </c>
      <c r="CR558">
        <v>0.3903797</v>
      </c>
      <c r="CS558">
        <v>0.16262219999999999</v>
      </c>
      <c r="CT558">
        <v>-9.9933099999999997E-2</v>
      </c>
      <c r="CU558">
        <v>-0.51967099999999999</v>
      </c>
      <c r="CV558">
        <v>-0.50705710000000004</v>
      </c>
      <c r="CW558">
        <v>-0.42060009999999998</v>
      </c>
      <c r="CX558">
        <v>-0.27615869999999998</v>
      </c>
      <c r="CY558">
        <v>2.8764499999999998E-2</v>
      </c>
      <c r="CZ558">
        <v>-9.0731199999999998E-2</v>
      </c>
      <c r="DA558">
        <v>1.7772E-3</v>
      </c>
      <c r="DB558">
        <v>5.5421400000000003E-2</v>
      </c>
      <c r="DC558">
        <v>0.13048390000000001</v>
      </c>
      <c r="DD558">
        <v>5.8833200000000002E-2</v>
      </c>
      <c r="DE558">
        <v>6.2520800000000001E-2</v>
      </c>
      <c r="DF558">
        <v>0.15570510000000001</v>
      </c>
      <c r="DG558">
        <v>-0.100747</v>
      </c>
      <c r="DH558">
        <v>-0.1310742</v>
      </c>
      <c r="DI558">
        <v>-0.14444799999999999</v>
      </c>
      <c r="DJ558">
        <v>-0.25682700000000003</v>
      </c>
      <c r="DK558">
        <v>-4.2562599999999999E-2</v>
      </c>
      <c r="DL558">
        <v>8.8658600000000004E-2</v>
      </c>
      <c r="DM558">
        <v>5.7772900000000002E-2</v>
      </c>
      <c r="DN558">
        <v>-4.6900499999999998E-2</v>
      </c>
      <c r="DO558">
        <v>0.41014499999999998</v>
      </c>
      <c r="DP558">
        <v>0.53160430000000003</v>
      </c>
      <c r="DQ558">
        <v>0.29924479999999998</v>
      </c>
      <c r="DR558">
        <v>2.8164600000000001E-2</v>
      </c>
      <c r="DS558">
        <v>-0.38091839999999999</v>
      </c>
      <c r="DT558">
        <v>-0.3819671</v>
      </c>
      <c r="DU558">
        <v>-0.31225750000000002</v>
      </c>
      <c r="DV558">
        <v>-0.18720139999999999</v>
      </c>
      <c r="DW558">
        <v>0.28530109999999997</v>
      </c>
      <c r="DX558">
        <v>0.1439501</v>
      </c>
      <c r="DY558">
        <v>0.2302679</v>
      </c>
      <c r="DZ558">
        <v>0.25547589999999998</v>
      </c>
      <c r="EA558">
        <v>0.261903</v>
      </c>
      <c r="EB558">
        <v>0.1494636</v>
      </c>
      <c r="EC558">
        <v>0.13936989999999999</v>
      </c>
      <c r="ED558">
        <v>0.33552080000000001</v>
      </c>
      <c r="EE558">
        <v>6.9393800000000005E-2</v>
      </c>
      <c r="EF558">
        <v>2.2496200000000001E-2</v>
      </c>
      <c r="EG558">
        <v>6.4716999999999997E-2</v>
      </c>
      <c r="EH558">
        <v>-4.9436800000000003E-2</v>
      </c>
      <c r="EI558">
        <v>0.16472590000000001</v>
      </c>
      <c r="EJ558">
        <v>0.27460329999999999</v>
      </c>
      <c r="EK558">
        <v>0.2472858</v>
      </c>
      <c r="EL558">
        <v>0.124626</v>
      </c>
      <c r="EM558">
        <v>0.5852233</v>
      </c>
      <c r="EN558">
        <v>0.73551029999999995</v>
      </c>
      <c r="EO558">
        <v>0.49650620000000001</v>
      </c>
      <c r="EP558">
        <v>0.21311749999999999</v>
      </c>
      <c r="EQ558">
        <v>-0.18058160000000001</v>
      </c>
      <c r="ER558">
        <v>-0.20135700000000001</v>
      </c>
      <c r="ES558">
        <v>-0.1558281</v>
      </c>
      <c r="ET558">
        <v>-5.87612E-2</v>
      </c>
      <c r="EU558">
        <v>67.855720000000005</v>
      </c>
      <c r="EV558">
        <v>67.218900000000005</v>
      </c>
      <c r="EW558">
        <v>65.592039999999997</v>
      </c>
      <c r="EX558">
        <v>64.149249999999995</v>
      </c>
      <c r="EY558">
        <v>63.393039999999999</v>
      </c>
      <c r="EZ558">
        <v>63.30348</v>
      </c>
      <c r="FA558">
        <v>62.830840000000002</v>
      </c>
      <c r="FB558">
        <v>63</v>
      </c>
      <c r="FC558">
        <v>68.472629999999995</v>
      </c>
      <c r="FD558">
        <v>74.069649999999996</v>
      </c>
      <c r="FE558">
        <v>79.069649999999996</v>
      </c>
      <c r="FF558">
        <v>81.532340000000005</v>
      </c>
      <c r="FG558">
        <v>82.378110000000007</v>
      </c>
      <c r="FH558">
        <v>83.36318</v>
      </c>
      <c r="FI558">
        <v>83.940299999999993</v>
      </c>
      <c r="FJ558">
        <v>85.517409999999998</v>
      </c>
      <c r="FK558">
        <v>85.104479999999995</v>
      </c>
      <c r="FL558">
        <v>81.467659999999995</v>
      </c>
      <c r="FM558">
        <v>79.711439999999996</v>
      </c>
      <c r="FN558">
        <v>74.228859999999997</v>
      </c>
      <c r="FO558">
        <v>71.970150000000004</v>
      </c>
      <c r="FP558">
        <v>70.497510000000005</v>
      </c>
      <c r="FQ558">
        <v>69.36318</v>
      </c>
      <c r="FR558">
        <v>68.288560000000004</v>
      </c>
      <c r="FS558">
        <v>1.801491</v>
      </c>
      <c r="FT558">
        <v>8.6216699999999993E-2</v>
      </c>
      <c r="FU558">
        <v>0.12516189999999999</v>
      </c>
    </row>
    <row r="559" spans="1:177" x14ac:dyDescent="0.2">
      <c r="A559" t="s">
        <v>226</v>
      </c>
      <c r="B559" t="s">
        <v>199</v>
      </c>
      <c r="C559" t="s">
        <v>274</v>
      </c>
      <c r="D559" s="32" t="s">
        <v>254</v>
      </c>
      <c r="E559" t="s">
        <v>221</v>
      </c>
      <c r="F559">
        <v>239</v>
      </c>
      <c r="G559">
        <v>1.202259</v>
      </c>
      <c r="H559">
        <v>1.038454</v>
      </c>
      <c r="I559">
        <v>1.016743</v>
      </c>
      <c r="J559">
        <v>0.92502189999999995</v>
      </c>
      <c r="K559">
        <v>0.87514289999999995</v>
      </c>
      <c r="L559">
        <v>0.75847730000000002</v>
      </c>
      <c r="M559">
        <v>0.85951520000000003</v>
      </c>
      <c r="N559">
        <v>0.53624059999999996</v>
      </c>
      <c r="O559">
        <v>-0.429678</v>
      </c>
      <c r="P559">
        <v>-1.474424</v>
      </c>
      <c r="Q559">
        <v>-1.9355519999999999</v>
      </c>
      <c r="R559">
        <v>-2.1907779999999999</v>
      </c>
      <c r="S559">
        <v>-2.1844579999999998</v>
      </c>
      <c r="T559">
        <v>-1.851556</v>
      </c>
      <c r="U559">
        <v>-1.144171</v>
      </c>
      <c r="V559">
        <v>-0.37558540000000001</v>
      </c>
      <c r="W559">
        <v>0.78663309999999997</v>
      </c>
      <c r="X559">
        <v>1.960097</v>
      </c>
      <c r="Y559">
        <v>2.3504860000000001</v>
      </c>
      <c r="Z559">
        <v>2.223182</v>
      </c>
      <c r="AA559">
        <v>1.984621</v>
      </c>
      <c r="AB559">
        <v>1.769423</v>
      </c>
      <c r="AC559">
        <v>1.689832</v>
      </c>
      <c r="AD559">
        <v>1.480658</v>
      </c>
      <c r="AE559">
        <v>-0.21613099999999999</v>
      </c>
      <c r="AF559">
        <v>-0.2409618</v>
      </c>
      <c r="AG559">
        <v>-0.2046761</v>
      </c>
      <c r="AH559">
        <v>-0.16695170000000001</v>
      </c>
      <c r="AI559">
        <v>-0.15997430000000001</v>
      </c>
      <c r="AJ559">
        <v>-0.26371230000000001</v>
      </c>
      <c r="AK559">
        <v>-0.23932020000000001</v>
      </c>
      <c r="AL559">
        <v>-0.27680300000000002</v>
      </c>
      <c r="AM559">
        <v>-0.3546204</v>
      </c>
      <c r="AN559">
        <v>-0.45093640000000001</v>
      </c>
      <c r="AO559">
        <v>-0.26676470000000002</v>
      </c>
      <c r="AP559">
        <v>-0.22032260000000001</v>
      </c>
      <c r="AQ559">
        <v>-0.25916820000000002</v>
      </c>
      <c r="AR559">
        <v>-0.30202440000000003</v>
      </c>
      <c r="AS559">
        <v>-0.25482850000000001</v>
      </c>
      <c r="AT559">
        <v>-0.24809990000000001</v>
      </c>
      <c r="AU559">
        <v>-0.24558070000000001</v>
      </c>
      <c r="AV559">
        <v>-3.5220500000000002E-2</v>
      </c>
      <c r="AW559">
        <v>-0.19169020000000001</v>
      </c>
      <c r="AX559">
        <v>-0.20198959999999999</v>
      </c>
      <c r="AY559">
        <v>-0.37968000000000002</v>
      </c>
      <c r="AZ559">
        <v>-0.34992760000000001</v>
      </c>
      <c r="BA559">
        <v>-0.1815532</v>
      </c>
      <c r="BB559">
        <v>-6.8095000000000003E-2</v>
      </c>
      <c r="BC559">
        <v>-0.13294259999999999</v>
      </c>
      <c r="BD559">
        <v>-0.15740299999999999</v>
      </c>
      <c r="BE559">
        <v>-0.1318512</v>
      </c>
      <c r="BF559">
        <v>-0.1006283</v>
      </c>
      <c r="BG559">
        <v>-8.9681999999999998E-2</v>
      </c>
      <c r="BH559">
        <v>-0.1891854</v>
      </c>
      <c r="BI559">
        <v>-0.16836989999999999</v>
      </c>
      <c r="BJ559">
        <v>-0.19192100000000001</v>
      </c>
      <c r="BK559">
        <v>-0.2625962</v>
      </c>
      <c r="BL559">
        <v>-0.33572269999999999</v>
      </c>
      <c r="BM559">
        <v>-0.12105340000000001</v>
      </c>
      <c r="BN559">
        <v>-5.7333000000000002E-2</v>
      </c>
      <c r="BO559">
        <v>-0.10295509999999999</v>
      </c>
      <c r="BP559">
        <v>-0.13607420000000001</v>
      </c>
      <c r="BQ559">
        <v>-0.109164</v>
      </c>
      <c r="BR559">
        <v>-0.1139633</v>
      </c>
      <c r="BS559">
        <v>-0.10255740000000001</v>
      </c>
      <c r="BT559">
        <v>0.1123996</v>
      </c>
      <c r="BU559">
        <v>-3.7142799999999997E-2</v>
      </c>
      <c r="BV559">
        <v>-6.6609000000000002E-2</v>
      </c>
      <c r="BW559">
        <v>-0.2552257</v>
      </c>
      <c r="BX559">
        <v>-0.22585949999999999</v>
      </c>
      <c r="BY559">
        <v>-7.8197000000000003E-2</v>
      </c>
      <c r="BZ559">
        <v>2.71354E-2</v>
      </c>
      <c r="CA559">
        <v>-7.5326599999999994E-2</v>
      </c>
      <c r="CB559">
        <v>-9.9530300000000002E-2</v>
      </c>
      <c r="CC559">
        <v>-8.1412899999999996E-2</v>
      </c>
      <c r="CD559">
        <v>-5.4692900000000003E-2</v>
      </c>
      <c r="CE559">
        <v>-4.0997699999999998E-2</v>
      </c>
      <c r="CF559">
        <v>-0.1375683</v>
      </c>
      <c r="CG559">
        <v>-0.11923</v>
      </c>
      <c r="CH559">
        <v>-0.133132</v>
      </c>
      <c r="CI559">
        <v>-0.1988605</v>
      </c>
      <c r="CJ559">
        <v>-0.25592599999999999</v>
      </c>
      <c r="CK559">
        <v>-2.0134200000000001E-2</v>
      </c>
      <c r="CL559">
        <v>5.5553199999999997E-2</v>
      </c>
      <c r="CM559">
        <v>5.2376000000000002E-3</v>
      </c>
      <c r="CN559">
        <v>-2.1137599999999999E-2</v>
      </c>
      <c r="CO559">
        <v>-8.2772000000000002E-3</v>
      </c>
      <c r="CP559">
        <v>-2.1060700000000002E-2</v>
      </c>
      <c r="CQ559">
        <v>-3.5000000000000001E-3</v>
      </c>
      <c r="CR559">
        <v>0.21464069999999999</v>
      </c>
      <c r="CS559">
        <v>6.9896200000000006E-2</v>
      </c>
      <c r="CT559">
        <v>2.7155200000000001E-2</v>
      </c>
      <c r="CU559">
        <v>-0.16902900000000001</v>
      </c>
      <c r="CV559">
        <v>-0.13993040000000001</v>
      </c>
      <c r="CW559">
        <v>-6.6128000000000003E-3</v>
      </c>
      <c r="CX559">
        <v>9.3091699999999999E-2</v>
      </c>
      <c r="CY559">
        <v>-1.7710500000000001E-2</v>
      </c>
      <c r="CZ559">
        <v>-4.1657699999999999E-2</v>
      </c>
      <c r="DA559">
        <v>-3.0974600000000001E-2</v>
      </c>
      <c r="DB559">
        <v>-8.7574999999999997E-3</v>
      </c>
      <c r="DC559">
        <v>7.6864999999999998E-3</v>
      </c>
      <c r="DD559">
        <v>-8.5951200000000005E-2</v>
      </c>
      <c r="DE559">
        <v>-7.009E-2</v>
      </c>
      <c r="DF559">
        <v>-7.4343000000000006E-2</v>
      </c>
      <c r="DG559">
        <v>-0.13512479999999999</v>
      </c>
      <c r="DH559">
        <v>-0.17612929999999999</v>
      </c>
      <c r="DI559">
        <v>8.0784999999999996E-2</v>
      </c>
      <c r="DJ559">
        <v>0.16843929999999999</v>
      </c>
      <c r="DK559">
        <v>0.1134303</v>
      </c>
      <c r="DL559">
        <v>9.3798999999999993E-2</v>
      </c>
      <c r="DM559">
        <v>9.26096E-2</v>
      </c>
      <c r="DN559">
        <v>7.18419E-2</v>
      </c>
      <c r="DO559">
        <v>9.5557500000000004E-2</v>
      </c>
      <c r="DP559">
        <v>0.31688189999999999</v>
      </c>
      <c r="DQ559">
        <v>0.17693529999999999</v>
      </c>
      <c r="DR559">
        <v>0.1209194</v>
      </c>
      <c r="DS559">
        <v>-8.2832299999999998E-2</v>
      </c>
      <c r="DT559">
        <v>-5.4001199999999999E-2</v>
      </c>
      <c r="DU559">
        <v>6.4971399999999999E-2</v>
      </c>
      <c r="DV559">
        <v>0.15904799999999999</v>
      </c>
      <c r="DW559">
        <v>6.5477900000000006E-2</v>
      </c>
      <c r="DX559">
        <v>4.19012E-2</v>
      </c>
      <c r="DY559">
        <v>4.1850199999999997E-2</v>
      </c>
      <c r="DZ559">
        <v>5.7565999999999999E-2</v>
      </c>
      <c r="EA559">
        <v>7.7978800000000001E-2</v>
      </c>
      <c r="EB559">
        <v>-1.14243E-2</v>
      </c>
      <c r="EC559">
        <v>8.6030000000000004E-4</v>
      </c>
      <c r="ED559">
        <v>1.0539E-2</v>
      </c>
      <c r="EE559">
        <v>-4.3100600000000003E-2</v>
      </c>
      <c r="EF559">
        <v>-6.09156E-2</v>
      </c>
      <c r="EG559">
        <v>0.22649630000000001</v>
      </c>
      <c r="EH559">
        <v>0.33142899999999997</v>
      </c>
      <c r="EI559">
        <v>0.26964339999999998</v>
      </c>
      <c r="EJ559">
        <v>0.25974920000000001</v>
      </c>
      <c r="EK559">
        <v>0.23827419999999999</v>
      </c>
      <c r="EL559">
        <v>0.20597860000000001</v>
      </c>
      <c r="EM559">
        <v>0.23858070000000001</v>
      </c>
      <c r="EN559">
        <v>0.46450190000000002</v>
      </c>
      <c r="EO559">
        <v>0.33148260000000002</v>
      </c>
      <c r="EP559">
        <v>0.25629999999999997</v>
      </c>
      <c r="EQ559">
        <v>4.1621999999999999E-2</v>
      </c>
      <c r="ER559">
        <v>7.0066799999999999E-2</v>
      </c>
      <c r="ES559">
        <v>0.16832759999999999</v>
      </c>
      <c r="ET559">
        <v>0.25427840000000002</v>
      </c>
      <c r="EU559">
        <v>64.859309999999994</v>
      </c>
      <c r="EV559">
        <v>64.311790000000002</v>
      </c>
      <c r="EW559">
        <v>62.859310000000001</v>
      </c>
      <c r="EX559">
        <v>61.79468</v>
      </c>
      <c r="EY559">
        <v>61.266159999999999</v>
      </c>
      <c r="EZ559">
        <v>60.31559</v>
      </c>
      <c r="FA559">
        <v>59.65399</v>
      </c>
      <c r="FB559">
        <v>60.13308</v>
      </c>
      <c r="FC559">
        <v>65.376429999999999</v>
      </c>
      <c r="FD559">
        <v>73.038020000000003</v>
      </c>
      <c r="FE559">
        <v>79.806079999999994</v>
      </c>
      <c r="FF559">
        <v>84.547529999999995</v>
      </c>
      <c r="FG559">
        <v>86.627369999999999</v>
      </c>
      <c r="FH559">
        <v>88.163499999999999</v>
      </c>
      <c r="FI559">
        <v>87.813689999999994</v>
      </c>
      <c r="FJ559">
        <v>89.125470000000007</v>
      </c>
      <c r="FK559">
        <v>88.89734</v>
      </c>
      <c r="FL559">
        <v>86.589359999999999</v>
      </c>
      <c r="FM559">
        <v>82.562740000000005</v>
      </c>
      <c r="FN559">
        <v>76.775670000000005</v>
      </c>
      <c r="FO559">
        <v>72.243350000000007</v>
      </c>
      <c r="FP559">
        <v>70.775670000000005</v>
      </c>
      <c r="FQ559">
        <v>69.21293</v>
      </c>
      <c r="FR559">
        <v>67.155889999999999</v>
      </c>
      <c r="FS559">
        <v>1.801491</v>
      </c>
      <c r="FT559">
        <v>8.6216699999999993E-2</v>
      </c>
      <c r="FU559">
        <v>0.12516189999999999</v>
      </c>
    </row>
    <row r="560" spans="1:177" x14ac:dyDescent="0.2">
      <c r="A560" t="s">
        <v>227</v>
      </c>
      <c r="B560" t="s">
        <v>0</v>
      </c>
      <c r="C560" t="s">
        <v>275</v>
      </c>
      <c r="D560" s="32" t="s">
        <v>262</v>
      </c>
      <c r="E560" t="s">
        <v>219</v>
      </c>
      <c r="F560">
        <v>3</v>
      </c>
      <c r="G560">
        <v>6.3428E-3</v>
      </c>
      <c r="H560">
        <v>8.3890000000000006E-3</v>
      </c>
      <c r="I560">
        <v>4.5969000000000001E-3</v>
      </c>
      <c r="J560">
        <v>3.4589999999999998E-3</v>
      </c>
      <c r="K560">
        <v>2.1694000000000001E-3</v>
      </c>
      <c r="L560">
        <v>2.1299000000000001E-3</v>
      </c>
      <c r="M560">
        <v>1.9986000000000001E-3</v>
      </c>
      <c r="N560">
        <v>4.2049999999999998E-4</v>
      </c>
      <c r="O560">
        <v>-3.4916000000000001E-3</v>
      </c>
      <c r="P560">
        <v>7.159E-4</v>
      </c>
      <c r="Q560">
        <v>-4.4996999999999997E-3</v>
      </c>
      <c r="R560">
        <v>-1.8837000000000001E-3</v>
      </c>
      <c r="S560">
        <v>-2.0501999999999999E-3</v>
      </c>
      <c r="T560">
        <v>2.0075000000000002E-3</v>
      </c>
      <c r="U560">
        <v>-2.3717E-3</v>
      </c>
      <c r="V560">
        <v>-8.5809999999999999E-4</v>
      </c>
      <c r="W560">
        <v>2.7599999999999999E-3</v>
      </c>
      <c r="X560">
        <v>8.0999999999999996E-3</v>
      </c>
      <c r="Y560">
        <v>1.1583899999999999E-2</v>
      </c>
      <c r="Z560">
        <v>1.2263E-2</v>
      </c>
      <c r="AA560">
        <v>9.8376000000000002E-3</v>
      </c>
      <c r="AB560">
        <v>9.9080000000000001E-3</v>
      </c>
      <c r="AC560">
        <v>4.8494999999999996E-3</v>
      </c>
      <c r="AD560">
        <v>2.9564000000000001E-3</v>
      </c>
      <c r="AE560">
        <v>-8.1800700000000004E-2</v>
      </c>
      <c r="AF560">
        <v>-6.9275500000000004E-2</v>
      </c>
      <c r="AG560">
        <v>-6.1410800000000001E-2</v>
      </c>
      <c r="AH560">
        <v>-5.2382600000000001E-2</v>
      </c>
      <c r="AI560">
        <v>-4.8132099999999997E-2</v>
      </c>
      <c r="AJ560">
        <v>-4.6168899999999999E-2</v>
      </c>
      <c r="AK560">
        <v>-4.8431700000000001E-2</v>
      </c>
      <c r="AL560">
        <v>-5.2374499999999997E-2</v>
      </c>
      <c r="AM560">
        <v>-7.3009299999999999E-2</v>
      </c>
      <c r="AN560">
        <v>-9.4188800000000003E-2</v>
      </c>
      <c r="AO560">
        <v>-0.11332299999999999</v>
      </c>
      <c r="AP560">
        <v>-0.11602</v>
      </c>
      <c r="AQ560">
        <v>-0.1196806</v>
      </c>
      <c r="AR560">
        <v>-0.1211656</v>
      </c>
      <c r="AS560">
        <v>-0.13049479999999999</v>
      </c>
      <c r="AT560">
        <v>-0.12965479999999999</v>
      </c>
      <c r="AU560">
        <v>-0.1351416</v>
      </c>
      <c r="AV560">
        <v>-0.1226703</v>
      </c>
      <c r="AW560">
        <v>-0.12581210000000001</v>
      </c>
      <c r="AX560">
        <v>-0.13063369999999999</v>
      </c>
      <c r="AY560">
        <v>-0.12788759999999999</v>
      </c>
      <c r="AZ560">
        <v>-0.1132218</v>
      </c>
      <c r="BA560">
        <v>-0.1060358</v>
      </c>
      <c r="BB560">
        <v>-9.2938400000000004E-2</v>
      </c>
      <c r="BC560">
        <v>-3.4787999999999999E-2</v>
      </c>
      <c r="BD560">
        <v>-2.63152E-2</v>
      </c>
      <c r="BE560">
        <v>-2.41292E-2</v>
      </c>
      <c r="BF560">
        <v>-2.0850199999999999E-2</v>
      </c>
      <c r="BG560">
        <v>-1.93411E-2</v>
      </c>
      <c r="BH560">
        <v>-1.8646800000000002E-2</v>
      </c>
      <c r="BI560">
        <v>-1.9588299999999999E-2</v>
      </c>
      <c r="BJ560">
        <v>-2.1495899999999998E-2</v>
      </c>
      <c r="BK560">
        <v>-3.3009999999999998E-2</v>
      </c>
      <c r="BL560">
        <v>-4.0044400000000001E-2</v>
      </c>
      <c r="BM560">
        <v>-4.8754600000000002E-2</v>
      </c>
      <c r="BN560">
        <v>-4.9520799999999997E-2</v>
      </c>
      <c r="BO560">
        <v>-4.9935399999999998E-2</v>
      </c>
      <c r="BP560">
        <v>-4.9392400000000003E-2</v>
      </c>
      <c r="BQ560">
        <v>-5.4798600000000003E-2</v>
      </c>
      <c r="BR560">
        <v>-5.3463200000000002E-2</v>
      </c>
      <c r="BS560">
        <v>-5.57449E-2</v>
      </c>
      <c r="BT560">
        <v>-4.9539899999999998E-2</v>
      </c>
      <c r="BU560">
        <v>-5.2935400000000001E-2</v>
      </c>
      <c r="BV560">
        <v>-5.2888200000000003E-2</v>
      </c>
      <c r="BW560">
        <v>-5.3138499999999998E-2</v>
      </c>
      <c r="BX560">
        <v>-4.5196300000000002E-2</v>
      </c>
      <c r="BY560">
        <v>-4.3687700000000003E-2</v>
      </c>
      <c r="BZ560">
        <v>-3.8392200000000001E-2</v>
      </c>
      <c r="CA560">
        <v>-2.2271999999999999E-3</v>
      </c>
      <c r="CB560">
        <v>3.4390000000000002E-3</v>
      </c>
      <c r="CC560">
        <v>1.6919000000000001E-3</v>
      </c>
      <c r="CD560">
        <v>9.8900000000000008E-4</v>
      </c>
      <c r="CE560">
        <v>5.9940000000000004E-4</v>
      </c>
      <c r="CF560">
        <v>4.149E-4</v>
      </c>
      <c r="CG560">
        <v>3.8860000000000001E-4</v>
      </c>
      <c r="CH560">
        <v>-1.0950000000000001E-4</v>
      </c>
      <c r="CI560">
        <v>-5.3065999999999999E-3</v>
      </c>
      <c r="CJ560">
        <v>-2.5441000000000001E-3</v>
      </c>
      <c r="CK560">
        <v>-4.0346999999999996E-3</v>
      </c>
      <c r="CL560">
        <v>-3.4637000000000001E-3</v>
      </c>
      <c r="CM560">
        <v>-1.6302000000000001E-3</v>
      </c>
      <c r="CN560">
        <v>3.1750000000000002E-4</v>
      </c>
      <c r="CO560">
        <v>-2.3717E-3</v>
      </c>
      <c r="CP560">
        <v>-6.9309999999999999E-4</v>
      </c>
      <c r="CQ560">
        <v>-7.5500000000000003E-4</v>
      </c>
      <c r="CR560">
        <v>1.1100000000000001E-3</v>
      </c>
      <c r="CS560">
        <v>-2.4610999999999999E-3</v>
      </c>
      <c r="CT560">
        <v>9.5799999999999998E-4</v>
      </c>
      <c r="CU560">
        <v>-1.3674E-3</v>
      </c>
      <c r="CV560">
        <v>1.918E-3</v>
      </c>
      <c r="CW560">
        <v>-5.0549999999999998E-4</v>
      </c>
      <c r="CX560">
        <v>-6.1359999999999995E-4</v>
      </c>
      <c r="CY560">
        <v>3.0333599999999999E-2</v>
      </c>
      <c r="CZ560">
        <v>3.3193199999999999E-2</v>
      </c>
      <c r="DA560">
        <v>2.7512999999999999E-2</v>
      </c>
      <c r="DB560">
        <v>2.28282E-2</v>
      </c>
      <c r="DC560">
        <v>2.0539999999999999E-2</v>
      </c>
      <c r="DD560">
        <v>1.94767E-2</v>
      </c>
      <c r="DE560">
        <v>2.0365399999999999E-2</v>
      </c>
      <c r="DF560">
        <v>2.1277000000000001E-2</v>
      </c>
      <c r="DG560">
        <v>2.2396800000000001E-2</v>
      </c>
      <c r="DH560">
        <v>3.49562E-2</v>
      </c>
      <c r="DI560">
        <v>4.0685199999999998E-2</v>
      </c>
      <c r="DJ560">
        <v>4.2593399999999997E-2</v>
      </c>
      <c r="DK560">
        <v>4.6675099999999997E-2</v>
      </c>
      <c r="DL560">
        <v>5.00274E-2</v>
      </c>
      <c r="DM560">
        <v>5.0055200000000001E-2</v>
      </c>
      <c r="DN560">
        <v>5.2076999999999998E-2</v>
      </c>
      <c r="DO560">
        <v>5.4234900000000003E-2</v>
      </c>
      <c r="DP560">
        <v>5.1759899999999998E-2</v>
      </c>
      <c r="DQ560">
        <v>4.8013100000000003E-2</v>
      </c>
      <c r="DR560">
        <v>5.48043E-2</v>
      </c>
      <c r="DS560">
        <v>5.04036E-2</v>
      </c>
      <c r="DT560">
        <v>4.9032300000000001E-2</v>
      </c>
      <c r="DU560">
        <v>4.2676600000000002E-2</v>
      </c>
      <c r="DV560">
        <v>3.7164900000000001E-2</v>
      </c>
      <c r="DW560">
        <v>7.7346200000000004E-2</v>
      </c>
      <c r="DX560">
        <v>7.6153499999999999E-2</v>
      </c>
      <c r="DY560">
        <v>6.4794599999999994E-2</v>
      </c>
      <c r="DZ560">
        <v>5.4360499999999999E-2</v>
      </c>
      <c r="EA560">
        <v>4.9331E-2</v>
      </c>
      <c r="EB560">
        <v>4.69988E-2</v>
      </c>
      <c r="EC560">
        <v>4.92089E-2</v>
      </c>
      <c r="ED560">
        <v>5.2155600000000003E-2</v>
      </c>
      <c r="EE560">
        <v>6.2396100000000003E-2</v>
      </c>
      <c r="EF560">
        <v>8.9100700000000005E-2</v>
      </c>
      <c r="EG560">
        <v>0.1052536</v>
      </c>
      <c r="EH560">
        <v>0.1090925</v>
      </c>
      <c r="EI560">
        <v>0.1164202</v>
      </c>
      <c r="EJ560">
        <v>0.12180059999999999</v>
      </c>
      <c r="EK560">
        <v>0.12575140000000001</v>
      </c>
      <c r="EL560">
        <v>0.12826860000000001</v>
      </c>
      <c r="EM560">
        <v>0.13363159999999999</v>
      </c>
      <c r="EN560">
        <v>0.1248903</v>
      </c>
      <c r="EO560">
        <v>0.12088989999999999</v>
      </c>
      <c r="EP560">
        <v>0.1325498</v>
      </c>
      <c r="EQ560">
        <v>0.12515270000000001</v>
      </c>
      <c r="ER560">
        <v>0.11705790000000001</v>
      </c>
      <c r="ES560">
        <v>0.1050247</v>
      </c>
      <c r="ET560">
        <v>9.1711100000000004E-2</v>
      </c>
      <c r="EU560">
        <v>69.666659999999993</v>
      </c>
      <c r="EV560">
        <v>69</v>
      </c>
      <c r="EW560">
        <v>67.333340000000007</v>
      </c>
      <c r="EX560">
        <v>65.666659999999993</v>
      </c>
      <c r="EY560">
        <v>66.333340000000007</v>
      </c>
      <c r="EZ560">
        <v>65</v>
      </c>
      <c r="FA560">
        <v>64.333340000000007</v>
      </c>
      <c r="FB560">
        <v>65.333340000000007</v>
      </c>
      <c r="FC560">
        <v>70.666659999999993</v>
      </c>
      <c r="FD560">
        <v>77.666659999999993</v>
      </c>
      <c r="FE560">
        <v>85.333340000000007</v>
      </c>
      <c r="FF560">
        <v>90</v>
      </c>
      <c r="FG560">
        <v>91.666659999999993</v>
      </c>
      <c r="FH560">
        <v>93.666659999999993</v>
      </c>
      <c r="FI560">
        <v>94.666659999999993</v>
      </c>
      <c r="FJ560">
        <v>94.666659999999993</v>
      </c>
      <c r="FK560">
        <v>95.333340000000007</v>
      </c>
      <c r="FL560">
        <v>94.333340000000007</v>
      </c>
      <c r="FM560">
        <v>90.333340000000007</v>
      </c>
      <c r="FN560">
        <v>87</v>
      </c>
      <c r="FO560">
        <v>82</v>
      </c>
      <c r="FP560">
        <v>79.666659999999993</v>
      </c>
      <c r="FQ560">
        <v>77</v>
      </c>
      <c r="FR560">
        <v>75.333340000000007</v>
      </c>
      <c r="FS560">
        <v>2.0211999999999999E-3</v>
      </c>
      <c r="FU560">
        <v>1.984E-4</v>
      </c>
    </row>
    <row r="561" spans="1:177" x14ac:dyDescent="0.2">
      <c r="A561" t="s">
        <v>227</v>
      </c>
      <c r="B561" t="s">
        <v>0</v>
      </c>
      <c r="C561" t="s">
        <v>276</v>
      </c>
      <c r="D561" s="32" t="s">
        <v>262</v>
      </c>
      <c r="E561" t="s">
        <v>219</v>
      </c>
      <c r="F561">
        <v>423</v>
      </c>
      <c r="G561">
        <v>0.71515059999999997</v>
      </c>
      <c r="H561">
        <v>0.61346040000000002</v>
      </c>
      <c r="I561">
        <v>0.54607919999999999</v>
      </c>
      <c r="J561">
        <v>0.49874170000000001</v>
      </c>
      <c r="K561">
        <v>0.46228360000000002</v>
      </c>
      <c r="L561">
        <v>0.46685209999999999</v>
      </c>
      <c r="M561">
        <v>0.4301644</v>
      </c>
      <c r="N561">
        <v>0.27004149999999999</v>
      </c>
      <c r="O561">
        <v>-7.3046399999999997E-2</v>
      </c>
      <c r="P561">
        <v>-0.43791679999999999</v>
      </c>
      <c r="Q561">
        <v>-0.68261640000000001</v>
      </c>
      <c r="R561">
        <v>-0.76308640000000005</v>
      </c>
      <c r="S561">
        <v>-0.72076180000000001</v>
      </c>
      <c r="T561">
        <v>-0.5902442</v>
      </c>
      <c r="U561">
        <v>-0.38791110000000001</v>
      </c>
      <c r="V561">
        <v>-6.5649999999999997E-3</v>
      </c>
      <c r="W561">
        <v>0.41207909999999998</v>
      </c>
      <c r="X561">
        <v>0.85552989999999995</v>
      </c>
      <c r="Y561">
        <v>1.2319100000000001</v>
      </c>
      <c r="Z561">
        <v>1.3374029999999999</v>
      </c>
      <c r="AA561">
        <v>1.3209439999999999</v>
      </c>
      <c r="AB561">
        <v>1.242475</v>
      </c>
      <c r="AC561">
        <v>1.1164149999999999</v>
      </c>
      <c r="AD561">
        <v>0.90506260000000005</v>
      </c>
      <c r="AE561">
        <v>-2.4036999999999999E-2</v>
      </c>
      <c r="AF561">
        <v>-2.80783E-2</v>
      </c>
      <c r="AG561">
        <v>-1.65813E-2</v>
      </c>
      <c r="AH561">
        <v>-1.8515000000000001E-3</v>
      </c>
      <c r="AI561">
        <v>-7.0292999999999996E-3</v>
      </c>
      <c r="AJ561">
        <v>1.0084600000000001E-2</v>
      </c>
      <c r="AK561">
        <v>-1.6380100000000002E-2</v>
      </c>
      <c r="AL561">
        <v>5.7612999999999996E-3</v>
      </c>
      <c r="AM561">
        <v>4.0690000000000002E-4</v>
      </c>
      <c r="AN561">
        <v>-2.38926E-2</v>
      </c>
      <c r="AO561">
        <v>-5.9146400000000002E-2</v>
      </c>
      <c r="AP561">
        <v>-3.9343599999999999E-2</v>
      </c>
      <c r="AQ561">
        <v>-3.2184200000000003E-2</v>
      </c>
      <c r="AR561">
        <v>-4.6587499999999997E-2</v>
      </c>
      <c r="AS561">
        <v>5.7878800000000001E-2</v>
      </c>
      <c r="AT561">
        <v>0.12462620000000001</v>
      </c>
      <c r="AU561">
        <v>0.10134360000000001</v>
      </c>
      <c r="AV561">
        <v>8.9416800000000005E-2</v>
      </c>
      <c r="AW561">
        <v>-6.8382999999999999E-2</v>
      </c>
      <c r="AX561">
        <v>-0.1001517</v>
      </c>
      <c r="AY561">
        <v>-8.2042900000000002E-2</v>
      </c>
      <c r="AZ561">
        <v>-6.8375699999999998E-2</v>
      </c>
      <c r="BA561">
        <v>-1.3664900000000001E-2</v>
      </c>
      <c r="BB561">
        <v>-5.1693700000000002E-2</v>
      </c>
      <c r="BC561">
        <v>-4.1505999999999999E-3</v>
      </c>
      <c r="BD561">
        <v>-9.9060999999999993E-3</v>
      </c>
      <c r="BE561">
        <v>-8.1119999999999999E-4</v>
      </c>
      <c r="BF561">
        <v>1.1486700000000001E-2</v>
      </c>
      <c r="BG561">
        <v>5.1492999999999999E-3</v>
      </c>
      <c r="BH561">
        <v>2.17264E-2</v>
      </c>
      <c r="BI561">
        <v>-4.1793999999999998E-3</v>
      </c>
      <c r="BJ561">
        <v>1.8822999999999999E-2</v>
      </c>
      <c r="BK561">
        <v>1.7326600000000001E-2</v>
      </c>
      <c r="BL561">
        <v>-9.8949999999999993E-4</v>
      </c>
      <c r="BM561">
        <v>-3.1833899999999998E-2</v>
      </c>
      <c r="BN561">
        <v>-1.1214500000000001E-2</v>
      </c>
      <c r="BO561">
        <v>-2.6819999999999999E-3</v>
      </c>
      <c r="BP561">
        <v>-1.6227499999999999E-2</v>
      </c>
      <c r="BQ561">
        <v>8.98983E-2</v>
      </c>
      <c r="BR561">
        <v>0.1568553</v>
      </c>
      <c r="BS561">
        <v>0.1349284</v>
      </c>
      <c r="BT561">
        <v>0.120351</v>
      </c>
      <c r="BU561">
        <v>-3.7556100000000002E-2</v>
      </c>
      <c r="BV561">
        <v>-6.7265400000000003E-2</v>
      </c>
      <c r="BW561">
        <v>-5.0424099999999999E-2</v>
      </c>
      <c r="BX561">
        <v>-3.9600900000000001E-2</v>
      </c>
      <c r="BY561">
        <v>1.27084E-2</v>
      </c>
      <c r="BZ561">
        <v>-2.8620699999999999E-2</v>
      </c>
      <c r="CA561">
        <v>9.6226000000000003E-3</v>
      </c>
      <c r="CB561">
        <v>2.6798999999999998E-3</v>
      </c>
      <c r="CC561">
        <v>1.01111E-2</v>
      </c>
      <c r="CD561">
        <v>2.0724699999999999E-2</v>
      </c>
      <c r="CE561">
        <v>1.3584199999999999E-2</v>
      </c>
      <c r="CF561">
        <v>2.97895E-2</v>
      </c>
      <c r="CG561">
        <v>4.2709000000000002E-3</v>
      </c>
      <c r="CH561">
        <v>2.7869499999999998E-2</v>
      </c>
      <c r="CI561">
        <v>2.9045100000000001E-2</v>
      </c>
      <c r="CJ561">
        <v>1.48732E-2</v>
      </c>
      <c r="CK561">
        <v>-1.2917400000000001E-2</v>
      </c>
      <c r="CL561">
        <v>8.2676999999999994E-3</v>
      </c>
      <c r="CM561">
        <v>1.7751200000000002E-2</v>
      </c>
      <c r="CN561">
        <v>4.7997999999999999E-3</v>
      </c>
      <c r="CO561">
        <v>0.11207490000000001</v>
      </c>
      <c r="CP561">
        <v>0.179177</v>
      </c>
      <c r="CQ561">
        <v>0.1581891</v>
      </c>
      <c r="CR561">
        <v>0.14177590000000001</v>
      </c>
      <c r="CS561">
        <v>-1.6205500000000001E-2</v>
      </c>
      <c r="CT561">
        <v>-4.4488399999999997E-2</v>
      </c>
      <c r="CU561">
        <v>-2.8524899999999999E-2</v>
      </c>
      <c r="CV561">
        <v>-1.9671500000000001E-2</v>
      </c>
      <c r="CW561">
        <v>3.0974399999999999E-2</v>
      </c>
      <c r="CX561">
        <v>-1.26404E-2</v>
      </c>
      <c r="CY561">
        <v>2.3395800000000001E-2</v>
      </c>
      <c r="CZ561">
        <v>1.5265900000000001E-2</v>
      </c>
      <c r="DA561">
        <v>2.10335E-2</v>
      </c>
      <c r="DB561">
        <v>2.9962599999999999E-2</v>
      </c>
      <c r="DC561">
        <v>2.2019E-2</v>
      </c>
      <c r="DD561">
        <v>3.7852700000000003E-2</v>
      </c>
      <c r="DE561">
        <v>1.2721100000000001E-2</v>
      </c>
      <c r="DF561">
        <v>3.6915900000000001E-2</v>
      </c>
      <c r="DG561">
        <v>4.07637E-2</v>
      </c>
      <c r="DH561">
        <v>3.0735800000000001E-2</v>
      </c>
      <c r="DI561">
        <v>5.9991000000000003E-3</v>
      </c>
      <c r="DJ561">
        <v>2.7749800000000002E-2</v>
      </c>
      <c r="DK561">
        <v>3.8184299999999997E-2</v>
      </c>
      <c r="DL561">
        <v>2.5827099999999999E-2</v>
      </c>
      <c r="DM561">
        <v>0.1342515</v>
      </c>
      <c r="DN561">
        <v>0.20149880000000001</v>
      </c>
      <c r="DO561">
        <v>0.18144979999999999</v>
      </c>
      <c r="DP561">
        <v>0.16320080000000001</v>
      </c>
      <c r="DQ561">
        <v>5.1450999999999997E-3</v>
      </c>
      <c r="DR561">
        <v>-2.1711399999999999E-2</v>
      </c>
      <c r="DS561">
        <v>-6.6258000000000003E-3</v>
      </c>
      <c r="DT561">
        <v>2.5779999999999998E-4</v>
      </c>
      <c r="DU561">
        <v>4.9240399999999997E-2</v>
      </c>
      <c r="DV561">
        <v>3.3400000000000001E-3</v>
      </c>
      <c r="DW561">
        <v>4.32822E-2</v>
      </c>
      <c r="DX561">
        <v>3.3438099999999998E-2</v>
      </c>
      <c r="DY561">
        <v>3.6803599999999999E-2</v>
      </c>
      <c r="DZ561">
        <v>4.33008E-2</v>
      </c>
      <c r="EA561">
        <v>3.4197600000000002E-2</v>
      </c>
      <c r="EB561">
        <v>4.9494499999999997E-2</v>
      </c>
      <c r="EC561">
        <v>2.4921800000000001E-2</v>
      </c>
      <c r="ED561">
        <v>4.9977599999999997E-2</v>
      </c>
      <c r="EE561">
        <v>5.7683400000000003E-2</v>
      </c>
      <c r="EF561">
        <v>5.3638900000000003E-2</v>
      </c>
      <c r="EG561">
        <v>3.3311500000000001E-2</v>
      </c>
      <c r="EH561">
        <v>5.5878999999999998E-2</v>
      </c>
      <c r="EI561">
        <v>6.7686499999999997E-2</v>
      </c>
      <c r="EJ561">
        <v>5.61872E-2</v>
      </c>
      <c r="EK561">
        <v>0.166271</v>
      </c>
      <c r="EL561">
        <v>0.23372780000000001</v>
      </c>
      <c r="EM561">
        <v>0.21503459999999999</v>
      </c>
      <c r="EN561">
        <v>0.1941349</v>
      </c>
      <c r="EO561">
        <v>3.5971999999999997E-2</v>
      </c>
      <c r="EP561">
        <v>1.11749E-2</v>
      </c>
      <c r="EQ561">
        <v>2.4993100000000001E-2</v>
      </c>
      <c r="ER561">
        <v>2.9032700000000002E-2</v>
      </c>
      <c r="ES561">
        <v>7.5613700000000006E-2</v>
      </c>
      <c r="ET561">
        <v>2.6412999999999999E-2</v>
      </c>
      <c r="EU561">
        <v>69.666659999999993</v>
      </c>
      <c r="EV561">
        <v>69</v>
      </c>
      <c r="EW561">
        <v>67.333340000000007</v>
      </c>
      <c r="EX561">
        <v>65.666659999999993</v>
      </c>
      <c r="EY561">
        <v>66.333340000000007</v>
      </c>
      <c r="EZ561">
        <v>65</v>
      </c>
      <c r="FA561">
        <v>64.333340000000007</v>
      </c>
      <c r="FB561">
        <v>65.333340000000007</v>
      </c>
      <c r="FC561">
        <v>70.666659999999993</v>
      </c>
      <c r="FD561">
        <v>77.666659999999993</v>
      </c>
      <c r="FE561">
        <v>85.333340000000007</v>
      </c>
      <c r="FF561">
        <v>90</v>
      </c>
      <c r="FG561">
        <v>91.666659999999993</v>
      </c>
      <c r="FH561">
        <v>93.666659999999993</v>
      </c>
      <c r="FI561">
        <v>94.666659999999993</v>
      </c>
      <c r="FJ561">
        <v>94.666659999999993</v>
      </c>
      <c r="FK561">
        <v>95.333340000000007</v>
      </c>
      <c r="FL561">
        <v>94.333340000000007</v>
      </c>
      <c r="FM561">
        <v>90.333340000000007</v>
      </c>
      <c r="FN561">
        <v>87</v>
      </c>
      <c r="FO561">
        <v>82</v>
      </c>
      <c r="FP561">
        <v>79.666659999999993</v>
      </c>
      <c r="FQ561">
        <v>77</v>
      </c>
      <c r="FR561">
        <v>75.333340000000007</v>
      </c>
      <c r="FS561">
        <v>0.36811709999999997</v>
      </c>
      <c r="FU561">
        <v>3.5220099999999997E-2</v>
      </c>
    </row>
    <row r="562" spans="1:177" x14ac:dyDescent="0.2">
      <c r="A562" t="s">
        <v>227</v>
      </c>
      <c r="B562" t="s">
        <v>0</v>
      </c>
      <c r="C562" t="s">
        <v>276</v>
      </c>
      <c r="D562" s="32" t="s">
        <v>263</v>
      </c>
      <c r="E562" t="s">
        <v>219</v>
      </c>
      <c r="F562">
        <v>423</v>
      </c>
      <c r="G562">
        <v>0.80108120000000005</v>
      </c>
      <c r="H562">
        <v>0.70422850000000004</v>
      </c>
      <c r="I562">
        <v>0.61638649999999995</v>
      </c>
      <c r="J562">
        <v>0.5572973</v>
      </c>
      <c r="K562">
        <v>0.5210475</v>
      </c>
      <c r="L562">
        <v>0.48705799999999999</v>
      </c>
      <c r="M562">
        <v>0.46732459999999998</v>
      </c>
      <c r="N562">
        <v>0.32025609999999999</v>
      </c>
      <c r="O562">
        <v>7.8936400000000004E-2</v>
      </c>
      <c r="P562">
        <v>-0.26930999999999999</v>
      </c>
      <c r="Q562">
        <v>-0.59186000000000005</v>
      </c>
      <c r="R562">
        <v>-0.6913608</v>
      </c>
      <c r="S562">
        <v>-0.65365119999999999</v>
      </c>
      <c r="T562">
        <v>-0.53666570000000002</v>
      </c>
      <c r="U562">
        <v>-0.3017997</v>
      </c>
      <c r="V562">
        <v>-5.1431000000000003E-3</v>
      </c>
      <c r="W562">
        <v>0.4005708</v>
      </c>
      <c r="X562">
        <v>0.87401320000000005</v>
      </c>
      <c r="Y562">
        <v>1.297342</v>
      </c>
      <c r="Z562">
        <v>1.411702</v>
      </c>
      <c r="AA562">
        <v>1.367799</v>
      </c>
      <c r="AB562">
        <v>1.2897620000000001</v>
      </c>
      <c r="AC562">
        <v>1.1263669999999999</v>
      </c>
      <c r="AD562">
        <v>0.94023880000000004</v>
      </c>
      <c r="AE562">
        <v>-6.06248E-2</v>
      </c>
      <c r="AF562">
        <v>-4.0287400000000001E-2</v>
      </c>
      <c r="AG562">
        <v>-2.27809E-2</v>
      </c>
      <c r="AH562">
        <v>-1.2915299999999999E-2</v>
      </c>
      <c r="AI562">
        <v>2.8373999999999999E-3</v>
      </c>
      <c r="AJ562">
        <v>-1.4772E-2</v>
      </c>
      <c r="AK562">
        <v>-1.27096E-2</v>
      </c>
      <c r="AL562">
        <v>-1.3136999999999999E-3</v>
      </c>
      <c r="AM562">
        <v>-1.0122E-3</v>
      </c>
      <c r="AN562">
        <v>1.5358200000000001E-2</v>
      </c>
      <c r="AO562">
        <v>-1.6360900000000001E-2</v>
      </c>
      <c r="AP562">
        <v>-4.6866E-3</v>
      </c>
      <c r="AQ562">
        <v>1.9844500000000001E-2</v>
      </c>
      <c r="AR562">
        <v>-3.6738699999999999E-2</v>
      </c>
      <c r="AS562">
        <v>7.5498300000000004E-2</v>
      </c>
      <c r="AT562">
        <v>4.6449200000000003E-2</v>
      </c>
      <c r="AU562">
        <v>1.8095E-2</v>
      </c>
      <c r="AV562">
        <v>1.7642999999999999E-2</v>
      </c>
      <c r="AW562">
        <v>-4.7815499999999997E-2</v>
      </c>
      <c r="AX562">
        <v>-4.3174499999999998E-2</v>
      </c>
      <c r="AY562">
        <v>-4.4613699999999999E-2</v>
      </c>
      <c r="AZ562">
        <v>-3.28074E-2</v>
      </c>
      <c r="BA562">
        <v>-1.7164599999999999E-2</v>
      </c>
      <c r="BB562">
        <v>-4.7386400000000002E-2</v>
      </c>
      <c r="BC562">
        <v>-3.91052E-2</v>
      </c>
      <c r="BD562">
        <v>-2.1280899999999998E-2</v>
      </c>
      <c r="BE562">
        <v>-5.3556999999999997E-3</v>
      </c>
      <c r="BF562">
        <v>3.3287E-3</v>
      </c>
      <c r="BG562">
        <v>1.7491300000000001E-2</v>
      </c>
      <c r="BH562">
        <v>-3.1197999999999998E-3</v>
      </c>
      <c r="BI562">
        <v>3.1579999999999998E-4</v>
      </c>
      <c r="BJ562">
        <v>1.3999899999999999E-2</v>
      </c>
      <c r="BK562">
        <v>1.76072E-2</v>
      </c>
      <c r="BL562">
        <v>3.5995600000000003E-2</v>
      </c>
      <c r="BM562">
        <v>7.2272999999999999E-3</v>
      </c>
      <c r="BN562">
        <v>2.13274E-2</v>
      </c>
      <c r="BO562">
        <v>4.7689099999999998E-2</v>
      </c>
      <c r="BP562">
        <v>-5.2840999999999999E-3</v>
      </c>
      <c r="BQ562">
        <v>0.1081862</v>
      </c>
      <c r="BR562">
        <v>7.7733499999999997E-2</v>
      </c>
      <c r="BS562">
        <v>5.1483800000000003E-2</v>
      </c>
      <c r="BT562">
        <v>5.1068700000000002E-2</v>
      </c>
      <c r="BU562">
        <v>-1.5465700000000001E-2</v>
      </c>
      <c r="BV562">
        <v>-1.2069E-2</v>
      </c>
      <c r="BW562">
        <v>-1.3976799999999999E-2</v>
      </c>
      <c r="BX562">
        <v>-2.9819E-3</v>
      </c>
      <c r="BY562">
        <v>6.7581000000000004E-3</v>
      </c>
      <c r="BZ562">
        <v>-2.30963E-2</v>
      </c>
      <c r="CA562">
        <v>-2.4200699999999999E-2</v>
      </c>
      <c r="CB562">
        <v>-8.1169999999999992E-3</v>
      </c>
      <c r="CC562">
        <v>6.7130000000000002E-3</v>
      </c>
      <c r="CD562">
        <v>1.45793E-2</v>
      </c>
      <c r="CE562">
        <v>2.7640499999999998E-2</v>
      </c>
      <c r="CF562">
        <v>4.9505E-3</v>
      </c>
      <c r="CG562">
        <v>9.3370999999999992E-3</v>
      </c>
      <c r="CH562">
        <v>2.4606099999999999E-2</v>
      </c>
      <c r="CI562">
        <v>3.0502899999999999E-2</v>
      </c>
      <c r="CJ562">
        <v>5.0289E-2</v>
      </c>
      <c r="CK562">
        <v>2.3564499999999999E-2</v>
      </c>
      <c r="CL562">
        <v>3.93446E-2</v>
      </c>
      <c r="CM562">
        <v>6.6974199999999998E-2</v>
      </c>
      <c r="CN562">
        <v>1.6501200000000001E-2</v>
      </c>
      <c r="CO562">
        <v>0.13082579999999999</v>
      </c>
      <c r="CP562">
        <v>9.94009E-2</v>
      </c>
      <c r="CQ562">
        <v>7.4608800000000003E-2</v>
      </c>
      <c r="CR562">
        <v>7.4219199999999999E-2</v>
      </c>
      <c r="CS562">
        <v>6.9395999999999998E-3</v>
      </c>
      <c r="CT562">
        <v>9.4745000000000003E-3</v>
      </c>
      <c r="CU562">
        <v>7.2421999999999999E-3</v>
      </c>
      <c r="CV562">
        <v>1.7675199999999999E-2</v>
      </c>
      <c r="CW562">
        <v>2.3326900000000001E-2</v>
      </c>
      <c r="CX562">
        <v>-6.2731000000000002E-3</v>
      </c>
      <c r="CY562">
        <v>-9.2963000000000004E-3</v>
      </c>
      <c r="CZ562">
        <v>5.0469E-3</v>
      </c>
      <c r="DA562">
        <v>1.8781599999999999E-2</v>
      </c>
      <c r="DB562">
        <v>2.5829899999999999E-2</v>
      </c>
      <c r="DC562">
        <v>3.77896E-2</v>
      </c>
      <c r="DD562">
        <v>1.30209E-2</v>
      </c>
      <c r="DE562">
        <v>1.83585E-2</v>
      </c>
      <c r="DF562">
        <v>3.5212199999999999E-2</v>
      </c>
      <c r="DG562">
        <v>4.3398699999999998E-2</v>
      </c>
      <c r="DH562">
        <v>6.4582399999999998E-2</v>
      </c>
      <c r="DI562">
        <v>3.9901600000000002E-2</v>
      </c>
      <c r="DJ562">
        <v>5.73619E-2</v>
      </c>
      <c r="DK562">
        <v>8.62594E-2</v>
      </c>
      <c r="DL562">
        <v>3.8286599999999997E-2</v>
      </c>
      <c r="DM562">
        <v>0.1534654</v>
      </c>
      <c r="DN562">
        <v>0.1210683</v>
      </c>
      <c r="DO562">
        <v>9.7733700000000007E-2</v>
      </c>
      <c r="DP562">
        <v>9.7369700000000003E-2</v>
      </c>
      <c r="DQ562">
        <v>2.93449E-2</v>
      </c>
      <c r="DR562">
        <v>3.10181E-2</v>
      </c>
      <c r="DS562">
        <v>2.8461199999999999E-2</v>
      </c>
      <c r="DT562">
        <v>3.8332199999999997E-2</v>
      </c>
      <c r="DU562">
        <v>3.9895600000000003E-2</v>
      </c>
      <c r="DV562">
        <v>1.05501E-2</v>
      </c>
      <c r="DW562">
        <v>1.2223299999999999E-2</v>
      </c>
      <c r="DX562">
        <v>2.4053399999999999E-2</v>
      </c>
      <c r="DY562">
        <v>3.62069E-2</v>
      </c>
      <c r="DZ562">
        <v>4.2073899999999997E-2</v>
      </c>
      <c r="EA562">
        <v>5.2443499999999997E-2</v>
      </c>
      <c r="EB562">
        <v>2.46731E-2</v>
      </c>
      <c r="EC562">
        <v>3.1383899999999999E-2</v>
      </c>
      <c r="ED562">
        <v>5.0525899999999999E-2</v>
      </c>
      <c r="EE562">
        <v>6.20181E-2</v>
      </c>
      <c r="EF562">
        <v>8.5219799999999998E-2</v>
      </c>
      <c r="EG562">
        <v>6.3489799999999999E-2</v>
      </c>
      <c r="EH562">
        <v>8.3375900000000003E-2</v>
      </c>
      <c r="EI562">
        <v>0.114104</v>
      </c>
      <c r="EJ562">
        <v>6.9741200000000003E-2</v>
      </c>
      <c r="EK562">
        <v>0.18615329999999999</v>
      </c>
      <c r="EL562">
        <v>0.1523525</v>
      </c>
      <c r="EM562">
        <v>0.1311225</v>
      </c>
      <c r="EN562">
        <v>0.1307953</v>
      </c>
      <c r="EO562">
        <v>6.1694699999999998E-2</v>
      </c>
      <c r="EP562">
        <v>6.2123600000000001E-2</v>
      </c>
      <c r="EQ562">
        <v>5.9098100000000001E-2</v>
      </c>
      <c r="ER562">
        <v>6.8157800000000004E-2</v>
      </c>
      <c r="ES562">
        <v>6.3818399999999997E-2</v>
      </c>
      <c r="ET562">
        <v>3.4840099999999999E-2</v>
      </c>
      <c r="EU562">
        <v>73.666659999999993</v>
      </c>
      <c r="EV562">
        <v>73</v>
      </c>
      <c r="EW562">
        <v>71.666659999999993</v>
      </c>
      <c r="EX562">
        <v>71</v>
      </c>
      <c r="EY562">
        <v>69.666659999999993</v>
      </c>
      <c r="EZ562">
        <v>68.333340000000007</v>
      </c>
      <c r="FA562">
        <v>69</v>
      </c>
      <c r="FB562">
        <v>70.333340000000007</v>
      </c>
      <c r="FC562">
        <v>77.333340000000007</v>
      </c>
      <c r="FD562">
        <v>79.333340000000007</v>
      </c>
      <c r="FE562">
        <v>80</v>
      </c>
      <c r="FF562">
        <v>85.333340000000007</v>
      </c>
      <c r="FG562">
        <v>90</v>
      </c>
      <c r="FH562">
        <v>94</v>
      </c>
      <c r="FI562">
        <v>96</v>
      </c>
      <c r="FJ562">
        <v>96.666659999999993</v>
      </c>
      <c r="FK562">
        <v>96.666659999999993</v>
      </c>
      <c r="FL562">
        <v>93</v>
      </c>
      <c r="FM562">
        <v>91.333340000000007</v>
      </c>
      <c r="FN562">
        <v>87</v>
      </c>
      <c r="FO562">
        <v>81.666659999999993</v>
      </c>
      <c r="FP562">
        <v>79.333340000000007</v>
      </c>
      <c r="FQ562">
        <v>78.333340000000007</v>
      </c>
      <c r="FR562">
        <v>75.333340000000007</v>
      </c>
      <c r="FS562">
        <v>0.38794400000000001</v>
      </c>
      <c r="FU562">
        <v>3.54446E-2</v>
      </c>
    </row>
    <row r="563" spans="1:177" x14ac:dyDescent="0.2">
      <c r="A563" t="s">
        <v>227</v>
      </c>
      <c r="B563" t="s">
        <v>0</v>
      </c>
      <c r="C563" t="s">
        <v>275</v>
      </c>
      <c r="D563" s="32" t="s">
        <v>263</v>
      </c>
      <c r="E563" t="s">
        <v>219</v>
      </c>
      <c r="F563">
        <v>3</v>
      </c>
      <c r="G563">
        <v>5.0657000000000002E-3</v>
      </c>
      <c r="H563">
        <v>3.7464E-3</v>
      </c>
      <c r="I563">
        <v>3.6319E-3</v>
      </c>
      <c r="J563">
        <v>3.2303000000000002E-3</v>
      </c>
      <c r="K563">
        <v>2.7751E-3</v>
      </c>
      <c r="L563">
        <v>2.2647000000000001E-3</v>
      </c>
      <c r="M563">
        <v>2.4493000000000002E-3</v>
      </c>
      <c r="N563">
        <v>-3.9229999999999999E-4</v>
      </c>
      <c r="O563">
        <v>5.7430000000000003E-4</v>
      </c>
      <c r="P563">
        <v>-9.8689999999999997E-4</v>
      </c>
      <c r="Q563">
        <v>3.5139999999999998E-4</v>
      </c>
      <c r="R563">
        <v>2.3833000000000001E-3</v>
      </c>
      <c r="S563">
        <v>3.5050000000000001E-4</v>
      </c>
      <c r="T563">
        <v>-1.3569999999999999E-4</v>
      </c>
      <c r="U563">
        <v>3.3762000000000002E-3</v>
      </c>
      <c r="V563">
        <v>3.3245000000000002E-3</v>
      </c>
      <c r="W563">
        <v>4.6873000000000001E-3</v>
      </c>
      <c r="X563">
        <v>8.1084999999999994E-3</v>
      </c>
      <c r="Y563">
        <v>9.4967999999999997E-3</v>
      </c>
      <c r="Z563">
        <v>8.4405000000000001E-3</v>
      </c>
      <c r="AA563">
        <v>5.5237999999999997E-3</v>
      </c>
      <c r="AB563">
        <v>6.5034999999999997E-3</v>
      </c>
      <c r="AC563">
        <v>5.3724000000000003E-3</v>
      </c>
      <c r="AD563">
        <v>2.6592999999999999E-3</v>
      </c>
      <c r="AE563">
        <v>-8.5563100000000003E-2</v>
      </c>
      <c r="AF563">
        <v>-7.4531600000000003E-2</v>
      </c>
      <c r="AG563">
        <v>-6.9718600000000006E-2</v>
      </c>
      <c r="AH563">
        <v>-6.5318799999999996E-2</v>
      </c>
      <c r="AI563">
        <v>-5.8565899999999997E-2</v>
      </c>
      <c r="AJ563">
        <v>-4.6830799999999999E-2</v>
      </c>
      <c r="AK563">
        <v>-5.1490800000000003E-2</v>
      </c>
      <c r="AL563">
        <v>-6.1438399999999997E-2</v>
      </c>
      <c r="AM563">
        <v>-7.3224600000000001E-2</v>
      </c>
      <c r="AN563">
        <v>-7.9780500000000004E-2</v>
      </c>
      <c r="AO563">
        <v>-9.1959799999999994E-2</v>
      </c>
      <c r="AP563">
        <v>-0.10244449999999999</v>
      </c>
      <c r="AQ563">
        <v>-0.1100023</v>
      </c>
      <c r="AR563">
        <v>-0.1276484</v>
      </c>
      <c r="AS563">
        <v>-0.1254517</v>
      </c>
      <c r="AT563">
        <v>-0.12045160000000001</v>
      </c>
      <c r="AU563">
        <v>-0.13031989999999999</v>
      </c>
      <c r="AV563">
        <v>-0.1329613</v>
      </c>
      <c r="AW563">
        <v>-0.13176779999999999</v>
      </c>
      <c r="AX563">
        <v>-0.12586030000000001</v>
      </c>
      <c r="AY563">
        <v>-0.124192</v>
      </c>
      <c r="AZ563">
        <v>-0.1195957</v>
      </c>
      <c r="BA563">
        <v>-9.5247200000000004E-2</v>
      </c>
      <c r="BB563">
        <v>-0.1003802</v>
      </c>
      <c r="BC563">
        <v>-3.4689299999999999E-2</v>
      </c>
      <c r="BD563">
        <v>-2.9598900000000001E-2</v>
      </c>
      <c r="BE563">
        <v>-2.85242E-2</v>
      </c>
      <c r="BF563">
        <v>-2.6916800000000001E-2</v>
      </c>
      <c r="BG563">
        <v>-2.3923300000000002E-2</v>
      </c>
      <c r="BH563">
        <v>-1.9284099999999998E-2</v>
      </c>
      <c r="BI563">
        <v>-2.0697799999999999E-2</v>
      </c>
      <c r="BJ563">
        <v>-2.5236000000000001E-2</v>
      </c>
      <c r="BK563">
        <v>-2.92071E-2</v>
      </c>
      <c r="BL563">
        <v>-3.09924E-2</v>
      </c>
      <c r="BM563">
        <v>-3.6195699999999997E-2</v>
      </c>
      <c r="BN563">
        <v>-4.0945599999999999E-2</v>
      </c>
      <c r="BO563">
        <v>-4.4175800000000001E-2</v>
      </c>
      <c r="BP563">
        <v>-5.32877E-2</v>
      </c>
      <c r="BQ563">
        <v>-4.8175200000000001E-2</v>
      </c>
      <c r="BR563">
        <v>-4.6493600000000003E-2</v>
      </c>
      <c r="BS563">
        <v>-5.1386599999999998E-2</v>
      </c>
      <c r="BT563">
        <v>-5.39409E-2</v>
      </c>
      <c r="BU563">
        <v>-5.5290899999999997E-2</v>
      </c>
      <c r="BV563">
        <v>-5.2324900000000001E-2</v>
      </c>
      <c r="BW563">
        <v>-5.1764299999999999E-2</v>
      </c>
      <c r="BX563">
        <v>-4.9086200000000003E-2</v>
      </c>
      <c r="BY563">
        <v>-3.8692299999999999E-2</v>
      </c>
      <c r="BZ563">
        <v>-4.2956899999999999E-2</v>
      </c>
      <c r="CA563">
        <v>5.4569999999999998E-4</v>
      </c>
      <c r="CB563">
        <v>1.5214E-3</v>
      </c>
      <c r="CC563" s="74">
        <v>6.9099999999999999E-6</v>
      </c>
      <c r="CD563">
        <v>-3.1970000000000002E-4</v>
      </c>
      <c r="CE563">
        <v>7.0099999999999996E-5</v>
      </c>
      <c r="CF563">
        <v>-2.053E-4</v>
      </c>
      <c r="CG563">
        <v>6.2929999999999995E-4</v>
      </c>
      <c r="CH563">
        <v>-1.6229999999999999E-4</v>
      </c>
      <c r="CI563">
        <v>1.2792999999999999E-3</v>
      </c>
      <c r="CJ563">
        <v>2.7981E-3</v>
      </c>
      <c r="CK563">
        <v>2.4264E-3</v>
      </c>
      <c r="CL563">
        <v>1.6482999999999999E-3</v>
      </c>
      <c r="CM563">
        <v>1.4155000000000001E-3</v>
      </c>
      <c r="CN563">
        <v>-1.7857000000000001E-3</v>
      </c>
      <c r="CO563">
        <v>5.3461999999999997E-3</v>
      </c>
      <c r="CP563">
        <v>4.7295000000000002E-3</v>
      </c>
      <c r="CQ563">
        <v>3.2823000000000001E-3</v>
      </c>
      <c r="CR563">
        <v>7.8850000000000003E-4</v>
      </c>
      <c r="CS563">
        <v>-2.3232000000000001E-3</v>
      </c>
      <c r="CT563">
        <v>-1.3944999999999999E-3</v>
      </c>
      <c r="CU563">
        <v>-1.6012000000000001E-3</v>
      </c>
      <c r="CV563">
        <v>-2.5149999999999999E-4</v>
      </c>
      <c r="CW563">
        <v>4.774E-4</v>
      </c>
      <c r="CX563">
        <v>-3.1857000000000001E-3</v>
      </c>
      <c r="CY563">
        <v>3.5780699999999999E-2</v>
      </c>
      <c r="CZ563">
        <v>3.2641700000000003E-2</v>
      </c>
      <c r="DA563">
        <v>2.8538000000000001E-2</v>
      </c>
      <c r="DB563">
        <v>2.6277399999999999E-2</v>
      </c>
      <c r="DC563">
        <v>2.4063399999999999E-2</v>
      </c>
      <c r="DD563">
        <v>1.8873500000000001E-2</v>
      </c>
      <c r="DE563">
        <v>2.1956400000000001E-2</v>
      </c>
      <c r="DF563">
        <v>2.49114E-2</v>
      </c>
      <c r="DG563">
        <v>3.1765700000000001E-2</v>
      </c>
      <c r="DH563">
        <v>3.6588599999999999E-2</v>
      </c>
      <c r="DI563" s="74">
        <v>4.1048399999999999E-2</v>
      </c>
      <c r="DJ563">
        <v>4.4242299999999998E-2</v>
      </c>
      <c r="DK563">
        <v>4.7006800000000001E-2</v>
      </c>
      <c r="DL563">
        <v>4.9716299999999998E-2</v>
      </c>
      <c r="DM563">
        <v>5.8867599999999999E-2</v>
      </c>
      <c r="DN563">
        <v>5.5952700000000001E-2</v>
      </c>
      <c r="DO563">
        <v>5.7951200000000001E-2</v>
      </c>
      <c r="DP563">
        <v>5.5517799999999999E-2</v>
      </c>
      <c r="DQ563">
        <v>5.0644500000000002E-2</v>
      </c>
      <c r="DR563">
        <v>4.9535900000000001E-2</v>
      </c>
      <c r="DS563">
        <v>4.8562000000000001E-2</v>
      </c>
      <c r="DT563">
        <v>4.85832E-2</v>
      </c>
      <c r="DU563">
        <v>3.9647099999999998E-2</v>
      </c>
      <c r="DV563">
        <v>3.65855E-2</v>
      </c>
      <c r="DW563">
        <v>8.6654400000000006E-2</v>
      </c>
      <c r="DX563">
        <v>7.7574500000000005E-2</v>
      </c>
      <c r="DY563">
        <v>6.97324E-2</v>
      </c>
      <c r="DZ563">
        <v>6.4679500000000001E-2</v>
      </c>
      <c r="EA563">
        <v>5.8706000000000001E-2</v>
      </c>
      <c r="EB563">
        <v>4.6420200000000002E-2</v>
      </c>
      <c r="EC563">
        <v>5.2749299999999999E-2</v>
      </c>
      <c r="ED563">
        <v>6.1113899999999999E-2</v>
      </c>
      <c r="EE563">
        <v>7.5783199999999995E-2</v>
      </c>
      <c r="EF563">
        <v>8.53767E-2</v>
      </c>
      <c r="EG563">
        <v>9.6812499999999996E-2</v>
      </c>
      <c r="EH563">
        <v>0.10574119999999999</v>
      </c>
      <c r="EI563">
        <v>0.1128334</v>
      </c>
      <c r="EJ563">
        <v>0.12407700000000001</v>
      </c>
      <c r="EK563">
        <v>0.13614399999999999</v>
      </c>
      <c r="EL563">
        <v>0.12991069999999999</v>
      </c>
      <c r="EM563">
        <v>0.13688449999999999</v>
      </c>
      <c r="EN563">
        <v>0.1345382</v>
      </c>
      <c r="EO563">
        <v>0.1271214</v>
      </c>
      <c r="EP563">
        <v>0.12307129999999999</v>
      </c>
      <c r="EQ563">
        <v>0.1209896</v>
      </c>
      <c r="ER563">
        <v>0.1190927</v>
      </c>
      <c r="ES563">
        <v>9.6201900000000007E-2</v>
      </c>
      <c r="ET563">
        <v>9.4008700000000001E-2</v>
      </c>
      <c r="EU563">
        <v>73.666659999999993</v>
      </c>
      <c r="EV563">
        <v>73</v>
      </c>
      <c r="EW563">
        <v>71.666659999999993</v>
      </c>
      <c r="EX563">
        <v>71</v>
      </c>
      <c r="EY563">
        <v>69.666659999999993</v>
      </c>
      <c r="EZ563">
        <v>68.333340000000007</v>
      </c>
      <c r="FA563">
        <v>69</v>
      </c>
      <c r="FB563">
        <v>70.333340000000007</v>
      </c>
      <c r="FC563">
        <v>77.333340000000007</v>
      </c>
      <c r="FD563">
        <v>79.333340000000007</v>
      </c>
      <c r="FE563">
        <v>80</v>
      </c>
      <c r="FF563">
        <v>85.333340000000007</v>
      </c>
      <c r="FG563">
        <v>90</v>
      </c>
      <c r="FH563">
        <v>94</v>
      </c>
      <c r="FI563">
        <v>96</v>
      </c>
      <c r="FJ563">
        <v>96.666659999999993</v>
      </c>
      <c r="FK563">
        <v>96.666659999999993</v>
      </c>
      <c r="FL563">
        <v>93</v>
      </c>
      <c r="FM563">
        <v>91.333340000000007</v>
      </c>
      <c r="FN563">
        <v>87</v>
      </c>
      <c r="FO563">
        <v>81.666659999999993</v>
      </c>
      <c r="FP563">
        <v>79.333340000000007</v>
      </c>
      <c r="FQ563">
        <v>78.333340000000007</v>
      </c>
      <c r="FR563">
        <v>75.333340000000007</v>
      </c>
      <c r="FS563">
        <v>2.0606000000000001E-3</v>
      </c>
      <c r="FU563">
        <v>1.9039999999999999E-4</v>
      </c>
    </row>
    <row r="564" spans="1:177" x14ac:dyDescent="0.2">
      <c r="A564" t="s">
        <v>227</v>
      </c>
      <c r="B564" t="s">
        <v>0</v>
      </c>
      <c r="C564" t="s">
        <v>276</v>
      </c>
      <c r="D564" s="32" t="s">
        <v>264</v>
      </c>
      <c r="E564" t="s">
        <v>219</v>
      </c>
      <c r="F564">
        <v>422</v>
      </c>
      <c r="G564">
        <v>0.86379859999999997</v>
      </c>
      <c r="H564">
        <v>0.7547661</v>
      </c>
      <c r="I564">
        <v>0.65840149999999997</v>
      </c>
      <c r="J564">
        <v>0.60485080000000002</v>
      </c>
      <c r="K564">
        <v>0.5711775</v>
      </c>
      <c r="L564">
        <v>0.56656899999999999</v>
      </c>
      <c r="M564">
        <v>0.54172339999999997</v>
      </c>
      <c r="N564">
        <v>0.38720979999999999</v>
      </c>
      <c r="O564">
        <v>0.13056280000000001</v>
      </c>
      <c r="P564">
        <v>-0.18266499999999999</v>
      </c>
      <c r="Q564">
        <v>-0.3532788</v>
      </c>
      <c r="R564">
        <v>-0.32235520000000001</v>
      </c>
      <c r="S564">
        <v>-0.28539639999999999</v>
      </c>
      <c r="T564">
        <v>-9.2300499999999994E-2</v>
      </c>
      <c r="U564">
        <v>0.353321</v>
      </c>
      <c r="V564">
        <v>0.44627319999999998</v>
      </c>
      <c r="W564">
        <v>0.64827049999999997</v>
      </c>
      <c r="X564">
        <v>1.051982</v>
      </c>
      <c r="Y564">
        <v>1.3441099999999999</v>
      </c>
      <c r="Z564">
        <v>1.3442639999999999</v>
      </c>
      <c r="AA564">
        <v>1.3370960000000001</v>
      </c>
      <c r="AB564">
        <v>1.2903610000000001</v>
      </c>
      <c r="AC564">
        <v>1.108546</v>
      </c>
      <c r="AD564">
        <v>0.96591570000000004</v>
      </c>
      <c r="AE564">
        <v>3.3657800000000002E-2</v>
      </c>
      <c r="AF564">
        <v>8.3470999999999997E-3</v>
      </c>
      <c r="AG564">
        <v>1.28962E-2</v>
      </c>
      <c r="AH564">
        <v>2.0114999999999998E-3</v>
      </c>
      <c r="AI564">
        <v>-6.7400000000000001E-4</v>
      </c>
      <c r="AJ564">
        <v>1.22106E-2</v>
      </c>
      <c r="AK564">
        <v>1.84444E-2</v>
      </c>
      <c r="AL564">
        <v>2.8024E-3</v>
      </c>
      <c r="AM564">
        <v>3.1568E-3</v>
      </c>
      <c r="AN564">
        <v>-1.8501099999999999E-2</v>
      </c>
      <c r="AO564">
        <v>-2.1283400000000001E-2</v>
      </c>
      <c r="AP564">
        <v>-5.0875E-3</v>
      </c>
      <c r="AQ564">
        <v>-2.9600999999999998E-3</v>
      </c>
      <c r="AR564">
        <v>-6.6170099999999996E-2</v>
      </c>
      <c r="AS564">
        <v>4.8170299999999999E-2</v>
      </c>
      <c r="AT564">
        <v>8.9811600000000005E-2</v>
      </c>
      <c r="AU564">
        <v>5.0008400000000001E-2</v>
      </c>
      <c r="AV564">
        <v>9.6859200000000006E-2</v>
      </c>
      <c r="AW564">
        <v>4.3847799999999999E-2</v>
      </c>
      <c r="AX564">
        <v>-3.1176200000000001E-2</v>
      </c>
      <c r="AY564">
        <v>-4.7762600000000002E-2</v>
      </c>
      <c r="AZ564">
        <v>-3.2002200000000001E-2</v>
      </c>
      <c r="BA564">
        <v>-6.9928400000000002E-2</v>
      </c>
      <c r="BB564">
        <v>-5.6602699999999999E-2</v>
      </c>
      <c r="BC564">
        <v>5.56959E-2</v>
      </c>
      <c r="BD564">
        <v>2.9809800000000001E-2</v>
      </c>
      <c r="BE564">
        <v>3.0535799999999998E-2</v>
      </c>
      <c r="BF564">
        <v>1.8694100000000002E-2</v>
      </c>
      <c r="BG564">
        <v>1.49861E-2</v>
      </c>
      <c r="BH564">
        <v>2.6932999999999999E-2</v>
      </c>
      <c r="BI564">
        <v>3.3100699999999997E-2</v>
      </c>
      <c r="BJ564">
        <v>1.9632299999999998E-2</v>
      </c>
      <c r="BK564">
        <v>2.3019000000000001E-2</v>
      </c>
      <c r="BL564">
        <v>5.7697E-3</v>
      </c>
      <c r="BM564">
        <v>7.2119999999999997E-3</v>
      </c>
      <c r="BN564">
        <v>2.7730100000000001E-2</v>
      </c>
      <c r="BO564">
        <v>3.1445300000000002E-2</v>
      </c>
      <c r="BP564">
        <v>-2.6343800000000001E-2</v>
      </c>
      <c r="BQ564">
        <v>9.0743099999999993E-2</v>
      </c>
      <c r="BR564">
        <v>0.12852640000000001</v>
      </c>
      <c r="BS564">
        <v>8.6351399999999995E-2</v>
      </c>
      <c r="BT564">
        <v>0.13133329999999999</v>
      </c>
      <c r="BU564">
        <v>7.9152799999999995E-2</v>
      </c>
      <c r="BV564">
        <v>9.3769999999999997E-4</v>
      </c>
      <c r="BW564">
        <v>-1.5195500000000001E-2</v>
      </c>
      <c r="BX564">
        <v>4.8399999999999997E-5</v>
      </c>
      <c r="BY564">
        <v>-4.2439999999999999E-2</v>
      </c>
      <c r="BZ564">
        <v>-3.0493599999999999E-2</v>
      </c>
      <c r="CA564">
        <v>7.0959400000000006E-2</v>
      </c>
      <c r="CB564">
        <v>4.4674800000000001E-2</v>
      </c>
      <c r="CC564">
        <v>4.2752900000000003E-2</v>
      </c>
      <c r="CD564">
        <v>3.0248400000000002E-2</v>
      </c>
      <c r="CE564">
        <v>2.5832299999999999E-2</v>
      </c>
      <c r="CF564">
        <v>3.7129599999999999E-2</v>
      </c>
      <c r="CG564">
        <v>4.3251600000000001E-2</v>
      </c>
      <c r="CH564">
        <v>3.1288700000000003E-2</v>
      </c>
      <c r="CI564">
        <v>3.6775500000000003E-2</v>
      </c>
      <c r="CJ564">
        <v>2.2579700000000001E-2</v>
      </c>
      <c r="CK564">
        <v>2.6947700000000002E-2</v>
      </c>
      <c r="CL564">
        <v>5.0459400000000001E-2</v>
      </c>
      <c r="CM564">
        <v>5.5274400000000001E-2</v>
      </c>
      <c r="CN564">
        <v>1.2398000000000001E-3</v>
      </c>
      <c r="CO564">
        <v>0.1202289</v>
      </c>
      <c r="CP564">
        <v>0.15534010000000001</v>
      </c>
      <c r="CQ564">
        <v>0.11152239999999999</v>
      </c>
      <c r="CR564">
        <v>0.15520999999999999</v>
      </c>
      <c r="CS564">
        <v>0.1036049</v>
      </c>
      <c r="CT564">
        <v>2.31798E-2</v>
      </c>
      <c r="CU564">
        <v>7.3603999999999996E-3</v>
      </c>
      <c r="CV564">
        <v>2.2246499999999999E-2</v>
      </c>
      <c r="CW564">
        <v>-2.3401600000000002E-2</v>
      </c>
      <c r="CX564">
        <v>-1.24105E-2</v>
      </c>
      <c r="CY564">
        <v>8.6222900000000005E-2</v>
      </c>
      <c r="CZ564">
        <v>5.9539799999999997E-2</v>
      </c>
      <c r="DA564">
        <v>5.4969999999999998E-2</v>
      </c>
      <c r="DB564">
        <v>4.1802699999999998E-2</v>
      </c>
      <c r="DC564">
        <v>3.66784E-2</v>
      </c>
      <c r="DD564">
        <v>4.7326300000000002E-2</v>
      </c>
      <c r="DE564">
        <v>5.3402499999999999E-2</v>
      </c>
      <c r="DF564">
        <v>4.29451E-2</v>
      </c>
      <c r="DG564">
        <v>5.0532100000000003E-2</v>
      </c>
      <c r="DH564">
        <v>3.9389599999999997E-2</v>
      </c>
      <c r="DI564">
        <v>4.6683500000000003E-2</v>
      </c>
      <c r="DJ564">
        <v>7.3188699999999995E-2</v>
      </c>
      <c r="DK564">
        <v>7.9103400000000004E-2</v>
      </c>
      <c r="DL564">
        <v>2.8823399999999999E-2</v>
      </c>
      <c r="DM564">
        <v>0.14971470000000001</v>
      </c>
      <c r="DN564">
        <v>0.1821538</v>
      </c>
      <c r="DO564">
        <v>0.13669339999999999</v>
      </c>
      <c r="DP564">
        <v>0.17908669999999999</v>
      </c>
      <c r="DQ564">
        <v>0.128057</v>
      </c>
      <c r="DR564">
        <v>4.5421799999999998E-2</v>
      </c>
      <c r="DS564">
        <v>2.99163E-2</v>
      </c>
      <c r="DT564">
        <v>4.4444600000000001E-2</v>
      </c>
      <c r="DU564">
        <v>-4.3632999999999996E-3</v>
      </c>
      <c r="DV564">
        <v>5.6727000000000001E-3</v>
      </c>
      <c r="DW564">
        <v>0.10826089999999999</v>
      </c>
      <c r="DX564">
        <v>8.1002500000000005E-2</v>
      </c>
      <c r="DY564">
        <v>7.2609499999999993E-2</v>
      </c>
      <c r="DZ564">
        <v>5.8485299999999997E-2</v>
      </c>
      <c r="EA564">
        <v>5.2338500000000003E-2</v>
      </c>
      <c r="EB564">
        <v>6.2048699999999998E-2</v>
      </c>
      <c r="EC564">
        <v>6.80587E-2</v>
      </c>
      <c r="ED564">
        <v>5.9775000000000002E-2</v>
      </c>
      <c r="EE564">
        <v>7.0394300000000007E-2</v>
      </c>
      <c r="EF564">
        <v>6.3660400000000006E-2</v>
      </c>
      <c r="EG564">
        <v>7.5178800000000004E-2</v>
      </c>
      <c r="EH564">
        <v>0.10600619999999999</v>
      </c>
      <c r="EI564">
        <v>0.11350880000000001</v>
      </c>
      <c r="EJ564">
        <v>6.8649799999999997E-2</v>
      </c>
      <c r="EK564">
        <v>0.1922875</v>
      </c>
      <c r="EL564">
        <v>0.2208685</v>
      </c>
      <c r="EM564">
        <v>0.17303640000000001</v>
      </c>
      <c r="EN564">
        <v>0.2135608</v>
      </c>
      <c r="EO564">
        <v>0.16336200000000001</v>
      </c>
      <c r="EP564">
        <v>7.7535800000000002E-2</v>
      </c>
      <c r="EQ564">
        <v>6.2483400000000001E-2</v>
      </c>
      <c r="ER564">
        <v>7.6495099999999996E-2</v>
      </c>
      <c r="ES564">
        <v>2.3125099999999999E-2</v>
      </c>
      <c r="ET564">
        <v>3.1781799999999999E-2</v>
      </c>
      <c r="EU564">
        <v>78</v>
      </c>
      <c r="EV564">
        <v>76</v>
      </c>
      <c r="EW564">
        <v>74.666659999999993</v>
      </c>
      <c r="EX564">
        <v>73</v>
      </c>
      <c r="EY564">
        <v>73.666659999999993</v>
      </c>
      <c r="EZ564">
        <v>72.333340000000007</v>
      </c>
      <c r="FA564">
        <v>72.333340000000007</v>
      </c>
      <c r="FB564">
        <v>73.333340000000007</v>
      </c>
      <c r="FC564">
        <v>79</v>
      </c>
      <c r="FD564">
        <v>84.333340000000007</v>
      </c>
      <c r="FE564">
        <v>91</v>
      </c>
      <c r="FF564">
        <v>94.666659999999993</v>
      </c>
      <c r="FG564">
        <v>96</v>
      </c>
      <c r="FH564">
        <v>96.666659999999993</v>
      </c>
      <c r="FI564">
        <v>94.666659999999993</v>
      </c>
      <c r="FJ564">
        <v>92.666659999999993</v>
      </c>
      <c r="FK564">
        <v>91.333340000000007</v>
      </c>
      <c r="FL564">
        <v>90.333340000000007</v>
      </c>
      <c r="FM564">
        <v>89.333340000000007</v>
      </c>
      <c r="FN564">
        <v>88.333340000000007</v>
      </c>
      <c r="FO564">
        <v>85.333340000000007</v>
      </c>
      <c r="FP564">
        <v>83.666659999999993</v>
      </c>
      <c r="FQ564">
        <v>82.333340000000007</v>
      </c>
      <c r="FR564">
        <v>81</v>
      </c>
      <c r="FS564">
        <v>0.44724150000000001</v>
      </c>
      <c r="FU564">
        <v>4.0014000000000001E-2</v>
      </c>
    </row>
    <row r="565" spans="1:177" x14ac:dyDescent="0.2">
      <c r="A565" t="s">
        <v>227</v>
      </c>
      <c r="B565" t="s">
        <v>0</v>
      </c>
      <c r="C565" t="s">
        <v>275</v>
      </c>
      <c r="D565" s="32" t="s">
        <v>264</v>
      </c>
      <c r="E565" t="s">
        <v>219</v>
      </c>
      <c r="F565">
        <v>3</v>
      </c>
      <c r="G565">
        <v>1.20502E-2</v>
      </c>
      <c r="H565">
        <v>6.0172999999999997E-3</v>
      </c>
      <c r="I565">
        <v>4.4904999999999997E-3</v>
      </c>
      <c r="J565">
        <v>2.3094999999999999E-3</v>
      </c>
      <c r="K565">
        <v>2.3270000000000001E-3</v>
      </c>
      <c r="L565">
        <v>2.9294999999999998E-3</v>
      </c>
      <c r="M565">
        <v>2.7504999999999999E-3</v>
      </c>
      <c r="N565">
        <v>9.2600000000000001E-5</v>
      </c>
      <c r="O565">
        <v>-1.2486999999999999E-3</v>
      </c>
      <c r="P565" s="74">
        <v>1.2421999999999999E-3</v>
      </c>
      <c r="Q565">
        <v>2.0898000000000002E-3</v>
      </c>
      <c r="R565">
        <v>6.6102000000000001E-3</v>
      </c>
      <c r="S565">
        <v>5.3841000000000002E-3</v>
      </c>
      <c r="T565">
        <v>1.4950700000000001E-2</v>
      </c>
      <c r="U565">
        <v>9.5513000000000004E-3</v>
      </c>
      <c r="V565">
        <v>1.0077900000000001E-2</v>
      </c>
      <c r="W565">
        <v>9.8589999999999997E-3</v>
      </c>
      <c r="X565">
        <v>1.2290199999999999E-2</v>
      </c>
      <c r="Y565">
        <v>1.30723E-2</v>
      </c>
      <c r="Z565">
        <v>1.18543E-2</v>
      </c>
      <c r="AA565">
        <v>1.1321400000000001E-2</v>
      </c>
      <c r="AB565">
        <v>9.4140999999999999E-3</v>
      </c>
      <c r="AC565">
        <v>1.03176E-2</v>
      </c>
      <c r="AD565">
        <v>6.7697E-3</v>
      </c>
      <c r="AE565">
        <v>-8.3347099999999993E-2</v>
      </c>
      <c r="AF565">
        <v>-8.4422300000000006E-2</v>
      </c>
      <c r="AG565">
        <v>-6.9759799999999997E-2</v>
      </c>
      <c r="AH565">
        <v>-6.6572599999999996E-2</v>
      </c>
      <c r="AI565">
        <v>-6.2123999999999999E-2</v>
      </c>
      <c r="AJ565">
        <v>-5.7505399999999998E-2</v>
      </c>
      <c r="AK565">
        <v>-5.73293E-2</v>
      </c>
      <c r="AL565">
        <v>-6.7850499999999994E-2</v>
      </c>
      <c r="AM565">
        <v>-7.9423999999999995E-2</v>
      </c>
      <c r="AN565">
        <v>-9.6075599999999997E-2</v>
      </c>
      <c r="AO565">
        <v>-0.1112769</v>
      </c>
      <c r="AP565">
        <v>-0.1296474</v>
      </c>
      <c r="AQ565">
        <v>-0.13539229999999999</v>
      </c>
      <c r="AR565">
        <v>-0.15245349999999999</v>
      </c>
      <c r="AS565">
        <v>-0.16285359999999999</v>
      </c>
      <c r="AT565">
        <v>-0.14525779999999999</v>
      </c>
      <c r="AU565">
        <v>-0.13545889999999999</v>
      </c>
      <c r="AV565">
        <v>-0.1297218</v>
      </c>
      <c r="AW565">
        <v>-0.14041219999999999</v>
      </c>
      <c r="AX565">
        <v>-0.12663140000000001</v>
      </c>
      <c r="AY565">
        <v>-0.12671679999999999</v>
      </c>
      <c r="AZ565">
        <v>-0.12647720000000001</v>
      </c>
      <c r="BA565">
        <v>-0.10847039999999999</v>
      </c>
      <c r="BB565">
        <v>-0.1032614</v>
      </c>
      <c r="BC565">
        <v>-3.1124200000000001E-2</v>
      </c>
      <c r="BD565">
        <v>-3.3562799999999997E-2</v>
      </c>
      <c r="BE565">
        <v>-2.7959899999999999E-2</v>
      </c>
      <c r="BF565">
        <v>-2.7040399999999999E-2</v>
      </c>
      <c r="BG565">
        <v>-2.5014700000000001E-2</v>
      </c>
      <c r="BH565">
        <v>-2.2618200000000001E-2</v>
      </c>
      <c r="BI565">
        <v>-2.2598799999999999E-2</v>
      </c>
      <c r="BJ565">
        <v>-2.79691E-2</v>
      </c>
      <c r="BK565">
        <v>-3.23571E-2</v>
      </c>
      <c r="BL565">
        <v>-3.8561699999999997E-2</v>
      </c>
      <c r="BM565">
        <v>-4.3752399999999997E-2</v>
      </c>
      <c r="BN565">
        <v>-5.1880799999999998E-2</v>
      </c>
      <c r="BO565">
        <v>-5.3862899999999998E-2</v>
      </c>
      <c r="BP565">
        <v>-5.8078299999999999E-2</v>
      </c>
      <c r="BQ565">
        <v>-6.1970200000000003E-2</v>
      </c>
      <c r="BR565">
        <v>-5.35167E-2</v>
      </c>
      <c r="BS565">
        <v>-4.9338100000000003E-2</v>
      </c>
      <c r="BT565">
        <v>-4.8029599999999999E-2</v>
      </c>
      <c r="BU565">
        <v>-5.6751099999999999E-2</v>
      </c>
      <c r="BV565">
        <v>-5.0531899999999998E-2</v>
      </c>
      <c r="BW565">
        <v>-4.95436E-2</v>
      </c>
      <c r="BX565">
        <v>-5.0528000000000003E-2</v>
      </c>
      <c r="BY565">
        <v>-4.3332099999999998E-2</v>
      </c>
      <c r="BZ565">
        <v>-4.1391299999999999E-2</v>
      </c>
      <c r="CA565">
        <v>5.0451999999999997E-3</v>
      </c>
      <c r="CB565">
        <v>1.6623E-3</v>
      </c>
      <c r="CC565">
        <v>9.9050000000000006E-4</v>
      </c>
      <c r="CD565">
        <v>3.3950000000000001E-4</v>
      </c>
      <c r="CE565">
        <v>6.87E-4</v>
      </c>
      <c r="CF565">
        <v>1.5445000000000001E-3</v>
      </c>
      <c r="CG565">
        <v>1.4555E-3</v>
      </c>
      <c r="CH565">
        <v>-3.4739999999999999E-4</v>
      </c>
      <c r="CI565">
        <v>2.4130000000000001E-4</v>
      </c>
      <c r="CJ565">
        <v>1.2722E-3</v>
      </c>
      <c r="CK565">
        <v>3.0148000000000002E-3</v>
      </c>
      <c r="CL565">
        <v>1.9802000000000001E-3</v>
      </c>
      <c r="CM565">
        <v>2.6040999999999998E-3</v>
      </c>
      <c r="CN565">
        <v>7.2857E-3</v>
      </c>
      <c r="CO565">
        <v>7.9013E-3</v>
      </c>
      <c r="CP565">
        <v>1.00229E-2</v>
      </c>
      <c r="CQ565">
        <v>1.0309E-2</v>
      </c>
      <c r="CR565">
        <v>8.5502000000000009E-3</v>
      </c>
      <c r="CS565">
        <v>1.1923000000000001E-3</v>
      </c>
      <c r="CT565">
        <v>2.1743000000000001E-3</v>
      </c>
      <c r="CU565">
        <v>3.9064E-3</v>
      </c>
      <c r="CV565">
        <v>2.0741000000000002E-3</v>
      </c>
      <c r="CW565">
        <v>1.7826000000000001E-3</v>
      </c>
      <c r="CX565">
        <v>1.4597E-3</v>
      </c>
      <c r="CY565">
        <v>4.12147E-2</v>
      </c>
      <c r="CZ565">
        <v>3.6887400000000001E-2</v>
      </c>
      <c r="DA565">
        <v>2.9940999999999999E-2</v>
      </c>
      <c r="DB565">
        <v>2.7719400000000002E-2</v>
      </c>
      <c r="DC565">
        <v>2.6388700000000001E-2</v>
      </c>
      <c r="DD565">
        <v>2.5707299999999999E-2</v>
      </c>
      <c r="DE565">
        <v>2.55097E-2</v>
      </c>
      <c r="DF565">
        <v>2.7274400000000001E-2</v>
      </c>
      <c r="DG565">
        <v>3.2839699999999999E-2</v>
      </c>
      <c r="DH565">
        <v>4.11061E-2</v>
      </c>
      <c r="DI565">
        <v>4.9782E-2</v>
      </c>
      <c r="DJ565">
        <v>5.5841099999999998E-2</v>
      </c>
      <c r="DK565">
        <v>5.9071100000000001E-2</v>
      </c>
      <c r="DL565">
        <v>7.2649699999999998E-2</v>
      </c>
      <c r="DM565">
        <v>7.7772800000000003E-2</v>
      </c>
      <c r="DN565">
        <v>7.3562500000000003E-2</v>
      </c>
      <c r="DO565">
        <v>6.9956000000000004E-2</v>
      </c>
      <c r="DP565">
        <v>6.5129999999999993E-2</v>
      </c>
      <c r="DQ565">
        <v>5.9135699999999999E-2</v>
      </c>
      <c r="DR565">
        <v>5.4880600000000002E-2</v>
      </c>
      <c r="DS565">
        <v>5.7356400000000002E-2</v>
      </c>
      <c r="DT565">
        <v>5.4676299999999997E-2</v>
      </c>
      <c r="DU565">
        <v>4.68972E-2</v>
      </c>
      <c r="DV565">
        <v>4.4310700000000001E-2</v>
      </c>
      <c r="DW565">
        <v>9.3437599999999996E-2</v>
      </c>
      <c r="DX565">
        <v>8.7747000000000006E-2</v>
      </c>
      <c r="DY565">
        <v>7.1740799999999993E-2</v>
      </c>
      <c r="DZ565">
        <v>6.7251599999999995E-2</v>
      </c>
      <c r="EA565">
        <v>6.3497999999999999E-2</v>
      </c>
      <c r="EB565">
        <v>6.0594500000000003E-2</v>
      </c>
      <c r="EC565">
        <v>6.0240200000000001E-2</v>
      </c>
      <c r="ED565">
        <v>6.7155800000000002E-2</v>
      </c>
      <c r="EE565">
        <v>7.9906599999999994E-2</v>
      </c>
      <c r="EF565">
        <v>9.8619899999999996E-2</v>
      </c>
      <c r="EG565">
        <v>0.11730640000000001</v>
      </c>
      <c r="EH565">
        <v>0.1336078</v>
      </c>
      <c r="EI565">
        <v>0.14060049999999999</v>
      </c>
      <c r="EJ565">
        <v>0.1670249</v>
      </c>
      <c r="EK565">
        <v>0.17865619999999999</v>
      </c>
      <c r="EL565">
        <v>0.16530359999999999</v>
      </c>
      <c r="EM565">
        <v>0.15607679999999999</v>
      </c>
      <c r="EN565">
        <v>0.14682229999999999</v>
      </c>
      <c r="EO565">
        <v>0.1427968</v>
      </c>
      <c r="EP565">
        <v>0.13098009999999999</v>
      </c>
      <c r="EQ565">
        <v>0.1345296</v>
      </c>
      <c r="ER565">
        <v>0.13062550000000001</v>
      </c>
      <c r="ES565">
        <v>0.1120355</v>
      </c>
      <c r="ET565">
        <v>0.1061807</v>
      </c>
      <c r="EU565">
        <v>78</v>
      </c>
      <c r="EV565">
        <v>76</v>
      </c>
      <c r="EW565">
        <v>74.666659999999993</v>
      </c>
      <c r="EX565">
        <v>73</v>
      </c>
      <c r="EY565">
        <v>73.666659999999993</v>
      </c>
      <c r="EZ565">
        <v>72.333340000000007</v>
      </c>
      <c r="FA565">
        <v>72.333340000000007</v>
      </c>
      <c r="FB565">
        <v>73.333340000000007</v>
      </c>
      <c r="FC565">
        <v>79</v>
      </c>
      <c r="FD565">
        <v>84.333340000000007</v>
      </c>
      <c r="FE565">
        <v>91</v>
      </c>
      <c r="FF565">
        <v>94.666659999999993</v>
      </c>
      <c r="FG565">
        <v>96</v>
      </c>
      <c r="FH565">
        <v>96.666659999999993</v>
      </c>
      <c r="FI565">
        <v>94.666659999999993</v>
      </c>
      <c r="FJ565">
        <v>92.666659999999993</v>
      </c>
      <c r="FK565">
        <v>91.333340000000007</v>
      </c>
      <c r="FL565">
        <v>90.333340000000007</v>
      </c>
      <c r="FM565">
        <v>89.333340000000007</v>
      </c>
      <c r="FN565">
        <v>88.333340000000007</v>
      </c>
      <c r="FO565">
        <v>85.333340000000007</v>
      </c>
      <c r="FP565">
        <v>83.666659999999993</v>
      </c>
      <c r="FQ565">
        <v>82.333340000000007</v>
      </c>
      <c r="FR565">
        <v>81</v>
      </c>
      <c r="FS565">
        <v>2.3037999999999999E-3</v>
      </c>
      <c r="FU565">
        <v>2.107E-4</v>
      </c>
    </row>
    <row r="566" spans="1:177" x14ac:dyDescent="0.2">
      <c r="A566" t="s">
        <v>227</v>
      </c>
      <c r="B566" t="s">
        <v>0</v>
      </c>
      <c r="C566" t="s">
        <v>276</v>
      </c>
      <c r="D566" s="32" t="s">
        <v>265</v>
      </c>
      <c r="E566" t="s">
        <v>219</v>
      </c>
      <c r="F566">
        <v>424</v>
      </c>
      <c r="G566">
        <v>0.76704969999999995</v>
      </c>
      <c r="H566">
        <v>0.66718960000000005</v>
      </c>
      <c r="I566">
        <v>0.59041790000000005</v>
      </c>
      <c r="J566">
        <v>0.5355993</v>
      </c>
      <c r="K566">
        <v>0.49397469999999999</v>
      </c>
      <c r="L566">
        <v>0.50185250000000003</v>
      </c>
      <c r="M566">
        <v>0.46509270000000003</v>
      </c>
      <c r="N566">
        <v>0.33045980000000003</v>
      </c>
      <c r="O566">
        <v>5.6097999999999999E-3</v>
      </c>
      <c r="P566">
        <v>-0.32075900000000002</v>
      </c>
      <c r="Q566">
        <v>-0.53658410000000001</v>
      </c>
      <c r="R566">
        <v>-0.62933859999999997</v>
      </c>
      <c r="S566">
        <v>-0.63132999999999995</v>
      </c>
      <c r="T566">
        <v>-0.5538054</v>
      </c>
      <c r="U566">
        <v>-0.34606140000000002</v>
      </c>
      <c r="V566">
        <v>-7.4660699999999997E-2</v>
      </c>
      <c r="W566">
        <v>0.37816129999999998</v>
      </c>
      <c r="X566">
        <v>0.79616209999999998</v>
      </c>
      <c r="Y566">
        <v>1.1787289999999999</v>
      </c>
      <c r="Z566">
        <v>1.2570349999999999</v>
      </c>
      <c r="AA566">
        <v>1.231541</v>
      </c>
      <c r="AB566">
        <v>1.1627860000000001</v>
      </c>
      <c r="AC566">
        <v>1.0422720000000001</v>
      </c>
      <c r="AD566">
        <v>0.89068429999999998</v>
      </c>
      <c r="AE566">
        <v>-0.12452539999999999</v>
      </c>
      <c r="AF566">
        <v>-8.9101200000000005E-2</v>
      </c>
      <c r="AG566">
        <v>-8.0530599999999994E-2</v>
      </c>
      <c r="AH566">
        <v>-5.1413100000000003E-2</v>
      </c>
      <c r="AI566">
        <v>-4.8257399999999999E-2</v>
      </c>
      <c r="AJ566">
        <v>-4.8762300000000001E-2</v>
      </c>
      <c r="AK566">
        <v>-5.4298399999999997E-2</v>
      </c>
      <c r="AL566">
        <v>-1.0775699999999999E-2</v>
      </c>
      <c r="AM566">
        <v>-2.8879999999999999E-3</v>
      </c>
      <c r="AN566">
        <v>-1.2784E-2</v>
      </c>
      <c r="AO566">
        <v>-6.3120200000000001E-2</v>
      </c>
      <c r="AP566">
        <v>-0.1089864</v>
      </c>
      <c r="AQ566">
        <v>-0.14035500000000001</v>
      </c>
      <c r="AR566">
        <v>-0.16367970000000001</v>
      </c>
      <c r="AS566">
        <v>1.0529000000000001E-3</v>
      </c>
      <c r="AT566">
        <v>5.3131999999999997E-3</v>
      </c>
      <c r="AU566">
        <v>6.2445500000000001E-2</v>
      </c>
      <c r="AV566">
        <v>8.1443000000000002E-3</v>
      </c>
      <c r="AW566">
        <v>-0.1021253</v>
      </c>
      <c r="AX566">
        <v>-0.1255279</v>
      </c>
      <c r="AY566">
        <v>-0.12272710000000001</v>
      </c>
      <c r="AZ566">
        <v>-0.1100661</v>
      </c>
      <c r="BA566">
        <v>-8.5381899999999997E-2</v>
      </c>
      <c r="BB566">
        <v>-4.9684800000000001E-2</v>
      </c>
      <c r="BC566">
        <v>-0.102669</v>
      </c>
      <c r="BD566">
        <v>-6.9401400000000002E-2</v>
      </c>
      <c r="BE566">
        <v>-6.3205899999999995E-2</v>
      </c>
      <c r="BF566">
        <v>-3.7791199999999997E-2</v>
      </c>
      <c r="BG566">
        <v>-3.5636800000000003E-2</v>
      </c>
      <c r="BH566">
        <v>-3.5756799999999998E-2</v>
      </c>
      <c r="BI566">
        <v>-3.9894499999999999E-2</v>
      </c>
      <c r="BJ566">
        <v>4.8228000000000004E-3</v>
      </c>
      <c r="BK566">
        <v>1.5627700000000001E-2</v>
      </c>
      <c r="BL566">
        <v>1.0327599999999999E-2</v>
      </c>
      <c r="BM566">
        <v>-3.5740899999999999E-2</v>
      </c>
      <c r="BN566">
        <v>-7.7945600000000004E-2</v>
      </c>
      <c r="BO566">
        <v>-0.1088509</v>
      </c>
      <c r="BP566">
        <v>-0.1303125</v>
      </c>
      <c r="BQ566">
        <v>3.3105000000000002E-2</v>
      </c>
      <c r="BR566">
        <v>3.8118199999999998E-2</v>
      </c>
      <c r="BS566">
        <v>9.75414E-2</v>
      </c>
      <c r="BT566">
        <v>4.2050299999999999E-2</v>
      </c>
      <c r="BU566">
        <v>-6.8922899999999995E-2</v>
      </c>
      <c r="BV566">
        <v>-9.2737399999999998E-2</v>
      </c>
      <c r="BW566">
        <v>-9.1817499999999996E-2</v>
      </c>
      <c r="BX566">
        <v>-8.1413299999999994E-2</v>
      </c>
      <c r="BY566">
        <v>-6.1406500000000003E-2</v>
      </c>
      <c r="BZ566">
        <v>-2.82746E-2</v>
      </c>
      <c r="CA566">
        <v>-8.7531300000000006E-2</v>
      </c>
      <c r="CB566">
        <v>-5.5757500000000002E-2</v>
      </c>
      <c r="CC566">
        <v>-5.12069E-2</v>
      </c>
      <c r="CD566">
        <v>-2.8356800000000001E-2</v>
      </c>
      <c r="CE566">
        <v>-2.6895800000000001E-2</v>
      </c>
      <c r="CF566">
        <v>-2.67493E-2</v>
      </c>
      <c r="CG566">
        <v>-2.9918299999999998E-2</v>
      </c>
      <c r="CH566">
        <v>1.5626299999999999E-2</v>
      </c>
      <c r="CI566">
        <v>2.84517E-2</v>
      </c>
      <c r="CJ566">
        <v>2.6334699999999999E-2</v>
      </c>
      <c r="CK566">
        <v>-1.6778100000000001E-2</v>
      </c>
      <c r="CL566">
        <v>-5.6446900000000001E-2</v>
      </c>
      <c r="CM566">
        <v>-8.7031200000000003E-2</v>
      </c>
      <c r="CN566">
        <v>-0.1072026</v>
      </c>
      <c r="CO566">
        <v>5.5304199999999998E-2</v>
      </c>
      <c r="CP566">
        <v>6.0838799999999998E-2</v>
      </c>
      <c r="CQ566">
        <v>0.12184879999999999</v>
      </c>
      <c r="CR566">
        <v>6.5533400000000006E-2</v>
      </c>
      <c r="CS566">
        <v>-4.5927000000000003E-2</v>
      </c>
      <c r="CT566">
        <v>-7.00268E-2</v>
      </c>
      <c r="CU566">
        <v>-7.04095E-2</v>
      </c>
      <c r="CV566">
        <v>-6.1568400000000002E-2</v>
      </c>
      <c r="CW566">
        <v>-4.4801199999999999E-2</v>
      </c>
      <c r="CX566">
        <v>-1.3446100000000001E-2</v>
      </c>
      <c r="CY566">
        <v>-7.2393600000000002E-2</v>
      </c>
      <c r="CZ566">
        <v>-4.2113499999999998E-2</v>
      </c>
      <c r="DA566">
        <v>-3.9207899999999997E-2</v>
      </c>
      <c r="DB566">
        <v>-1.89223E-2</v>
      </c>
      <c r="DC566">
        <v>-1.8154900000000002E-2</v>
      </c>
      <c r="DD566">
        <v>-1.7741699999999999E-2</v>
      </c>
      <c r="DE566">
        <v>-1.99422E-2</v>
      </c>
      <c r="DF566">
        <v>2.64297E-2</v>
      </c>
      <c r="DG566">
        <v>4.1275699999999999E-2</v>
      </c>
      <c r="DH566">
        <v>4.2341700000000003E-2</v>
      </c>
      <c r="DI566">
        <v>2.1846999999999999E-3</v>
      </c>
      <c r="DJ566">
        <v>-3.4948100000000003E-2</v>
      </c>
      <c r="DK566">
        <v>-6.5211599999999995E-2</v>
      </c>
      <c r="DL566">
        <v>-8.4092600000000003E-2</v>
      </c>
      <c r="DM566">
        <v>7.7503500000000003E-2</v>
      </c>
      <c r="DN566">
        <v>8.3559499999999995E-2</v>
      </c>
      <c r="DO566">
        <v>0.14615610000000001</v>
      </c>
      <c r="DP566">
        <v>8.9016600000000001E-2</v>
      </c>
      <c r="DQ566">
        <v>-2.2931199999999999E-2</v>
      </c>
      <c r="DR566">
        <v>-4.7316200000000003E-2</v>
      </c>
      <c r="DS566">
        <v>-4.9001599999999999E-2</v>
      </c>
      <c r="DT566">
        <v>-4.1723499999999997E-2</v>
      </c>
      <c r="DU566">
        <v>-2.8195899999999999E-2</v>
      </c>
      <c r="DV566">
        <v>1.3825E-3</v>
      </c>
      <c r="DW566">
        <v>-5.0537199999999997E-2</v>
      </c>
      <c r="DX566">
        <v>-2.2413800000000001E-2</v>
      </c>
      <c r="DY566">
        <v>-2.1883199999999998E-2</v>
      </c>
      <c r="DZ566">
        <v>-5.3004000000000003E-3</v>
      </c>
      <c r="EA566">
        <v>-5.5342999999999998E-3</v>
      </c>
      <c r="EB566">
        <v>-4.7362999999999997E-3</v>
      </c>
      <c r="EC566">
        <v>-5.5382000000000001E-3</v>
      </c>
      <c r="ED566">
        <v>4.2028200000000002E-2</v>
      </c>
      <c r="EE566">
        <v>5.9791400000000001E-2</v>
      </c>
      <c r="EF566">
        <v>6.5453399999999995E-2</v>
      </c>
      <c r="EG566">
        <v>2.9564E-2</v>
      </c>
      <c r="EH566">
        <v>-3.9072999999999998E-3</v>
      </c>
      <c r="EI566">
        <v>-3.3707500000000001E-2</v>
      </c>
      <c r="EJ566">
        <v>-5.07255E-2</v>
      </c>
      <c r="EK566">
        <v>0.1095556</v>
      </c>
      <c r="EL566">
        <v>0.11636440000000001</v>
      </c>
      <c r="EM566">
        <v>0.1812521</v>
      </c>
      <c r="EN566">
        <v>0.12292260000000001</v>
      </c>
      <c r="EO566">
        <v>1.0271199999999999E-2</v>
      </c>
      <c r="EP566">
        <v>-1.45258E-2</v>
      </c>
      <c r="EQ566">
        <v>-1.8092E-2</v>
      </c>
      <c r="ER566">
        <v>-1.30706E-2</v>
      </c>
      <c r="ES566">
        <v>-4.2205000000000003E-3</v>
      </c>
      <c r="ET566">
        <v>2.2792699999999999E-2</v>
      </c>
      <c r="EU566">
        <v>74</v>
      </c>
      <c r="EV566">
        <v>72.666659999999993</v>
      </c>
      <c r="EW566">
        <v>71.666659999999993</v>
      </c>
      <c r="EX566">
        <v>71.333340000000007</v>
      </c>
      <c r="EY566">
        <v>70.666659999999993</v>
      </c>
      <c r="EZ566">
        <v>70.333340000000007</v>
      </c>
      <c r="FA566">
        <v>69</v>
      </c>
      <c r="FB566">
        <v>70.333340000000007</v>
      </c>
      <c r="FC566">
        <v>75.666659999999993</v>
      </c>
      <c r="FD566">
        <v>81.666659999999993</v>
      </c>
      <c r="FE566">
        <v>85</v>
      </c>
      <c r="FF566">
        <v>90.333340000000007</v>
      </c>
      <c r="FG566">
        <v>92.666659999999993</v>
      </c>
      <c r="FH566">
        <v>94.333340000000007</v>
      </c>
      <c r="FI566">
        <v>95</v>
      </c>
      <c r="FJ566">
        <v>95.333340000000007</v>
      </c>
      <c r="FK566">
        <v>92.666659999999993</v>
      </c>
      <c r="FL566">
        <v>91</v>
      </c>
      <c r="FM566">
        <v>87.333340000000007</v>
      </c>
      <c r="FN566">
        <v>82.333340000000007</v>
      </c>
      <c r="FO566">
        <v>77</v>
      </c>
      <c r="FP566">
        <v>74.333340000000007</v>
      </c>
      <c r="FQ566">
        <v>72.666659999999993</v>
      </c>
      <c r="FR566">
        <v>71.333340000000007</v>
      </c>
      <c r="FS566">
        <v>0.37602089999999999</v>
      </c>
      <c r="FU566">
        <v>3.7489300000000003E-2</v>
      </c>
    </row>
    <row r="567" spans="1:177" x14ac:dyDescent="0.2">
      <c r="A567" t="s">
        <v>227</v>
      </c>
      <c r="B567" t="s">
        <v>0</v>
      </c>
      <c r="C567" t="s">
        <v>275</v>
      </c>
      <c r="D567" s="32" t="s">
        <v>265</v>
      </c>
      <c r="E567" t="s">
        <v>219</v>
      </c>
      <c r="F567">
        <v>3</v>
      </c>
      <c r="G567">
        <v>9.6401999999999998E-3</v>
      </c>
      <c r="H567">
        <v>6.0685000000000001E-3</v>
      </c>
      <c r="I567">
        <v>2.7980000000000001E-3</v>
      </c>
      <c r="J567">
        <v>1.5459E-3</v>
      </c>
      <c r="K567">
        <v>7.7169999999999995E-4</v>
      </c>
      <c r="L567">
        <v>1.8633E-3</v>
      </c>
      <c r="M567">
        <v>2.8452E-3</v>
      </c>
      <c r="N567">
        <v>7.2250000000000005E-4</v>
      </c>
      <c r="O567">
        <v>-6.2989999999999999E-3</v>
      </c>
      <c r="P567">
        <v>-1.1727599999999999E-2</v>
      </c>
      <c r="Q567">
        <v>-3.1399000000000002E-3</v>
      </c>
      <c r="R567">
        <v>1.7547000000000001E-3</v>
      </c>
      <c r="S567">
        <v>-3.5676000000000002E-3</v>
      </c>
      <c r="T567">
        <v>6.2000000000000003E-5</v>
      </c>
      <c r="U567">
        <v>-1.6528000000000001E-3</v>
      </c>
      <c r="V567">
        <v>1.1566E-3</v>
      </c>
      <c r="W567">
        <v>5.9211000000000003E-3</v>
      </c>
      <c r="X567">
        <v>7.1070999999999999E-3</v>
      </c>
      <c r="Y567">
        <v>9.9576999999999999E-3</v>
      </c>
      <c r="Z567">
        <v>8.3645000000000004E-3</v>
      </c>
      <c r="AA567">
        <v>8.3426000000000004E-3</v>
      </c>
      <c r="AB567">
        <v>6.8041000000000004E-3</v>
      </c>
      <c r="AC567">
        <v>6.7758999999999996E-3</v>
      </c>
      <c r="AD567">
        <v>5.6362000000000001E-3</v>
      </c>
      <c r="AE567">
        <v>-8.4314899999999998E-2</v>
      </c>
      <c r="AF567">
        <v>-7.8287200000000001E-2</v>
      </c>
      <c r="AG567">
        <v>-7.0201700000000006E-2</v>
      </c>
      <c r="AH567">
        <v>-5.5282299999999999E-2</v>
      </c>
      <c r="AI567">
        <v>-5.2249299999999999E-2</v>
      </c>
      <c r="AJ567">
        <v>-5.2199099999999998E-2</v>
      </c>
      <c r="AK567">
        <v>-5.5985E-2</v>
      </c>
      <c r="AL567">
        <v>-6.1286199999999999E-2</v>
      </c>
      <c r="AM567">
        <v>-7.9278399999999999E-2</v>
      </c>
      <c r="AN567">
        <v>-0.10866869999999999</v>
      </c>
      <c r="AO567">
        <v>-0.11529730000000001</v>
      </c>
      <c r="AP567">
        <v>-0.12760930000000001</v>
      </c>
      <c r="AQ567">
        <v>-0.13078609999999999</v>
      </c>
      <c r="AR567">
        <v>-0.1347187</v>
      </c>
      <c r="AS567">
        <v>-0.13097410000000001</v>
      </c>
      <c r="AT567">
        <v>-0.13339500000000001</v>
      </c>
      <c r="AU567">
        <v>-0.139936</v>
      </c>
      <c r="AV567">
        <v>-0.1338346</v>
      </c>
      <c r="AW567">
        <v>-0.13144030000000001</v>
      </c>
      <c r="AX567">
        <v>-0.1296592</v>
      </c>
      <c r="AY567">
        <v>-0.12077789999999999</v>
      </c>
      <c r="AZ567">
        <v>-0.1136124</v>
      </c>
      <c r="BA567">
        <v>-9.5393199999999997E-2</v>
      </c>
      <c r="BB567">
        <v>-8.4897399999999998E-2</v>
      </c>
      <c r="BC567">
        <v>-3.2766799999999999E-2</v>
      </c>
      <c r="BD567">
        <v>-3.1825600000000002E-2</v>
      </c>
      <c r="BE567">
        <v>-2.9341599999999999E-2</v>
      </c>
      <c r="BF567">
        <v>-2.31553E-2</v>
      </c>
      <c r="BG567">
        <v>-2.2483800000000002E-2</v>
      </c>
      <c r="BH567">
        <v>-2.1525900000000001E-2</v>
      </c>
      <c r="BI567">
        <v>-2.2013399999999999E-2</v>
      </c>
      <c r="BJ567">
        <v>-2.44973E-2</v>
      </c>
      <c r="BK567">
        <v>-3.5609200000000001E-2</v>
      </c>
      <c r="BL567">
        <v>-5.4160100000000003E-2</v>
      </c>
      <c r="BM567">
        <v>-5.0723499999999998E-2</v>
      </c>
      <c r="BN567">
        <v>-5.4399900000000001E-2</v>
      </c>
      <c r="BO567">
        <v>-5.6483999999999999E-2</v>
      </c>
      <c r="BP567">
        <v>-5.6022700000000002E-2</v>
      </c>
      <c r="BQ567">
        <v>-5.5379400000000002E-2</v>
      </c>
      <c r="BR567">
        <v>-5.6024699999999997E-2</v>
      </c>
      <c r="BS567">
        <v>-5.7162499999999998E-2</v>
      </c>
      <c r="BT567">
        <v>-5.3867699999999998E-2</v>
      </c>
      <c r="BU567">
        <v>-5.3132800000000001E-2</v>
      </c>
      <c r="BV567">
        <v>-5.23232E-2</v>
      </c>
      <c r="BW567">
        <v>-4.7877799999999998E-2</v>
      </c>
      <c r="BX567">
        <v>-4.6034899999999997E-2</v>
      </c>
      <c r="BY567">
        <v>-3.88475E-2</v>
      </c>
      <c r="BZ567">
        <v>-3.4401899999999999E-2</v>
      </c>
      <c r="CA567">
        <v>2.9351999999999998E-3</v>
      </c>
      <c r="CB567">
        <v>3.5349999999999997E-4</v>
      </c>
      <c r="CC567">
        <v>-1.042E-3</v>
      </c>
      <c r="CD567">
        <v>-9.0410000000000002E-4</v>
      </c>
      <c r="CE567">
        <v>-1.8683E-3</v>
      </c>
      <c r="CF567">
        <v>-2.8170000000000002E-4</v>
      </c>
      <c r="CG567">
        <v>1.5152E-3</v>
      </c>
      <c r="CH567">
        <v>9.8250000000000008E-4</v>
      </c>
      <c r="CI567">
        <v>-5.3639999999999998E-3</v>
      </c>
      <c r="CJ567">
        <v>-1.6407600000000001E-2</v>
      </c>
      <c r="CK567">
        <v>-5.9998999999999999E-3</v>
      </c>
      <c r="CL567">
        <v>-3.6952999999999999E-3</v>
      </c>
      <c r="CM567">
        <v>-5.0226000000000003E-3</v>
      </c>
      <c r="CN567">
        <v>-1.518E-3</v>
      </c>
      <c r="CO567">
        <v>-3.0228E-3</v>
      </c>
      <c r="CP567">
        <v>-2.4383999999999999E-3</v>
      </c>
      <c r="CQ567">
        <v>1.661E-4</v>
      </c>
      <c r="CR567">
        <v>1.5171E-3</v>
      </c>
      <c r="CS567">
        <v>1.1027000000000001E-3</v>
      </c>
      <c r="CT567">
        <v>1.2394999999999999E-3</v>
      </c>
      <c r="CU567">
        <v>2.6126000000000001E-3</v>
      </c>
      <c r="CV567">
        <v>7.6909999999999999E-4</v>
      </c>
      <c r="CW567">
        <v>3.1589999999999998E-4</v>
      </c>
      <c r="CX567">
        <v>5.7120000000000001E-4</v>
      </c>
      <c r="CY567">
        <v>3.8637299999999999E-2</v>
      </c>
      <c r="CZ567">
        <v>3.2532699999999998E-2</v>
      </c>
      <c r="DA567">
        <v>2.72576E-2</v>
      </c>
      <c r="DB567">
        <v>2.1347000000000001E-2</v>
      </c>
      <c r="DC567">
        <v>1.8747199999999999E-2</v>
      </c>
      <c r="DD567">
        <v>2.0962499999999998E-2</v>
      </c>
      <c r="DE567">
        <v>2.5043900000000001E-2</v>
      </c>
      <c r="DF567">
        <v>2.6462300000000001E-2</v>
      </c>
      <c r="DG567">
        <v>2.4881199999999999E-2</v>
      </c>
      <c r="DH567">
        <v>2.13449E-2</v>
      </c>
      <c r="DI567">
        <v>3.8723800000000003E-2</v>
      </c>
      <c r="DJ567">
        <v>4.7009299999999997E-2</v>
      </c>
      <c r="DK567">
        <v>4.6438800000000002E-2</v>
      </c>
      <c r="DL567">
        <v>5.2986600000000002E-2</v>
      </c>
      <c r="DM567">
        <v>4.93339E-2</v>
      </c>
      <c r="DN567">
        <v>5.1147999999999999E-2</v>
      </c>
      <c r="DO567">
        <v>5.7494799999999999E-2</v>
      </c>
      <c r="DP567">
        <v>5.6902000000000001E-2</v>
      </c>
      <c r="DQ567">
        <v>5.5338199999999997E-2</v>
      </c>
      <c r="DR567">
        <v>5.4802099999999999E-2</v>
      </c>
      <c r="DS567">
        <v>5.3102999999999997E-2</v>
      </c>
      <c r="DT567">
        <v>4.75731E-2</v>
      </c>
      <c r="DU567">
        <v>3.9479399999999998E-2</v>
      </c>
      <c r="DV567">
        <v>3.5544300000000001E-2</v>
      </c>
      <c r="DW567">
        <v>9.0185399999999999E-2</v>
      </c>
      <c r="DX567">
        <v>7.8994300000000003E-2</v>
      </c>
      <c r="DY567">
        <v>6.8117700000000003E-2</v>
      </c>
      <c r="DZ567">
        <v>5.3474000000000001E-2</v>
      </c>
      <c r="EA567">
        <v>4.8512699999999999E-2</v>
      </c>
      <c r="EB567">
        <v>5.16357E-2</v>
      </c>
      <c r="EC567">
        <v>5.9015400000000003E-2</v>
      </c>
      <c r="ED567">
        <v>6.3251199999999994E-2</v>
      </c>
      <c r="EE567">
        <v>6.8550399999999997E-2</v>
      </c>
      <c r="EF567">
        <v>7.5853500000000004E-2</v>
      </c>
      <c r="EG567">
        <v>0.1032976</v>
      </c>
      <c r="EH567">
        <v>0.1202187</v>
      </c>
      <c r="EI567">
        <v>0.1207409</v>
      </c>
      <c r="EJ567">
        <v>0.13168260000000001</v>
      </c>
      <c r="EK567">
        <v>0.1249285</v>
      </c>
      <c r="EL567">
        <v>0.1285183</v>
      </c>
      <c r="EM567">
        <v>0.14026830000000001</v>
      </c>
      <c r="EN567">
        <v>0.13686889999999999</v>
      </c>
      <c r="EO567">
        <v>0.13364570000000001</v>
      </c>
      <c r="EP567">
        <v>0.13213820000000001</v>
      </c>
      <c r="EQ567">
        <v>0.12600320000000001</v>
      </c>
      <c r="ER567">
        <v>0.11515060000000001</v>
      </c>
      <c r="ES567">
        <v>9.6025100000000002E-2</v>
      </c>
      <c r="ET567">
        <v>8.6039900000000002E-2</v>
      </c>
      <c r="EU567">
        <v>74</v>
      </c>
      <c r="EV567">
        <v>72.666659999999993</v>
      </c>
      <c r="EW567">
        <v>71.666659999999993</v>
      </c>
      <c r="EX567">
        <v>71.333340000000007</v>
      </c>
      <c r="EY567">
        <v>70.666659999999993</v>
      </c>
      <c r="EZ567">
        <v>70.333340000000007</v>
      </c>
      <c r="FA567">
        <v>69</v>
      </c>
      <c r="FB567">
        <v>70.333340000000007</v>
      </c>
      <c r="FC567">
        <v>75.666659999999993</v>
      </c>
      <c r="FD567">
        <v>81.666659999999993</v>
      </c>
      <c r="FE567">
        <v>85</v>
      </c>
      <c r="FF567">
        <v>90.333340000000007</v>
      </c>
      <c r="FG567">
        <v>92.666659999999993</v>
      </c>
      <c r="FH567">
        <v>94.333340000000007</v>
      </c>
      <c r="FI567">
        <v>95</v>
      </c>
      <c r="FJ567">
        <v>95.333340000000007</v>
      </c>
      <c r="FK567">
        <v>92.666659999999993</v>
      </c>
      <c r="FL567">
        <v>91</v>
      </c>
      <c r="FM567">
        <v>87.333340000000007</v>
      </c>
      <c r="FN567">
        <v>82.333340000000007</v>
      </c>
      <c r="FO567">
        <v>77</v>
      </c>
      <c r="FP567">
        <v>74.333340000000007</v>
      </c>
      <c r="FQ567">
        <v>72.666659999999993</v>
      </c>
      <c r="FR567">
        <v>71.333340000000007</v>
      </c>
      <c r="FS567">
        <v>1.8561000000000001E-3</v>
      </c>
      <c r="FU567">
        <v>1.9670000000000001E-4</v>
      </c>
    </row>
    <row r="568" spans="1:177" x14ac:dyDescent="0.2">
      <c r="A568" t="s">
        <v>227</v>
      </c>
      <c r="B568" t="s">
        <v>0</v>
      </c>
      <c r="C568" t="s">
        <v>275</v>
      </c>
      <c r="D568" s="32" t="s">
        <v>266</v>
      </c>
      <c r="E568" t="s">
        <v>219</v>
      </c>
      <c r="F568">
        <v>3</v>
      </c>
      <c r="G568">
        <v>2.3156000000000001E-3</v>
      </c>
      <c r="H568">
        <v>4.1600999999999999E-3</v>
      </c>
      <c r="I568">
        <v>1.444E-3</v>
      </c>
      <c r="J568">
        <v>1.7378000000000001E-3</v>
      </c>
      <c r="K568">
        <v>1.9992E-3</v>
      </c>
      <c r="L568">
        <v>1.9346999999999999E-3</v>
      </c>
      <c r="M568">
        <v>1.5066000000000001E-3</v>
      </c>
      <c r="N568">
        <v>-1.2120000000000001E-4</v>
      </c>
      <c r="O568">
        <v>-1.3492000000000001E-3</v>
      </c>
      <c r="P568">
        <v>-1.9051999999999999E-3</v>
      </c>
      <c r="Q568">
        <v>1.7072999999999999E-3</v>
      </c>
      <c r="R568">
        <v>-1.17E-4</v>
      </c>
      <c r="S568">
        <v>3.0033E-3</v>
      </c>
      <c r="T568">
        <v>3.1070999999999998E-3</v>
      </c>
      <c r="U568">
        <v>4.7232000000000003E-3</v>
      </c>
      <c r="V568">
        <v>3.1635999999999999E-3</v>
      </c>
      <c r="W568">
        <v>3.4026E-3</v>
      </c>
      <c r="X568">
        <v>2.2426E-3</v>
      </c>
      <c r="Y568">
        <v>3.9461000000000001E-3</v>
      </c>
      <c r="Z568">
        <v>7.9021000000000004E-3</v>
      </c>
      <c r="AA568">
        <v>3.5620999999999999E-3</v>
      </c>
      <c r="AB568">
        <v>3.7661000000000001E-3</v>
      </c>
      <c r="AC568">
        <v>6.1181999999999999E-3</v>
      </c>
      <c r="AD568">
        <v>5.0258000000000004E-3</v>
      </c>
      <c r="AE568">
        <v>-8.4864300000000004E-2</v>
      </c>
      <c r="AF568">
        <v>-7.4918899999999997E-2</v>
      </c>
      <c r="AG568">
        <v>-7.3837299999999995E-2</v>
      </c>
      <c r="AH568">
        <v>-6.6700800000000005E-2</v>
      </c>
      <c r="AI568">
        <v>-6.2707200000000005E-2</v>
      </c>
      <c r="AJ568">
        <v>-5.55142E-2</v>
      </c>
      <c r="AK568">
        <v>-6.3320699999999994E-2</v>
      </c>
      <c r="AL568">
        <v>-6.5532499999999994E-2</v>
      </c>
      <c r="AM568">
        <v>-8.0486199999999994E-2</v>
      </c>
      <c r="AN568">
        <v>-9.5510300000000006E-2</v>
      </c>
      <c r="AO568">
        <v>-9.5247399999999996E-2</v>
      </c>
      <c r="AP568">
        <v>-0.112902</v>
      </c>
      <c r="AQ568">
        <v>-0.1203562</v>
      </c>
      <c r="AR568">
        <v>-0.13494400000000001</v>
      </c>
      <c r="AS568">
        <v>-0.12820819999999999</v>
      </c>
      <c r="AT568">
        <v>-0.13343840000000001</v>
      </c>
      <c r="AU568">
        <v>-0.12983030000000001</v>
      </c>
      <c r="AV568">
        <v>-0.1314514</v>
      </c>
      <c r="AW568">
        <v>-0.12969410000000001</v>
      </c>
      <c r="AX568">
        <v>-0.1211856</v>
      </c>
      <c r="AY568">
        <v>-0.11152430000000001</v>
      </c>
      <c r="AZ568">
        <v>-0.11150500000000001</v>
      </c>
      <c r="BA568">
        <v>-8.9986399999999994E-2</v>
      </c>
      <c r="BB568">
        <v>-8.0988000000000004E-2</v>
      </c>
      <c r="BC568">
        <v>-3.7971900000000003E-2</v>
      </c>
      <c r="BD568">
        <v>-3.0656099999999999E-2</v>
      </c>
      <c r="BE568">
        <v>-3.09971E-2</v>
      </c>
      <c r="BF568">
        <v>-2.7705299999999999E-2</v>
      </c>
      <c r="BG568">
        <v>-2.5798499999999999E-2</v>
      </c>
      <c r="BH568">
        <v>-2.28609E-2</v>
      </c>
      <c r="BI568">
        <v>-2.6225499999999999E-2</v>
      </c>
      <c r="BJ568">
        <v>-2.76993E-2</v>
      </c>
      <c r="BK568">
        <v>-3.3477399999999997E-2</v>
      </c>
      <c r="BL568">
        <v>-3.87838E-2</v>
      </c>
      <c r="BM568">
        <v>-3.8228600000000001E-2</v>
      </c>
      <c r="BN568">
        <v>-4.7600000000000003E-2</v>
      </c>
      <c r="BO568">
        <v>-4.6573400000000001E-2</v>
      </c>
      <c r="BP568">
        <v>-5.7051200000000003E-2</v>
      </c>
      <c r="BQ568">
        <v>-5.1774599999999997E-2</v>
      </c>
      <c r="BR568">
        <v>-5.2768299999999997E-2</v>
      </c>
      <c r="BS568">
        <v>-5.3165299999999999E-2</v>
      </c>
      <c r="BT568">
        <v>-5.6469600000000002E-2</v>
      </c>
      <c r="BU568">
        <v>-5.6294900000000002E-2</v>
      </c>
      <c r="BV568">
        <v>-4.9456899999999998E-2</v>
      </c>
      <c r="BW568">
        <v>-4.6918599999999998E-2</v>
      </c>
      <c r="BX568">
        <v>-4.74312E-2</v>
      </c>
      <c r="BY568">
        <v>-3.6394500000000003E-2</v>
      </c>
      <c r="BZ568">
        <v>-3.27876E-2</v>
      </c>
      <c r="CA568">
        <v>-5.4944E-3</v>
      </c>
      <c r="CB568" s="74">
        <v>1.36E-7</v>
      </c>
      <c r="CC568">
        <v>-1.3259999999999999E-3</v>
      </c>
      <c r="CD568">
        <v>-6.9720000000000003E-4</v>
      </c>
      <c r="CE568">
        <v>-2.3580000000000001E-4</v>
      </c>
      <c r="CF568">
        <v>-2.453E-4</v>
      </c>
      <c r="CG568">
        <v>-5.3339999999999995E-4</v>
      </c>
      <c r="CH568">
        <v>-1.4962E-3</v>
      </c>
      <c r="CI568">
        <v>-9.1920000000000001E-4</v>
      </c>
      <c r="CJ568">
        <v>5.0480000000000002E-4</v>
      </c>
      <c r="CK568">
        <v>1.2623000000000001E-3</v>
      </c>
      <c r="CL568">
        <v>-2.372E-3</v>
      </c>
      <c r="CM568">
        <v>4.5282999999999999E-3</v>
      </c>
      <c r="CN568">
        <v>-3.1029E-3</v>
      </c>
      <c r="CO568">
        <v>1.1632000000000001E-3</v>
      </c>
      <c r="CP568">
        <v>3.1036000000000002E-3</v>
      </c>
      <c r="CQ568">
        <v>-6.7399999999999998E-5</v>
      </c>
      <c r="CR568">
        <v>-4.5373999999999996E-3</v>
      </c>
      <c r="CS568">
        <v>-5.4589E-3</v>
      </c>
      <c r="CT568">
        <v>2.221E-4</v>
      </c>
      <c r="CU568">
        <v>-2.1729000000000002E-3</v>
      </c>
      <c r="CV568">
        <v>-3.0539E-3</v>
      </c>
      <c r="CW568">
        <v>7.2320000000000001E-4</v>
      </c>
      <c r="CX568">
        <v>5.9579999999999995E-4</v>
      </c>
      <c r="CY568">
        <v>2.6983099999999999E-2</v>
      </c>
      <c r="CZ568">
        <v>3.06564E-2</v>
      </c>
      <c r="DA568">
        <v>2.8344999999999999E-2</v>
      </c>
      <c r="DB568">
        <v>2.6311000000000001E-2</v>
      </c>
      <c r="DC568">
        <v>2.5326999999999999E-2</v>
      </c>
      <c r="DD568">
        <v>2.2370299999999999E-2</v>
      </c>
      <c r="DE568">
        <v>2.51586E-2</v>
      </c>
      <c r="DF568">
        <v>2.47069E-2</v>
      </c>
      <c r="DG568">
        <v>3.1639E-2</v>
      </c>
      <c r="DH568">
        <v>3.97934E-2</v>
      </c>
      <c r="DI568">
        <v>4.0753299999999999E-2</v>
      </c>
      <c r="DJ568">
        <v>4.2855999999999998E-2</v>
      </c>
      <c r="DK568">
        <v>5.5630100000000002E-2</v>
      </c>
      <c r="DL568">
        <v>5.0845399999999999E-2</v>
      </c>
      <c r="DM568">
        <v>5.41009E-2</v>
      </c>
      <c r="DN568">
        <v>5.89755E-2</v>
      </c>
      <c r="DO568">
        <v>5.3030500000000001E-2</v>
      </c>
      <c r="DP568">
        <v>4.7394800000000001E-2</v>
      </c>
      <c r="DQ568">
        <v>4.5377099999999997E-2</v>
      </c>
      <c r="DR568">
        <v>4.9901099999999997E-2</v>
      </c>
      <c r="DS568">
        <v>4.2572699999999998E-2</v>
      </c>
      <c r="DT568">
        <v>4.1323400000000003E-2</v>
      </c>
      <c r="DU568">
        <v>3.7840800000000001E-2</v>
      </c>
      <c r="DV568">
        <v>3.3979200000000001E-2</v>
      </c>
      <c r="DW568">
        <v>7.3875499999999997E-2</v>
      </c>
      <c r="DX568">
        <v>7.4919100000000002E-2</v>
      </c>
      <c r="DY568">
        <v>7.1185200000000004E-2</v>
      </c>
      <c r="DZ568">
        <v>6.5306500000000003E-2</v>
      </c>
      <c r="EA568">
        <v>6.2235699999999998E-2</v>
      </c>
      <c r="EB568">
        <v>5.5023700000000002E-2</v>
      </c>
      <c r="EC568">
        <v>6.2253900000000001E-2</v>
      </c>
      <c r="ED568">
        <v>6.2539999999999998E-2</v>
      </c>
      <c r="EE568">
        <v>7.8647800000000004E-2</v>
      </c>
      <c r="EF568">
        <v>9.6519900000000006E-2</v>
      </c>
      <c r="EG568">
        <v>9.7771999999999998E-2</v>
      </c>
      <c r="EH568">
        <v>0.10815809999999999</v>
      </c>
      <c r="EI568">
        <v>0.12941279999999999</v>
      </c>
      <c r="EJ568">
        <v>0.1287383</v>
      </c>
      <c r="EK568">
        <v>0.1305345</v>
      </c>
      <c r="EL568">
        <v>0.13964560000000001</v>
      </c>
      <c r="EM568">
        <v>0.12969549999999999</v>
      </c>
      <c r="EN568">
        <v>0.1223766</v>
      </c>
      <c r="EO568">
        <v>0.1187762</v>
      </c>
      <c r="EP568">
        <v>0.12162969999999999</v>
      </c>
      <c r="EQ568">
        <v>0.10717839999999999</v>
      </c>
      <c r="ER568">
        <v>0.10539709999999999</v>
      </c>
      <c r="ES568">
        <v>9.1432799999999995E-2</v>
      </c>
      <c r="ET568">
        <v>8.2179600000000005E-2</v>
      </c>
      <c r="EU568">
        <v>71</v>
      </c>
      <c r="EV568">
        <v>70</v>
      </c>
      <c r="EW568">
        <v>69.333340000000007</v>
      </c>
      <c r="EX568">
        <v>70</v>
      </c>
      <c r="EY568">
        <v>69.333340000000007</v>
      </c>
      <c r="EZ568">
        <v>68.333340000000007</v>
      </c>
      <c r="FA568">
        <v>69</v>
      </c>
      <c r="FB568">
        <v>70.333340000000007</v>
      </c>
      <c r="FC568">
        <v>72.666659999999993</v>
      </c>
      <c r="FD568">
        <v>76</v>
      </c>
      <c r="FE568">
        <v>80.666659999999993</v>
      </c>
      <c r="FF568">
        <v>83.666659999999993</v>
      </c>
      <c r="FG568">
        <v>88.666659999999993</v>
      </c>
      <c r="FH568">
        <v>91.666659999999993</v>
      </c>
      <c r="FI568">
        <v>92</v>
      </c>
      <c r="FJ568">
        <v>91.666659999999993</v>
      </c>
      <c r="FK568">
        <v>90.666659999999993</v>
      </c>
      <c r="FL568">
        <v>88</v>
      </c>
      <c r="FM568">
        <v>86</v>
      </c>
      <c r="FN568">
        <v>80.333340000000007</v>
      </c>
      <c r="FO568">
        <v>76</v>
      </c>
      <c r="FP568">
        <v>72.666659999999993</v>
      </c>
      <c r="FQ568">
        <v>72</v>
      </c>
      <c r="FR568">
        <v>71.333340000000007</v>
      </c>
      <c r="FS568">
        <v>1.7876000000000001E-3</v>
      </c>
      <c r="FU568">
        <v>1.8589999999999999E-4</v>
      </c>
    </row>
    <row r="569" spans="1:177" x14ac:dyDescent="0.2">
      <c r="A569" t="s">
        <v>227</v>
      </c>
      <c r="B569" t="s">
        <v>0</v>
      </c>
      <c r="C569" t="s">
        <v>276</v>
      </c>
      <c r="D569" s="32" t="s">
        <v>266</v>
      </c>
      <c r="E569" t="s">
        <v>219</v>
      </c>
      <c r="F569">
        <v>424</v>
      </c>
      <c r="G569">
        <v>0.80494860000000001</v>
      </c>
      <c r="H569">
        <v>0.69911089999999998</v>
      </c>
      <c r="I569">
        <v>0.61672570000000004</v>
      </c>
      <c r="J569">
        <v>0.55075280000000004</v>
      </c>
      <c r="K569">
        <v>0.51925670000000002</v>
      </c>
      <c r="L569">
        <v>0.50883979999999995</v>
      </c>
      <c r="M569">
        <v>0.50071540000000003</v>
      </c>
      <c r="N569">
        <v>0.40624959999999999</v>
      </c>
      <c r="O569">
        <v>0.18387800000000001</v>
      </c>
      <c r="P569">
        <v>-0.2016877</v>
      </c>
      <c r="Q569">
        <v>-0.55693289999999995</v>
      </c>
      <c r="R569">
        <v>-0.68383389999999999</v>
      </c>
      <c r="S569">
        <v>-0.66700610000000005</v>
      </c>
      <c r="T569">
        <v>-0.58771240000000002</v>
      </c>
      <c r="U569">
        <v>-0.37848209999999999</v>
      </c>
      <c r="V569">
        <v>-0.12668409999999999</v>
      </c>
      <c r="W569">
        <v>0.26429829999999999</v>
      </c>
      <c r="X569">
        <v>0.70691979999999999</v>
      </c>
      <c r="Y569">
        <v>1.0853489999999999</v>
      </c>
      <c r="Z569">
        <v>1.1926460000000001</v>
      </c>
      <c r="AA569">
        <v>1.1664650000000001</v>
      </c>
      <c r="AB569">
        <v>1.096096</v>
      </c>
      <c r="AC569">
        <v>0.93070019999999998</v>
      </c>
      <c r="AD569">
        <v>0.78977450000000005</v>
      </c>
      <c r="AE569">
        <v>-7.6401999999999998E-2</v>
      </c>
      <c r="AF569">
        <v>-5.7162499999999998E-2</v>
      </c>
      <c r="AG569">
        <v>-5.7533800000000003E-2</v>
      </c>
      <c r="AH569">
        <v>-6.9908100000000001E-2</v>
      </c>
      <c r="AI569">
        <v>-5.0208299999999997E-2</v>
      </c>
      <c r="AJ569">
        <v>-3.1968900000000001E-2</v>
      </c>
      <c r="AK569">
        <v>-2.7666000000000001E-3</v>
      </c>
      <c r="AL569">
        <v>1.35064E-2</v>
      </c>
      <c r="AM569">
        <v>3.1443999999999999E-3</v>
      </c>
      <c r="AN569">
        <v>1.0681E-3</v>
      </c>
      <c r="AO569">
        <v>1.07584E-2</v>
      </c>
      <c r="AP569">
        <v>3.5341000000000001E-3</v>
      </c>
      <c r="AQ569">
        <v>-1.30048E-2</v>
      </c>
      <c r="AR569">
        <v>-5.5416800000000002E-2</v>
      </c>
      <c r="AS569">
        <v>5.9072800000000002E-2</v>
      </c>
      <c r="AT569">
        <v>-1.2722600000000001E-2</v>
      </c>
      <c r="AU569">
        <v>1.6395E-2</v>
      </c>
      <c r="AV569">
        <v>9.6927999999999997E-3</v>
      </c>
      <c r="AW569">
        <v>-6.0642500000000002E-2</v>
      </c>
      <c r="AX569">
        <v>-8.3257200000000003E-2</v>
      </c>
      <c r="AY569">
        <v>-9.5246499999999998E-2</v>
      </c>
      <c r="AZ569">
        <v>-9.5630099999999996E-2</v>
      </c>
      <c r="BA569">
        <v>-9.7430799999999998E-2</v>
      </c>
      <c r="BB569">
        <v>-7.9136200000000004E-2</v>
      </c>
      <c r="BC569">
        <v>-5.6519699999999999E-2</v>
      </c>
      <c r="BD569">
        <v>-3.8395100000000001E-2</v>
      </c>
      <c r="BE569">
        <v>-3.9369500000000002E-2</v>
      </c>
      <c r="BF569">
        <v>-5.3373999999999998E-2</v>
      </c>
      <c r="BG569">
        <v>-3.4558999999999999E-2</v>
      </c>
      <c r="BH569">
        <v>-1.8123899999999998E-2</v>
      </c>
      <c r="BI569">
        <v>1.2961800000000001E-2</v>
      </c>
      <c r="BJ569">
        <v>2.95477E-2</v>
      </c>
      <c r="BK569">
        <v>2.3076099999999999E-2</v>
      </c>
      <c r="BL569">
        <v>2.5120099999999999E-2</v>
      </c>
      <c r="BM569">
        <v>3.4934300000000001E-2</v>
      </c>
      <c r="BN569">
        <v>3.1222099999999999E-2</v>
      </c>
      <c r="BO569">
        <v>1.82791E-2</v>
      </c>
      <c r="BP569">
        <v>-2.2390199999999999E-2</v>
      </c>
      <c r="BQ569">
        <v>9.1480699999999998E-2</v>
      </c>
      <c r="BR569">
        <v>2.14816E-2</v>
      </c>
      <c r="BS569">
        <v>4.8900899999999997E-2</v>
      </c>
      <c r="BT569">
        <v>4.1485099999999997E-2</v>
      </c>
      <c r="BU569">
        <v>-2.95213E-2</v>
      </c>
      <c r="BV569">
        <v>-5.2844299999999997E-2</v>
      </c>
      <c r="BW569">
        <v>-6.7853700000000003E-2</v>
      </c>
      <c r="BX569">
        <v>-6.8462800000000004E-2</v>
      </c>
      <c r="BY569">
        <v>-7.4707800000000005E-2</v>
      </c>
      <c r="BZ569">
        <v>-5.8699300000000003E-2</v>
      </c>
      <c r="CA569">
        <v>-4.2749200000000001E-2</v>
      </c>
      <c r="CB569" s="74">
        <v>-2.53969E-2</v>
      </c>
      <c r="CC569">
        <v>-2.6789E-2</v>
      </c>
      <c r="CD569">
        <v>-4.1922599999999997E-2</v>
      </c>
      <c r="CE569">
        <v>-2.3720399999999999E-2</v>
      </c>
      <c r="CF569">
        <v>-8.5348999999999998E-3</v>
      </c>
      <c r="CG569">
        <v>2.3855299999999999E-2</v>
      </c>
      <c r="CH569">
        <v>4.0657800000000001E-2</v>
      </c>
      <c r="CI569">
        <v>3.6880799999999998E-2</v>
      </c>
      <c r="CJ569">
        <v>4.1778500000000003E-2</v>
      </c>
      <c r="CK569">
        <v>5.1678500000000002E-2</v>
      </c>
      <c r="CL569">
        <v>5.0398800000000001E-2</v>
      </c>
      <c r="CM569">
        <v>3.9946200000000001E-2</v>
      </c>
      <c r="CN569">
        <v>4.839E-4</v>
      </c>
      <c r="CO569">
        <v>0.11392629999999999</v>
      </c>
      <c r="CP569">
        <v>4.5171299999999998E-2</v>
      </c>
      <c r="CQ569">
        <v>7.1414500000000006E-2</v>
      </c>
      <c r="CR569">
        <v>6.35043E-2</v>
      </c>
      <c r="CS569">
        <v>-7.9667999999999996E-3</v>
      </c>
      <c r="CT569">
        <v>-3.17804E-2</v>
      </c>
      <c r="CU569">
        <v>-4.8881500000000001E-2</v>
      </c>
      <c r="CV569">
        <v>-4.9646799999999998E-2</v>
      </c>
      <c r="CW569">
        <v>-5.8969899999999999E-2</v>
      </c>
      <c r="CX569">
        <v>-4.45447E-2</v>
      </c>
      <c r="CY569">
        <v>-2.89787E-2</v>
      </c>
      <c r="CZ569">
        <v>-1.2398599999999999E-2</v>
      </c>
      <c r="DA569">
        <v>-1.4208500000000001E-2</v>
      </c>
      <c r="DB569">
        <v>-3.0471100000000001E-2</v>
      </c>
      <c r="DC569">
        <v>-1.2881800000000001E-2</v>
      </c>
      <c r="DD569">
        <v>1.0541000000000001E-3</v>
      </c>
      <c r="DE569">
        <v>3.47487E-2</v>
      </c>
      <c r="DF569">
        <v>5.1767899999999999E-2</v>
      </c>
      <c r="DG569">
        <v>5.0685500000000001E-2</v>
      </c>
      <c r="DH569">
        <v>5.8436799999999997E-2</v>
      </c>
      <c r="DI569">
        <v>6.8422700000000003E-2</v>
      </c>
      <c r="DJ569">
        <v>6.9575499999999998E-2</v>
      </c>
      <c r="DK569">
        <v>6.1613399999999999E-2</v>
      </c>
      <c r="DL569">
        <v>2.3358E-2</v>
      </c>
      <c r="DM569">
        <v>0.13637189999999999</v>
      </c>
      <c r="DN569">
        <v>6.8860900000000003E-2</v>
      </c>
      <c r="DO569">
        <v>9.3927999999999998E-2</v>
      </c>
      <c r="DP569">
        <v>8.5523600000000005E-2</v>
      </c>
      <c r="DQ569">
        <v>1.3587699999999999E-2</v>
      </c>
      <c r="DR569">
        <v>-1.07165E-2</v>
      </c>
      <c r="DS569">
        <v>-2.99093E-2</v>
      </c>
      <c r="DT569">
        <v>-3.0830799999999998E-2</v>
      </c>
      <c r="DU569">
        <v>-4.3232100000000002E-2</v>
      </c>
      <c r="DV569">
        <v>-3.03901E-2</v>
      </c>
      <c r="DW569">
        <v>-9.0963999999999993E-3</v>
      </c>
      <c r="DX569">
        <v>6.3688E-3</v>
      </c>
      <c r="DY569">
        <v>3.9557000000000004E-3</v>
      </c>
      <c r="DZ569">
        <v>-1.3937E-2</v>
      </c>
      <c r="EA569">
        <v>2.7675E-3</v>
      </c>
      <c r="EB569">
        <v>1.48991E-2</v>
      </c>
      <c r="EC569">
        <v>5.0477099999999997E-2</v>
      </c>
      <c r="ED569">
        <v>6.78092E-2</v>
      </c>
      <c r="EE569">
        <v>7.0617200000000005E-2</v>
      </c>
      <c r="EF569">
        <v>8.2488900000000004E-2</v>
      </c>
      <c r="EG569">
        <v>9.2598600000000003E-2</v>
      </c>
      <c r="EH569">
        <v>9.7263500000000003E-2</v>
      </c>
      <c r="EI569">
        <v>9.2897300000000002E-2</v>
      </c>
      <c r="EJ569">
        <v>5.6384499999999997E-2</v>
      </c>
      <c r="EK569">
        <v>0.1687797</v>
      </c>
      <c r="EL569">
        <v>0.10306510000000001</v>
      </c>
      <c r="EM569">
        <v>0.12643389999999999</v>
      </c>
      <c r="EN569">
        <v>0.1173159</v>
      </c>
      <c r="EO569">
        <v>4.4708900000000003E-2</v>
      </c>
      <c r="EP569">
        <v>1.9696499999999999E-2</v>
      </c>
      <c r="EQ569">
        <v>-2.5165000000000001E-3</v>
      </c>
      <c r="ER569">
        <v>-3.6635999999999999E-3</v>
      </c>
      <c r="ES569">
        <v>-2.0509099999999999E-2</v>
      </c>
      <c r="ET569">
        <v>-9.9532000000000006E-3</v>
      </c>
      <c r="EU569">
        <v>71</v>
      </c>
      <c r="EV569">
        <v>70</v>
      </c>
      <c r="EW569">
        <v>69.333340000000007</v>
      </c>
      <c r="EX569">
        <v>70</v>
      </c>
      <c r="EY569">
        <v>69.333340000000007</v>
      </c>
      <c r="EZ569">
        <v>68.333340000000007</v>
      </c>
      <c r="FA569">
        <v>69</v>
      </c>
      <c r="FB569">
        <v>70.333340000000007</v>
      </c>
      <c r="FC569">
        <v>72.666659999999993</v>
      </c>
      <c r="FD569">
        <v>76</v>
      </c>
      <c r="FE569">
        <v>80.666659999999993</v>
      </c>
      <c r="FF569">
        <v>83.666659999999993</v>
      </c>
      <c r="FG569">
        <v>88.666659999999993</v>
      </c>
      <c r="FH569">
        <v>91.666659999999993</v>
      </c>
      <c r="FI569">
        <v>92</v>
      </c>
      <c r="FJ569">
        <v>91.666659999999993</v>
      </c>
      <c r="FK569">
        <v>90.666659999999993</v>
      </c>
      <c r="FL569">
        <v>88</v>
      </c>
      <c r="FM569">
        <v>86</v>
      </c>
      <c r="FN569">
        <v>80.333340000000007</v>
      </c>
      <c r="FO569">
        <v>76</v>
      </c>
      <c r="FP569">
        <v>72.666659999999993</v>
      </c>
      <c r="FQ569">
        <v>72</v>
      </c>
      <c r="FR569">
        <v>71.333340000000007</v>
      </c>
      <c r="FS569">
        <v>0.37123450000000002</v>
      </c>
      <c r="FU569">
        <v>3.4881099999999998E-2</v>
      </c>
    </row>
    <row r="570" spans="1:177" x14ac:dyDescent="0.2">
      <c r="A570" t="s">
        <v>227</v>
      </c>
      <c r="B570" t="s">
        <v>0</v>
      </c>
      <c r="C570" t="s">
        <v>276</v>
      </c>
      <c r="D570" s="32" t="s">
        <v>267</v>
      </c>
      <c r="E570" t="s">
        <v>219</v>
      </c>
      <c r="F570">
        <v>424</v>
      </c>
      <c r="G570">
        <v>0.62629880000000004</v>
      </c>
      <c r="H570">
        <v>0.53558499999999998</v>
      </c>
      <c r="I570">
        <v>0.48371720000000001</v>
      </c>
      <c r="J570">
        <v>0.4307223</v>
      </c>
      <c r="K570">
        <v>0.41240680000000002</v>
      </c>
      <c r="L570">
        <v>0.42191040000000002</v>
      </c>
      <c r="M570">
        <v>0.38567119999999999</v>
      </c>
      <c r="N570">
        <v>0.20902660000000001</v>
      </c>
      <c r="O570">
        <v>-0.14557120000000001</v>
      </c>
      <c r="P570">
        <v>-0.4666342</v>
      </c>
      <c r="Q570">
        <v>-0.62325079999999999</v>
      </c>
      <c r="R570">
        <v>-0.60079260000000001</v>
      </c>
      <c r="S570">
        <v>-0.3966731</v>
      </c>
      <c r="T570">
        <v>-0.22638829999999999</v>
      </c>
      <c r="U570">
        <v>-1.65866E-2</v>
      </c>
      <c r="V570">
        <v>0.27285520000000002</v>
      </c>
      <c r="W570">
        <v>0.60537850000000004</v>
      </c>
      <c r="X570">
        <v>0.95162029999999997</v>
      </c>
      <c r="Y570">
        <v>1.2864310000000001</v>
      </c>
      <c r="Z570">
        <v>1.4213119999999999</v>
      </c>
      <c r="AA570">
        <v>1.404091</v>
      </c>
      <c r="AB570">
        <v>1.301561</v>
      </c>
      <c r="AC570">
        <v>1.1875329999999999</v>
      </c>
      <c r="AD570">
        <v>1.02024</v>
      </c>
      <c r="AE570">
        <v>-3.4934399999999997E-2</v>
      </c>
      <c r="AF570">
        <v>-2.2257900000000001E-2</v>
      </c>
      <c r="AG570">
        <v>-2.6377000000000001E-2</v>
      </c>
      <c r="AH570">
        <v>-3.9719400000000002E-2</v>
      </c>
      <c r="AI570">
        <v>-5.9974E-3</v>
      </c>
      <c r="AJ570">
        <v>1.55181E-2</v>
      </c>
      <c r="AK570">
        <v>2.45306E-2</v>
      </c>
      <c r="AL570">
        <v>4.0397999999999996E-3</v>
      </c>
      <c r="AM570">
        <v>-2.8331700000000001E-2</v>
      </c>
      <c r="AN570">
        <v>-6.4458600000000005E-2</v>
      </c>
      <c r="AO570">
        <v>-7.6065300000000002E-2</v>
      </c>
      <c r="AP570">
        <v>-1.58844E-2</v>
      </c>
      <c r="AQ570">
        <v>-8.0478000000000008E-3</v>
      </c>
      <c r="AR570">
        <v>-0.1103138</v>
      </c>
      <c r="AS570">
        <v>3.3027500000000001E-2</v>
      </c>
      <c r="AT570">
        <v>6.9887199999999997E-2</v>
      </c>
      <c r="AU570">
        <v>7.2255200000000006E-2</v>
      </c>
      <c r="AV570">
        <v>-8.7302000000000005E-3</v>
      </c>
      <c r="AW570">
        <v>-0.143289</v>
      </c>
      <c r="AX570">
        <v>-0.14513119999999999</v>
      </c>
      <c r="AY570">
        <v>-0.1616802</v>
      </c>
      <c r="AZ570">
        <v>-0.14172129999999999</v>
      </c>
      <c r="BA570">
        <v>-0.1032665</v>
      </c>
      <c r="BB570">
        <v>-6.8276100000000006E-2</v>
      </c>
      <c r="BC570">
        <v>-1.49499E-2</v>
      </c>
      <c r="BD570">
        <v>-4.0822000000000002E-3</v>
      </c>
      <c r="BE570">
        <v>-1.0770999999999999E-2</v>
      </c>
      <c r="BF570">
        <v>-2.42134E-2</v>
      </c>
      <c r="BG570">
        <v>6.6414999999999998E-3</v>
      </c>
      <c r="BH570">
        <v>2.8189700000000002E-2</v>
      </c>
      <c r="BI570">
        <v>4.0091399999999999E-2</v>
      </c>
      <c r="BJ570">
        <v>2.2749999999999999E-2</v>
      </c>
      <c r="BK570">
        <v>-7.4273999999999998E-3</v>
      </c>
      <c r="BL570">
        <v>-3.8965E-2</v>
      </c>
      <c r="BM570">
        <v>-4.6156900000000001E-2</v>
      </c>
      <c r="BN570">
        <v>1.9252600000000002E-2</v>
      </c>
      <c r="BO570">
        <v>3.8306300000000001E-2</v>
      </c>
      <c r="BP570">
        <v>-6.2862600000000005E-2</v>
      </c>
      <c r="BQ570">
        <v>7.9655699999999996E-2</v>
      </c>
      <c r="BR570">
        <v>0.1165503</v>
      </c>
      <c r="BS570">
        <v>0.1182735</v>
      </c>
      <c r="BT570">
        <v>3.7016899999999998E-2</v>
      </c>
      <c r="BU570">
        <v>-9.9077200000000004E-2</v>
      </c>
      <c r="BV570">
        <v>-0.1004491</v>
      </c>
      <c r="BW570">
        <v>-0.1171242</v>
      </c>
      <c r="BX570">
        <v>-9.9149799999999996E-2</v>
      </c>
      <c r="BY570">
        <v>-6.6808999999999993E-2</v>
      </c>
      <c r="BZ570">
        <v>-3.61509E-2</v>
      </c>
      <c r="CA570">
        <v>-1.1087E-3</v>
      </c>
      <c r="CB570">
        <v>8.5062000000000002E-3</v>
      </c>
      <c r="CC570">
        <v>3.7700000000000002E-5</v>
      </c>
      <c r="CD570">
        <v>-1.3474E-2</v>
      </c>
      <c r="CE570">
        <v>1.53952E-2</v>
      </c>
      <c r="CF570">
        <v>3.6966100000000002E-2</v>
      </c>
      <c r="CG570">
        <v>5.0868700000000003E-2</v>
      </c>
      <c r="CH570">
        <v>3.5708700000000003E-2</v>
      </c>
      <c r="CI570">
        <v>7.0508000000000003E-3</v>
      </c>
      <c r="CJ570">
        <v>-2.13081E-2</v>
      </c>
      <c r="CK570">
        <v>-2.5442300000000001E-2</v>
      </c>
      <c r="CL570">
        <v>4.3588399999999999E-2</v>
      </c>
      <c r="CM570">
        <v>7.0411100000000004E-2</v>
      </c>
      <c r="CN570">
        <v>-2.9998E-2</v>
      </c>
      <c r="CO570">
        <v>0.1119502</v>
      </c>
      <c r="CP570">
        <v>0.148869</v>
      </c>
      <c r="CQ570">
        <v>0.15014559999999999</v>
      </c>
      <c r="CR570">
        <v>6.8701100000000001E-2</v>
      </c>
      <c r="CS570">
        <v>-6.8456199999999995E-2</v>
      </c>
      <c r="CT570">
        <v>-6.9502499999999995E-2</v>
      </c>
      <c r="CU570">
        <v>-8.6264800000000003E-2</v>
      </c>
      <c r="CV570">
        <v>-6.9665000000000005E-2</v>
      </c>
      <c r="CW570">
        <v>-4.1558600000000001E-2</v>
      </c>
      <c r="CX570">
        <v>-1.3901E-2</v>
      </c>
      <c r="CY570">
        <v>1.2732500000000001E-2</v>
      </c>
      <c r="CZ570">
        <v>2.1094600000000002E-2</v>
      </c>
      <c r="DA570">
        <v>1.08463E-2</v>
      </c>
      <c r="DB570">
        <v>-2.7345999999999998E-3</v>
      </c>
      <c r="DC570">
        <v>2.4148800000000002E-2</v>
      </c>
      <c r="DD570">
        <v>4.5742499999999998E-2</v>
      </c>
      <c r="DE570">
        <v>6.1646100000000002E-2</v>
      </c>
      <c r="DF570">
        <v>4.8667299999999997E-2</v>
      </c>
      <c r="DG570">
        <v>2.1529099999999999E-2</v>
      </c>
      <c r="DH570">
        <v>-3.6513000000000001E-3</v>
      </c>
      <c r="DI570">
        <v>-4.7277999999999999E-3</v>
      </c>
      <c r="DJ570">
        <v>6.7924200000000004E-2</v>
      </c>
      <c r="DK570">
        <v>0.1025158</v>
      </c>
      <c r="DL570">
        <v>2.8666E-3</v>
      </c>
      <c r="DM570">
        <v>0.1442447</v>
      </c>
      <c r="DN570">
        <v>0.18118770000000001</v>
      </c>
      <c r="DO570">
        <v>0.18201780000000001</v>
      </c>
      <c r="DP570">
        <v>0.1003853</v>
      </c>
      <c r="DQ570">
        <v>-3.7835300000000002E-2</v>
      </c>
      <c r="DR570">
        <v>-3.8555800000000001E-2</v>
      </c>
      <c r="DS570">
        <v>-5.54054E-2</v>
      </c>
      <c r="DT570">
        <v>-4.0180100000000003E-2</v>
      </c>
      <c r="DU570">
        <v>-1.6308199999999998E-2</v>
      </c>
      <c r="DV570">
        <v>8.3488999999999994E-3</v>
      </c>
      <c r="DW570">
        <v>3.2717000000000003E-2</v>
      </c>
      <c r="DX570">
        <v>3.9270199999999998E-2</v>
      </c>
      <c r="DY570">
        <v>2.6452300000000002E-2</v>
      </c>
      <c r="DZ570">
        <v>1.27714E-2</v>
      </c>
      <c r="EA570">
        <v>3.6787800000000002E-2</v>
      </c>
      <c r="EB570">
        <v>5.8414199999999999E-2</v>
      </c>
      <c r="EC570">
        <v>7.7206899999999995E-2</v>
      </c>
      <c r="ED570">
        <v>6.7377599999999996E-2</v>
      </c>
      <c r="EE570">
        <v>4.24333E-2</v>
      </c>
      <c r="EF570">
        <v>2.1842299999999999E-2</v>
      </c>
      <c r="EG570">
        <v>2.51807E-2</v>
      </c>
      <c r="EH570">
        <v>0.1030611</v>
      </c>
      <c r="EI570">
        <v>0.14887</v>
      </c>
      <c r="EJ570">
        <v>5.0317899999999999E-2</v>
      </c>
      <c r="EK570">
        <v>0.19087280000000001</v>
      </c>
      <c r="EL570">
        <v>0.22785079999999999</v>
      </c>
      <c r="EM570">
        <v>0.22803609999999999</v>
      </c>
      <c r="EN570">
        <v>0.14613229999999999</v>
      </c>
      <c r="EO570">
        <v>6.3765000000000002E-3</v>
      </c>
      <c r="EP570">
        <v>6.1263000000000003E-3</v>
      </c>
      <c r="EQ570">
        <v>-1.08494E-2</v>
      </c>
      <c r="ER570">
        <v>2.3914000000000001E-3</v>
      </c>
      <c r="ES570">
        <v>2.0149299999999998E-2</v>
      </c>
      <c r="ET570">
        <v>4.0474099999999999E-2</v>
      </c>
      <c r="EU570">
        <v>69</v>
      </c>
      <c r="EV570">
        <v>68.333340000000007</v>
      </c>
      <c r="EW570">
        <v>66.666659999999993</v>
      </c>
      <c r="EX570">
        <v>65.666659999999993</v>
      </c>
      <c r="EY570">
        <v>65.666659999999993</v>
      </c>
      <c r="EZ570">
        <v>65.333340000000007</v>
      </c>
      <c r="FA570">
        <v>65.333340000000007</v>
      </c>
      <c r="FB570">
        <v>71</v>
      </c>
      <c r="FC570">
        <v>79.333340000000007</v>
      </c>
      <c r="FD570">
        <v>89.333340000000007</v>
      </c>
      <c r="FE570">
        <v>96.333340000000007</v>
      </c>
      <c r="FF570">
        <v>101.33329999999999</v>
      </c>
      <c r="FG570">
        <v>104.33329999999999</v>
      </c>
      <c r="FH570">
        <v>105.66670000000001</v>
      </c>
      <c r="FI570">
        <v>104</v>
      </c>
      <c r="FJ570">
        <v>106.33329999999999</v>
      </c>
      <c r="FK570">
        <v>108.33329999999999</v>
      </c>
      <c r="FL570">
        <v>105.33329999999999</v>
      </c>
      <c r="FM570">
        <v>99.333340000000007</v>
      </c>
      <c r="FN570">
        <v>95.333340000000007</v>
      </c>
      <c r="FO570">
        <v>87.666659999999993</v>
      </c>
      <c r="FP570">
        <v>84</v>
      </c>
      <c r="FQ570">
        <v>80.666659999999993</v>
      </c>
      <c r="FR570">
        <v>78.333340000000007</v>
      </c>
      <c r="FS570">
        <v>0.57414109999999996</v>
      </c>
      <c r="FU570">
        <v>5.2852099999999999E-2</v>
      </c>
    </row>
    <row r="571" spans="1:177" x14ac:dyDescent="0.2">
      <c r="A571" t="s">
        <v>227</v>
      </c>
      <c r="B571" t="s">
        <v>0</v>
      </c>
      <c r="C571" t="s">
        <v>275</v>
      </c>
      <c r="D571" s="32" t="s">
        <v>267</v>
      </c>
      <c r="E571" t="s">
        <v>219</v>
      </c>
      <c r="F571">
        <v>3</v>
      </c>
      <c r="G571">
        <v>1.1406999999999999E-3</v>
      </c>
      <c r="H571">
        <v>-2.2284000000000002E-3</v>
      </c>
      <c r="I571">
        <v>-1.6079E-3</v>
      </c>
      <c r="J571">
        <v>2.2534E-3</v>
      </c>
      <c r="K571">
        <v>1.8959000000000001E-3</v>
      </c>
      <c r="L571">
        <v>1.9566000000000002E-3</v>
      </c>
      <c r="M571">
        <v>9.969E-4</v>
      </c>
      <c r="N571">
        <v>-1.4145E-3</v>
      </c>
      <c r="O571" s="74">
        <v>-7.6975000000000003E-3</v>
      </c>
      <c r="P571" s="74">
        <v>-8.2897000000000005E-3</v>
      </c>
      <c r="Q571">
        <v>-3.8841000000000001E-3</v>
      </c>
      <c r="R571">
        <v>-4.5504999999999999E-3</v>
      </c>
      <c r="S571">
        <v>-3.9813000000000001E-3</v>
      </c>
      <c r="T571">
        <v>-1.116E-4</v>
      </c>
      <c r="U571">
        <v>7.7300000000000003E-4</v>
      </c>
      <c r="V571">
        <v>1.299E-3</v>
      </c>
      <c r="W571">
        <v>1.2232E-3</v>
      </c>
      <c r="X571">
        <v>2.6561000000000002E-3</v>
      </c>
      <c r="Y571">
        <v>4.9167000000000004E-3</v>
      </c>
      <c r="Z571">
        <v>7.2148999999999998E-3</v>
      </c>
      <c r="AA571">
        <v>8.4998000000000001E-3</v>
      </c>
      <c r="AB571">
        <v>7.6715000000000004E-3</v>
      </c>
      <c r="AC571">
        <v>6.0492000000000002E-3</v>
      </c>
      <c r="AD571">
        <v>5.1951999999999996E-3</v>
      </c>
      <c r="AE571">
        <v>-8.4326999999999999E-2</v>
      </c>
      <c r="AF571">
        <v>-8.0970100000000003E-2</v>
      </c>
      <c r="AG571">
        <v>-6.81065E-2</v>
      </c>
      <c r="AH571">
        <v>-6.1360999999999999E-2</v>
      </c>
      <c r="AI571">
        <v>-5.0268300000000002E-2</v>
      </c>
      <c r="AJ571">
        <v>-5.0238499999999998E-2</v>
      </c>
      <c r="AK571">
        <v>-6.2291300000000001E-2</v>
      </c>
      <c r="AL571">
        <v>-7.5335299999999994E-2</v>
      </c>
      <c r="AM571">
        <v>-9.0361800000000006E-2</v>
      </c>
      <c r="AN571">
        <v>-0.1081796</v>
      </c>
      <c r="AO571">
        <v>-0.123433</v>
      </c>
      <c r="AP571">
        <v>-0.14884140000000001</v>
      </c>
      <c r="AQ571">
        <v>-0.19218089999999999</v>
      </c>
      <c r="AR571">
        <v>-0.19469069999999999</v>
      </c>
      <c r="AS571">
        <v>-0.18387029999999999</v>
      </c>
      <c r="AT571">
        <v>-0.18673890000000001</v>
      </c>
      <c r="AU571">
        <v>-0.18500559999999999</v>
      </c>
      <c r="AV571">
        <v>-0.18504480000000001</v>
      </c>
      <c r="AW571">
        <v>-0.18158060000000001</v>
      </c>
      <c r="AX571">
        <v>-0.1813149</v>
      </c>
      <c r="AY571">
        <v>-0.17924670000000001</v>
      </c>
      <c r="AZ571">
        <v>-0.1703626</v>
      </c>
      <c r="BA571">
        <v>-0.1479434</v>
      </c>
      <c r="BB571">
        <v>-0.13108800000000001</v>
      </c>
      <c r="BC571">
        <v>-3.7193700000000003E-2</v>
      </c>
      <c r="BD571">
        <v>-3.8102999999999998E-2</v>
      </c>
      <c r="BE571">
        <v>-3.1300000000000001E-2</v>
      </c>
      <c r="BF571">
        <v>-2.4790300000000001E-2</v>
      </c>
      <c r="BG571">
        <v>-2.0459600000000001E-2</v>
      </c>
      <c r="BH571">
        <v>-2.03524E-2</v>
      </c>
      <c r="BI571">
        <v>-2.55914E-2</v>
      </c>
      <c r="BJ571">
        <v>-3.12073E-2</v>
      </c>
      <c r="BK571">
        <v>-4.10593E-2</v>
      </c>
      <c r="BL571">
        <v>-4.8053100000000001E-2</v>
      </c>
      <c r="BM571">
        <v>-5.2894099999999999E-2</v>
      </c>
      <c r="BN571">
        <v>-6.5971100000000005E-2</v>
      </c>
      <c r="BO571">
        <v>-8.2855100000000001E-2</v>
      </c>
      <c r="BP571">
        <v>-8.2777400000000001E-2</v>
      </c>
      <c r="BQ571">
        <v>-7.38983E-2</v>
      </c>
      <c r="BR571">
        <v>-7.66844E-2</v>
      </c>
      <c r="BS571">
        <v>-7.6471899999999995E-2</v>
      </c>
      <c r="BT571">
        <v>-7.7150899999999994E-2</v>
      </c>
      <c r="BU571">
        <v>-7.7307500000000001E-2</v>
      </c>
      <c r="BV571">
        <v>-7.59325E-2</v>
      </c>
      <c r="BW571">
        <v>-7.4161699999999997E-2</v>
      </c>
      <c r="BX571">
        <v>-6.9958199999999998E-2</v>
      </c>
      <c r="BY571">
        <v>-6.1958600000000003E-2</v>
      </c>
      <c r="BZ571">
        <v>-5.5320899999999999E-2</v>
      </c>
      <c r="CA571">
        <v>-4.5493E-3</v>
      </c>
      <c r="CB571">
        <v>-8.4133999999999997E-3</v>
      </c>
      <c r="CC571">
        <v>-5.8079000000000004E-3</v>
      </c>
      <c r="CD571">
        <v>5.3839999999999997E-4</v>
      </c>
      <c r="CE571">
        <v>1.8589999999999999E-4</v>
      </c>
      <c r="CF571">
        <v>3.4660000000000002E-4</v>
      </c>
      <c r="CG571">
        <v>-1.7310000000000001E-4</v>
      </c>
      <c r="CH571">
        <v>-6.445E-4</v>
      </c>
      <c r="CI571">
        <v>-6.9125000000000002E-3</v>
      </c>
      <c r="CJ571">
        <v>-6.4096999999999999E-3</v>
      </c>
      <c r="CK571">
        <v>-4.0391000000000003E-3</v>
      </c>
      <c r="CL571">
        <v>-8.5754999999999998E-3</v>
      </c>
      <c r="CM571">
        <v>-7.1362999999999999E-3</v>
      </c>
      <c r="CN571">
        <v>-5.2665999999999998E-3</v>
      </c>
      <c r="CO571">
        <v>2.2680000000000001E-3</v>
      </c>
      <c r="CP571">
        <v>-4.6099999999999998E-4</v>
      </c>
      <c r="CQ571">
        <v>-1.3018000000000001E-3</v>
      </c>
      <c r="CR571">
        <v>-2.4239000000000001E-3</v>
      </c>
      <c r="CS571">
        <v>-5.0882999999999996E-3</v>
      </c>
      <c r="CT571">
        <v>-2.9451E-3</v>
      </c>
      <c r="CU571">
        <v>-1.3802E-3</v>
      </c>
      <c r="CV571">
        <v>-4.1849999999999998E-4</v>
      </c>
      <c r="CW571">
        <v>-2.4058E-3</v>
      </c>
      <c r="CX571">
        <v>-2.8448000000000002E-3</v>
      </c>
      <c r="CY571">
        <v>2.8094999999999998E-2</v>
      </c>
      <c r="CZ571">
        <v>2.1276300000000001E-2</v>
      </c>
      <c r="DA571">
        <v>1.9684199999999999E-2</v>
      </c>
      <c r="DB571">
        <v>2.58672E-2</v>
      </c>
      <c r="DC571">
        <v>2.08314E-2</v>
      </c>
      <c r="DD571">
        <v>2.1045500000000002E-2</v>
      </c>
      <c r="DE571">
        <v>2.5245199999999999E-2</v>
      </c>
      <c r="DF571">
        <v>2.9918400000000001E-2</v>
      </c>
      <c r="DG571">
        <v>2.72342E-2</v>
      </c>
      <c r="DH571">
        <v>3.5233800000000003E-2</v>
      </c>
      <c r="DI571">
        <v>4.4815899999999999E-2</v>
      </c>
      <c r="DJ571">
        <v>4.8820200000000001E-2</v>
      </c>
      <c r="DK571">
        <v>6.8582500000000005E-2</v>
      </c>
      <c r="DL571">
        <v>7.2244299999999997E-2</v>
      </c>
      <c r="DM571">
        <v>7.8434299999999998E-2</v>
      </c>
      <c r="DN571">
        <v>7.5762300000000005E-2</v>
      </c>
      <c r="DO571">
        <v>7.3868299999999998E-2</v>
      </c>
      <c r="DP571">
        <v>7.2303000000000006E-2</v>
      </c>
      <c r="DQ571">
        <v>6.7130999999999996E-2</v>
      </c>
      <c r="DR571">
        <v>7.0042400000000005E-2</v>
      </c>
      <c r="DS571">
        <v>7.1401300000000001E-2</v>
      </c>
      <c r="DT571">
        <v>6.9121299999999997E-2</v>
      </c>
      <c r="DU571">
        <v>5.71469E-2</v>
      </c>
      <c r="DV571">
        <v>4.96312E-2</v>
      </c>
      <c r="DW571">
        <v>7.5228299999999998E-2</v>
      </c>
      <c r="DX571">
        <v>6.4143400000000003E-2</v>
      </c>
      <c r="DY571">
        <v>5.6490699999999998E-2</v>
      </c>
      <c r="DZ571">
        <v>6.2437899999999998E-2</v>
      </c>
      <c r="EA571">
        <v>5.0640200000000003E-2</v>
      </c>
      <c r="EB571">
        <v>5.09316E-2</v>
      </c>
      <c r="EC571">
        <v>6.1945100000000003E-2</v>
      </c>
      <c r="ED571">
        <v>7.4046299999999995E-2</v>
      </c>
      <c r="EE571">
        <v>7.6536699999999999E-2</v>
      </c>
      <c r="EF571">
        <v>9.5360299999999995E-2</v>
      </c>
      <c r="EG571">
        <v>0.11535479999999999</v>
      </c>
      <c r="EH571">
        <v>0.13169049999999999</v>
      </c>
      <c r="EI571">
        <v>0.17790829999999999</v>
      </c>
      <c r="EJ571">
        <v>0.1841576</v>
      </c>
      <c r="EK571">
        <v>0.1884064</v>
      </c>
      <c r="EL571">
        <v>0.1858168</v>
      </c>
      <c r="EM571">
        <v>0.18240200000000001</v>
      </c>
      <c r="EN571">
        <v>0.18019689999999999</v>
      </c>
      <c r="EO571">
        <v>0.1714041</v>
      </c>
      <c r="EP571">
        <v>0.17542469999999999</v>
      </c>
      <c r="EQ571">
        <v>0.17648630000000001</v>
      </c>
      <c r="ER571">
        <v>0.1695257</v>
      </c>
      <c r="ES571">
        <v>0.1431317</v>
      </c>
      <c r="ET571">
        <v>0.12539839999999999</v>
      </c>
      <c r="EU571">
        <v>69</v>
      </c>
      <c r="EV571">
        <v>68.333340000000007</v>
      </c>
      <c r="EW571">
        <v>66.666659999999993</v>
      </c>
      <c r="EX571">
        <v>65.666659999999993</v>
      </c>
      <c r="EY571">
        <v>65.666659999999993</v>
      </c>
      <c r="EZ571">
        <v>65.333340000000007</v>
      </c>
      <c r="FA571">
        <v>65.333340000000007</v>
      </c>
      <c r="FB571">
        <v>71</v>
      </c>
      <c r="FC571">
        <v>79.333340000000007</v>
      </c>
      <c r="FD571">
        <v>89.333340000000007</v>
      </c>
      <c r="FE571">
        <v>96.333340000000007</v>
      </c>
      <c r="FF571">
        <v>101.33329999999999</v>
      </c>
      <c r="FG571">
        <v>104.33329999999999</v>
      </c>
      <c r="FH571">
        <v>105.66670000000001</v>
      </c>
      <c r="FI571">
        <v>104</v>
      </c>
      <c r="FJ571">
        <v>106.33329999999999</v>
      </c>
      <c r="FK571">
        <v>108.33329999999999</v>
      </c>
      <c r="FL571">
        <v>105.33329999999999</v>
      </c>
      <c r="FM571">
        <v>99.333340000000007</v>
      </c>
      <c r="FN571">
        <v>95.333340000000007</v>
      </c>
      <c r="FO571">
        <v>87.666659999999993</v>
      </c>
      <c r="FP571">
        <v>84</v>
      </c>
      <c r="FQ571">
        <v>80.666659999999993</v>
      </c>
      <c r="FR571">
        <v>78.333340000000007</v>
      </c>
      <c r="FS571">
        <v>2.9106000000000002E-3</v>
      </c>
      <c r="FU571">
        <v>2.8289999999999999E-4</v>
      </c>
    </row>
    <row r="572" spans="1:177" x14ac:dyDescent="0.2">
      <c r="A572" t="s">
        <v>227</v>
      </c>
      <c r="B572" t="s">
        <v>0</v>
      </c>
      <c r="C572" t="s">
        <v>277</v>
      </c>
      <c r="D572" s="32" t="s">
        <v>263</v>
      </c>
      <c r="E572" t="s">
        <v>219</v>
      </c>
      <c r="F572">
        <v>426</v>
      </c>
      <c r="G572">
        <v>0.80614260000000004</v>
      </c>
      <c r="H572">
        <v>0.70796610000000004</v>
      </c>
      <c r="I572">
        <v>0.62001309999999998</v>
      </c>
      <c r="J572">
        <v>0.56052250000000003</v>
      </c>
      <c r="K572">
        <v>0.52381599999999995</v>
      </c>
      <c r="L572">
        <v>0.48931429999999998</v>
      </c>
      <c r="M572">
        <v>0.46976780000000001</v>
      </c>
      <c r="N572">
        <v>0.31984489999999999</v>
      </c>
      <c r="O572">
        <v>7.9510800000000006E-2</v>
      </c>
      <c r="P572">
        <v>-0.27029039999999999</v>
      </c>
      <c r="Q572">
        <v>-0.59147640000000001</v>
      </c>
      <c r="R572">
        <v>-0.68892589999999998</v>
      </c>
      <c r="S572">
        <v>-0.6532654</v>
      </c>
      <c r="T572">
        <v>-0.53677540000000001</v>
      </c>
      <c r="U572">
        <v>-0.29838439999999999</v>
      </c>
      <c r="V572">
        <v>-1.7947E-3</v>
      </c>
      <c r="W572">
        <v>0.4052711</v>
      </c>
      <c r="X572">
        <v>0.88213520000000001</v>
      </c>
      <c r="Y572">
        <v>1.30684</v>
      </c>
      <c r="Z572">
        <v>1.420131</v>
      </c>
      <c r="AA572">
        <v>1.373294</v>
      </c>
      <c r="AB572">
        <v>1.2962469999999999</v>
      </c>
      <c r="AC572">
        <v>1.131721</v>
      </c>
      <c r="AD572">
        <v>0.94286979999999998</v>
      </c>
      <c r="AE572">
        <v>-6.0275500000000003E-2</v>
      </c>
      <c r="AF572">
        <v>-3.8927299999999998E-2</v>
      </c>
      <c r="AG572">
        <v>-2.2931199999999999E-2</v>
      </c>
      <c r="AH572">
        <v>-1.3382E-2</v>
      </c>
      <c r="AI572">
        <v>2.7831000000000002E-3</v>
      </c>
      <c r="AJ572">
        <v>-1.5086799999999999E-2</v>
      </c>
      <c r="AK572">
        <v>-1.2200300000000001E-2</v>
      </c>
      <c r="AL572">
        <v>-1.6119999999999999E-3</v>
      </c>
      <c r="AM572">
        <v>1.143E-4</v>
      </c>
      <c r="AN572">
        <v>1.79963E-2</v>
      </c>
      <c r="AO572">
        <v>-1.4133099999999999E-2</v>
      </c>
      <c r="AP572">
        <v>-3.2618999999999999E-3</v>
      </c>
      <c r="AQ572">
        <v>2.10295E-2</v>
      </c>
      <c r="AR572">
        <v>-3.88224E-2</v>
      </c>
      <c r="AS572">
        <v>8.0576300000000003E-2</v>
      </c>
      <c r="AT572">
        <v>5.0916400000000001E-2</v>
      </c>
      <c r="AU572">
        <v>2.1094999999999999E-2</v>
      </c>
      <c r="AV572">
        <v>1.81353E-2</v>
      </c>
      <c r="AW572">
        <v>-5.0449399999999998E-2</v>
      </c>
      <c r="AX572">
        <v>-4.4868600000000002E-2</v>
      </c>
      <c r="AY572">
        <v>-4.6518799999999999E-2</v>
      </c>
      <c r="AZ572">
        <v>-3.3330400000000003E-2</v>
      </c>
      <c r="BA572">
        <v>-1.6897700000000002E-2</v>
      </c>
      <c r="BB572">
        <v>-5.0817599999999997E-2</v>
      </c>
      <c r="BC572">
        <v>-3.8636900000000002E-2</v>
      </c>
      <c r="BD572">
        <v>-1.98189E-2</v>
      </c>
      <c r="BE572">
        <v>-5.4133000000000002E-3</v>
      </c>
      <c r="BF572">
        <v>2.9470999999999998E-3</v>
      </c>
      <c r="BG572">
        <v>1.7509899999999998E-2</v>
      </c>
      <c r="BH572">
        <v>-3.3709E-3</v>
      </c>
      <c r="BI572">
        <v>8.9840000000000004E-4</v>
      </c>
      <c r="BJ572">
        <v>1.37806E-2</v>
      </c>
      <c r="BK572">
        <v>1.8828399999999999E-2</v>
      </c>
      <c r="BL572">
        <v>3.8738399999999999E-2</v>
      </c>
      <c r="BM572">
        <v>9.5819000000000008E-3</v>
      </c>
      <c r="BN572">
        <v>2.2890000000000001E-2</v>
      </c>
      <c r="BO572">
        <v>4.9014299999999997E-2</v>
      </c>
      <c r="BP572">
        <v>-7.1996999999999998E-3</v>
      </c>
      <c r="BQ572">
        <v>0.11344120000000001</v>
      </c>
      <c r="BR572">
        <v>8.2372500000000001E-2</v>
      </c>
      <c r="BS572">
        <v>5.4662099999999998E-2</v>
      </c>
      <c r="BT572">
        <v>5.1736999999999998E-2</v>
      </c>
      <c r="BU572">
        <v>-1.79261E-2</v>
      </c>
      <c r="BV572">
        <v>-1.35922E-2</v>
      </c>
      <c r="BW572">
        <v>-1.5709299999999999E-2</v>
      </c>
      <c r="BX572">
        <v>-3.346E-3</v>
      </c>
      <c r="BY572">
        <v>7.1506E-3</v>
      </c>
      <c r="BZ572">
        <v>-2.6395700000000001E-2</v>
      </c>
      <c r="CA572">
        <v>-2.3650000000000001E-2</v>
      </c>
      <c r="CB572">
        <v>-6.5843999999999998E-3</v>
      </c>
      <c r="CC572">
        <v>6.7196000000000001E-3</v>
      </c>
      <c r="CD572">
        <v>1.4256599999999999E-2</v>
      </c>
      <c r="CE572">
        <v>2.7709600000000001E-2</v>
      </c>
      <c r="CF572">
        <v>4.7435000000000003E-3</v>
      </c>
      <c r="CG572">
        <v>9.9704000000000008E-3</v>
      </c>
      <c r="CH572">
        <v>2.4441399999999999E-2</v>
      </c>
      <c r="CI572">
        <v>3.1789699999999997E-2</v>
      </c>
      <c r="CJ572">
        <v>5.3104400000000003E-2</v>
      </c>
      <c r="CK572">
        <v>2.6006899999999999E-2</v>
      </c>
      <c r="CL572">
        <v>4.1002700000000003E-2</v>
      </c>
      <c r="CM572">
        <v>6.8396399999999996E-2</v>
      </c>
      <c r="CN572">
        <v>1.4702E-2</v>
      </c>
      <c r="CO572">
        <v>0.1362033</v>
      </c>
      <c r="CP572">
        <v>0.104159</v>
      </c>
      <c r="CQ572">
        <v>7.7910599999999997E-2</v>
      </c>
      <c r="CR572">
        <v>7.5009500000000007E-2</v>
      </c>
      <c r="CS572">
        <v>4.5995000000000003E-3</v>
      </c>
      <c r="CT572">
        <v>8.0697000000000008E-3</v>
      </c>
      <c r="CU572">
        <v>5.6293000000000003E-3</v>
      </c>
      <c r="CV572">
        <v>1.7420999999999999E-2</v>
      </c>
      <c r="CW572">
        <v>2.3806399999999998E-2</v>
      </c>
      <c r="CX572">
        <v>-9.4810999999999993E-3</v>
      </c>
      <c r="CY572">
        <v>-8.6631E-3</v>
      </c>
      <c r="CZ572">
        <v>6.6500999999999999E-3</v>
      </c>
      <c r="DA572">
        <v>1.8852500000000001E-2</v>
      </c>
      <c r="DB572">
        <v>2.5566100000000001E-2</v>
      </c>
      <c r="DC572">
        <v>3.7909400000000003E-2</v>
      </c>
      <c r="DD572">
        <v>1.2858E-2</v>
      </c>
      <c r="DE572">
        <v>1.90425E-2</v>
      </c>
      <c r="DF572">
        <v>3.51022E-2</v>
      </c>
      <c r="DG572">
        <v>4.4750999999999999E-2</v>
      </c>
      <c r="DH572">
        <v>6.74704E-2</v>
      </c>
      <c r="DI572">
        <v>4.2431799999999999E-2</v>
      </c>
      <c r="DJ572">
        <v>5.9115399999999999E-2</v>
      </c>
      <c r="DK572">
        <v>8.7778599999999998E-2</v>
      </c>
      <c r="DL572">
        <v>3.6603799999999999E-2</v>
      </c>
      <c r="DM572">
        <v>0.15896540000000001</v>
      </c>
      <c r="DN572">
        <v>0.12594540000000001</v>
      </c>
      <c r="DO572">
        <v>0.1011591</v>
      </c>
      <c r="DP572">
        <v>9.8281900000000005E-2</v>
      </c>
      <c r="DQ572">
        <v>2.7125099999999999E-2</v>
      </c>
      <c r="DR572">
        <v>2.97316E-2</v>
      </c>
      <c r="DS572">
        <v>2.69679E-2</v>
      </c>
      <c r="DT572">
        <v>3.8188100000000003E-2</v>
      </c>
      <c r="DU572">
        <v>4.0462199999999997E-2</v>
      </c>
      <c r="DV572">
        <v>7.4333999999999997E-3</v>
      </c>
      <c r="DW572">
        <v>1.2975499999999999E-2</v>
      </c>
      <c r="DX572">
        <v>2.57586E-2</v>
      </c>
      <c r="DY572">
        <v>3.6370399999999997E-2</v>
      </c>
      <c r="DZ572">
        <v>4.1895300000000003E-2</v>
      </c>
      <c r="EA572">
        <v>5.2636200000000001E-2</v>
      </c>
      <c r="EB572">
        <v>2.4573899999999999E-2</v>
      </c>
      <c r="EC572">
        <v>3.2141099999999999E-2</v>
      </c>
      <c r="ED572">
        <v>5.0494799999999999E-2</v>
      </c>
      <c r="EE572">
        <v>6.3465099999999997E-2</v>
      </c>
      <c r="EF572">
        <v>8.8212499999999999E-2</v>
      </c>
      <c r="EG572">
        <v>6.6146800000000006E-2</v>
      </c>
      <c r="EH572">
        <v>8.5267300000000004E-2</v>
      </c>
      <c r="EI572">
        <v>0.1157634</v>
      </c>
      <c r="EJ572">
        <v>6.8226400000000006E-2</v>
      </c>
      <c r="EK572">
        <v>0.19183030000000001</v>
      </c>
      <c r="EL572">
        <v>0.1574015</v>
      </c>
      <c r="EM572">
        <v>0.13472619999999999</v>
      </c>
      <c r="EN572">
        <v>0.13188369999999999</v>
      </c>
      <c r="EO572">
        <v>5.96485E-2</v>
      </c>
      <c r="EP572">
        <v>6.1007899999999997E-2</v>
      </c>
      <c r="EQ572">
        <v>5.77774E-2</v>
      </c>
      <c r="ER572">
        <v>6.8172399999999994E-2</v>
      </c>
      <c r="ES572">
        <v>6.4510600000000001E-2</v>
      </c>
      <c r="ET572">
        <v>3.1855399999999999E-2</v>
      </c>
      <c r="EU572">
        <v>73.666659999999993</v>
      </c>
      <c r="EV572">
        <v>73</v>
      </c>
      <c r="EW572">
        <v>71.666659999999993</v>
      </c>
      <c r="EX572">
        <v>71</v>
      </c>
      <c r="EY572">
        <v>69.666659999999993</v>
      </c>
      <c r="EZ572">
        <v>68.333340000000007</v>
      </c>
      <c r="FA572">
        <v>69</v>
      </c>
      <c r="FB572">
        <v>70.333340000000007</v>
      </c>
      <c r="FC572">
        <v>77.333340000000007</v>
      </c>
      <c r="FD572">
        <v>79.333340000000007</v>
      </c>
      <c r="FE572">
        <v>80</v>
      </c>
      <c r="FF572">
        <v>85.333340000000007</v>
      </c>
      <c r="FG572">
        <v>90</v>
      </c>
      <c r="FH572">
        <v>94</v>
      </c>
      <c r="FI572">
        <v>96</v>
      </c>
      <c r="FJ572">
        <v>96.666659999999993</v>
      </c>
      <c r="FK572">
        <v>96.666659999999993</v>
      </c>
      <c r="FL572">
        <v>93</v>
      </c>
      <c r="FM572">
        <v>91.333340000000007</v>
      </c>
      <c r="FN572">
        <v>87</v>
      </c>
      <c r="FO572">
        <v>81.666659999999993</v>
      </c>
      <c r="FP572">
        <v>79.333340000000007</v>
      </c>
      <c r="FQ572">
        <v>78.333340000000007</v>
      </c>
      <c r="FR572">
        <v>75.333340000000007</v>
      </c>
      <c r="FS572">
        <v>0.3899997</v>
      </c>
      <c r="FU572">
        <v>3.5634600000000002E-2</v>
      </c>
    </row>
    <row r="573" spans="1:177" x14ac:dyDescent="0.2">
      <c r="A573" t="s">
        <v>227</v>
      </c>
      <c r="B573" t="s">
        <v>0</v>
      </c>
      <c r="C573" t="s">
        <v>277</v>
      </c>
      <c r="D573" s="32" t="s">
        <v>266</v>
      </c>
      <c r="E573" t="s">
        <v>219</v>
      </c>
      <c r="F573">
        <v>427</v>
      </c>
      <c r="G573">
        <v>0.80723230000000001</v>
      </c>
      <c r="H573">
        <v>0.70326359999999999</v>
      </c>
      <c r="I573">
        <v>0.61814210000000003</v>
      </c>
      <c r="J573">
        <v>0.55247009999999996</v>
      </c>
      <c r="K573">
        <v>0.52124009999999998</v>
      </c>
      <c r="L573">
        <v>0.51075879999999996</v>
      </c>
      <c r="M573">
        <v>0.5022027</v>
      </c>
      <c r="N573">
        <v>0.40610000000000002</v>
      </c>
      <c r="O573">
        <v>0.18250369999999999</v>
      </c>
      <c r="P573">
        <v>-0.20359749999999999</v>
      </c>
      <c r="Q573">
        <v>-0.55517209999999995</v>
      </c>
      <c r="R573">
        <v>-0.68390629999999997</v>
      </c>
      <c r="S573">
        <v>-0.66392980000000001</v>
      </c>
      <c r="T573">
        <v>-0.58453659999999996</v>
      </c>
      <c r="U573">
        <v>-0.37368899999999999</v>
      </c>
      <c r="V573">
        <v>-0.1234821</v>
      </c>
      <c r="W573">
        <v>0.2677155</v>
      </c>
      <c r="X573">
        <v>0.7091364</v>
      </c>
      <c r="Y573">
        <v>1.0892599999999999</v>
      </c>
      <c r="Z573">
        <v>1.2005429999999999</v>
      </c>
      <c r="AA573">
        <v>1.169983</v>
      </c>
      <c r="AB573">
        <v>1.0998239999999999</v>
      </c>
      <c r="AC573">
        <v>0.93681400000000004</v>
      </c>
      <c r="AD573">
        <v>0.79479500000000003</v>
      </c>
      <c r="AE573">
        <v>-8.2127000000000006E-2</v>
      </c>
      <c r="AF573">
        <v>-5.7325500000000001E-2</v>
      </c>
      <c r="AG573">
        <v>-5.9038899999999998E-2</v>
      </c>
      <c r="AH573">
        <v>-7.0759299999999997E-2</v>
      </c>
      <c r="AI573">
        <v>-5.0587899999999998E-2</v>
      </c>
      <c r="AJ573">
        <v>-3.2337499999999998E-2</v>
      </c>
      <c r="AK573">
        <v>-3.4434000000000001E-3</v>
      </c>
      <c r="AL573">
        <v>1.18662E-2</v>
      </c>
      <c r="AM573">
        <v>2.0438000000000001E-3</v>
      </c>
      <c r="AN573">
        <v>1.392E-3</v>
      </c>
      <c r="AO573">
        <v>1.1828999999999999E-2</v>
      </c>
      <c r="AP573">
        <v>9.0149999999999996E-4</v>
      </c>
      <c r="AQ573">
        <v>-8.7049999999999992E-3</v>
      </c>
      <c r="AR573">
        <v>-5.8829800000000002E-2</v>
      </c>
      <c r="AS573">
        <v>5.9954300000000002E-2</v>
      </c>
      <c r="AT573">
        <v>-9.8984999999999993E-3</v>
      </c>
      <c r="AU573">
        <v>1.6017199999999999E-2</v>
      </c>
      <c r="AV573">
        <v>4.8158000000000003E-3</v>
      </c>
      <c r="AW573">
        <v>-6.6433000000000006E-2</v>
      </c>
      <c r="AX573">
        <v>-8.3301100000000003E-2</v>
      </c>
      <c r="AY573">
        <v>-9.7677100000000003E-2</v>
      </c>
      <c r="AZ573">
        <v>-9.8934800000000003E-2</v>
      </c>
      <c r="BA573">
        <v>-9.6901500000000002E-2</v>
      </c>
      <c r="BB573">
        <v>-7.8711900000000001E-2</v>
      </c>
      <c r="BC573">
        <v>-6.2137400000000002E-2</v>
      </c>
      <c r="BD573">
        <v>-3.84607E-2</v>
      </c>
      <c r="BE573">
        <v>-4.0775199999999998E-2</v>
      </c>
      <c r="BF573">
        <v>-5.4136499999999997E-2</v>
      </c>
      <c r="BG573">
        <v>-3.4854000000000003E-2</v>
      </c>
      <c r="BH573">
        <v>-1.8420700000000002E-2</v>
      </c>
      <c r="BI573">
        <v>1.23658E-2</v>
      </c>
      <c r="BJ573">
        <v>2.79826E-2</v>
      </c>
      <c r="BK573">
        <v>2.2076100000000001E-2</v>
      </c>
      <c r="BL573">
        <v>2.5551999999999998E-2</v>
      </c>
      <c r="BM573">
        <v>3.6123200000000001E-2</v>
      </c>
      <c r="BN573">
        <v>2.8728299999999998E-2</v>
      </c>
      <c r="BO573">
        <v>2.27376E-2</v>
      </c>
      <c r="BP573">
        <v>-2.5637400000000001E-2</v>
      </c>
      <c r="BQ573">
        <v>9.2530600000000005E-2</v>
      </c>
      <c r="BR573">
        <v>2.4486399999999998E-2</v>
      </c>
      <c r="BS573">
        <v>4.8703299999999998E-2</v>
      </c>
      <c r="BT573">
        <v>3.6780899999999998E-2</v>
      </c>
      <c r="BU573">
        <v>-3.5145999999999997E-2</v>
      </c>
      <c r="BV573">
        <v>-5.2728499999999998E-2</v>
      </c>
      <c r="BW573">
        <v>-7.0142300000000005E-2</v>
      </c>
      <c r="BX573">
        <v>-7.1634400000000001E-2</v>
      </c>
      <c r="BY573">
        <v>-7.4057600000000001E-2</v>
      </c>
      <c r="BZ573">
        <v>-5.8168499999999998E-2</v>
      </c>
      <c r="CA573">
        <v>-4.8292700000000001E-2</v>
      </c>
      <c r="CB573">
        <v>-2.5395000000000001E-2</v>
      </c>
      <c r="CC573">
        <v>-2.8125799999999999E-2</v>
      </c>
      <c r="CD573">
        <v>-4.2623500000000002E-2</v>
      </c>
      <c r="CE573">
        <v>-2.39568E-2</v>
      </c>
      <c r="CF573">
        <v>-8.7819000000000005E-3</v>
      </c>
      <c r="CG573">
        <v>2.3315200000000001E-2</v>
      </c>
      <c r="CH573">
        <v>3.9144699999999998E-2</v>
      </c>
      <c r="CI573">
        <v>3.59504E-2</v>
      </c>
      <c r="CJ573">
        <v>4.2285200000000002E-2</v>
      </c>
      <c r="CK573">
        <v>5.2949299999999998E-2</v>
      </c>
      <c r="CL573">
        <v>4.8001000000000002E-2</v>
      </c>
      <c r="CM573">
        <v>4.4514699999999997E-2</v>
      </c>
      <c r="CN573">
        <v>-2.6484E-3</v>
      </c>
      <c r="CO573">
        <v>0.1150928</v>
      </c>
      <c r="CP573">
        <v>4.8301200000000002E-2</v>
      </c>
      <c r="CQ573">
        <v>7.1341600000000005E-2</v>
      </c>
      <c r="CR573">
        <v>5.8919800000000001E-2</v>
      </c>
      <c r="CS573">
        <v>-1.3476800000000001E-2</v>
      </c>
      <c r="CT573">
        <v>-3.1553999999999999E-2</v>
      </c>
      <c r="CU573">
        <v>-5.1071699999999998E-2</v>
      </c>
      <c r="CV573">
        <v>-5.2726299999999997E-2</v>
      </c>
      <c r="CW573">
        <v>-5.8236000000000003E-2</v>
      </c>
      <c r="CX573">
        <v>-4.3940300000000002E-2</v>
      </c>
      <c r="CY573">
        <v>-3.4447899999999997E-2</v>
      </c>
      <c r="CZ573">
        <v>-1.2329400000000001E-2</v>
      </c>
      <c r="DA573">
        <v>-1.5476500000000001E-2</v>
      </c>
      <c r="DB573">
        <v>-3.1110599999999999E-2</v>
      </c>
      <c r="DC573">
        <v>-1.3059599999999999E-2</v>
      </c>
      <c r="DD573">
        <v>8.5680000000000001E-4</v>
      </c>
      <c r="DE573">
        <v>3.4264599999999999E-2</v>
      </c>
      <c r="DF573">
        <v>5.0306900000000002E-2</v>
      </c>
      <c r="DG573">
        <v>4.98247E-2</v>
      </c>
      <c r="DH573">
        <v>5.9018399999999999E-2</v>
      </c>
      <c r="DI573">
        <v>6.9775400000000001E-2</v>
      </c>
      <c r="DJ573">
        <v>6.7273799999999995E-2</v>
      </c>
      <c r="DK573">
        <v>6.6291699999999995E-2</v>
      </c>
      <c r="DL573">
        <v>2.03406E-2</v>
      </c>
      <c r="DM573">
        <v>0.137655</v>
      </c>
      <c r="DN573">
        <v>7.2116E-2</v>
      </c>
      <c r="DO573">
        <v>9.3979999999999994E-2</v>
      </c>
      <c r="DP573">
        <v>8.1058699999999997E-2</v>
      </c>
      <c r="DQ573">
        <v>8.1924000000000007E-3</v>
      </c>
      <c r="DR573">
        <v>-1.0379599999999999E-2</v>
      </c>
      <c r="DS573">
        <v>-3.20012E-2</v>
      </c>
      <c r="DT573">
        <v>-3.38182E-2</v>
      </c>
      <c r="DU573">
        <v>-4.2414399999999998E-2</v>
      </c>
      <c r="DV573">
        <v>-2.9711999999999999E-2</v>
      </c>
      <c r="DW573">
        <v>-1.44583E-2</v>
      </c>
      <c r="DX573">
        <v>6.5354000000000002E-3</v>
      </c>
      <c r="DY573">
        <v>2.7872000000000001E-3</v>
      </c>
      <c r="DZ573">
        <v>-1.44878E-2</v>
      </c>
      <c r="EA573">
        <v>2.6743000000000001E-3</v>
      </c>
      <c r="EB573">
        <v>1.47736E-2</v>
      </c>
      <c r="EC573">
        <v>5.0073699999999999E-2</v>
      </c>
      <c r="ED573">
        <v>6.6423300000000005E-2</v>
      </c>
      <c r="EE573">
        <v>6.9857100000000005E-2</v>
      </c>
      <c r="EF573">
        <v>8.31784E-2</v>
      </c>
      <c r="EG573">
        <v>9.4069600000000003E-2</v>
      </c>
      <c r="EH573">
        <v>9.5100500000000004E-2</v>
      </c>
      <c r="EI573">
        <v>9.7734399999999999E-2</v>
      </c>
      <c r="EJ573">
        <v>5.35331E-2</v>
      </c>
      <c r="EK573">
        <v>0.1702313</v>
      </c>
      <c r="EL573">
        <v>0.1065009</v>
      </c>
      <c r="EM573">
        <v>0.1266661</v>
      </c>
      <c r="EN573">
        <v>0.11302379999999999</v>
      </c>
      <c r="EO573">
        <v>3.9479399999999998E-2</v>
      </c>
      <c r="EP573">
        <v>2.0192999999999999E-2</v>
      </c>
      <c r="EQ573">
        <v>-4.4663999999999997E-3</v>
      </c>
      <c r="ER573">
        <v>-6.5177999999999998E-3</v>
      </c>
      <c r="ES573">
        <v>-1.9570500000000001E-2</v>
      </c>
      <c r="ET573">
        <v>-9.1687000000000001E-3</v>
      </c>
      <c r="EU573">
        <v>71</v>
      </c>
      <c r="EV573">
        <v>70</v>
      </c>
      <c r="EW573">
        <v>69.333340000000007</v>
      </c>
      <c r="EX573">
        <v>70</v>
      </c>
      <c r="EY573">
        <v>69.333340000000007</v>
      </c>
      <c r="EZ573">
        <v>68.333340000000007</v>
      </c>
      <c r="FA573">
        <v>69</v>
      </c>
      <c r="FB573">
        <v>70.333340000000007</v>
      </c>
      <c r="FC573">
        <v>72.666659999999993</v>
      </c>
      <c r="FD573">
        <v>76</v>
      </c>
      <c r="FE573">
        <v>80.666659999999993</v>
      </c>
      <c r="FF573">
        <v>83.666659999999993</v>
      </c>
      <c r="FG573">
        <v>88.666659999999993</v>
      </c>
      <c r="FH573">
        <v>91.666659999999993</v>
      </c>
      <c r="FI573">
        <v>92</v>
      </c>
      <c r="FJ573">
        <v>91.666659999999993</v>
      </c>
      <c r="FK573">
        <v>90.666659999999993</v>
      </c>
      <c r="FL573">
        <v>88</v>
      </c>
      <c r="FM573">
        <v>86</v>
      </c>
      <c r="FN573">
        <v>80.333340000000007</v>
      </c>
      <c r="FO573">
        <v>76</v>
      </c>
      <c r="FP573">
        <v>72.666659999999993</v>
      </c>
      <c r="FQ573">
        <v>72</v>
      </c>
      <c r="FR573">
        <v>71.333340000000007</v>
      </c>
      <c r="FS573">
        <v>0.37301420000000002</v>
      </c>
      <c r="FU573">
        <v>3.50665E-2</v>
      </c>
    </row>
    <row r="574" spans="1:177" x14ac:dyDescent="0.2">
      <c r="A574" t="s">
        <v>227</v>
      </c>
      <c r="B574" t="s">
        <v>0</v>
      </c>
      <c r="C574" t="s">
        <v>277</v>
      </c>
      <c r="D574" s="32" t="s">
        <v>261</v>
      </c>
      <c r="E574" t="s">
        <v>219</v>
      </c>
      <c r="F574">
        <v>426.33330000000001</v>
      </c>
      <c r="G574">
        <v>0.76923569999999997</v>
      </c>
      <c r="H574">
        <v>0.6668193</v>
      </c>
      <c r="I574">
        <v>0.58788600000000002</v>
      </c>
      <c r="J574">
        <v>0.5321245</v>
      </c>
      <c r="K574">
        <v>0.49871490000000002</v>
      </c>
      <c r="L574">
        <v>0.49440149999999999</v>
      </c>
      <c r="M574">
        <v>0.46724939999999998</v>
      </c>
      <c r="N574">
        <v>0.32044210000000001</v>
      </c>
      <c r="O574">
        <v>2.6838500000000001E-2</v>
      </c>
      <c r="P574">
        <v>-0.31660779999999999</v>
      </c>
      <c r="Q574">
        <v>-0.55853960000000002</v>
      </c>
      <c r="R574">
        <v>-0.61425609999999997</v>
      </c>
      <c r="S574">
        <v>-0.55915519999999996</v>
      </c>
      <c r="T574">
        <v>-0.42767690000000003</v>
      </c>
      <c r="U574">
        <v>-0.1768795</v>
      </c>
      <c r="V574">
        <v>8.7613700000000003E-2</v>
      </c>
      <c r="W574">
        <v>0.45625260000000001</v>
      </c>
      <c r="X574">
        <v>0.87960720000000003</v>
      </c>
      <c r="Y574">
        <v>1.246245</v>
      </c>
      <c r="Z574">
        <v>1.3367690000000001</v>
      </c>
      <c r="AA574">
        <v>1.3125340000000001</v>
      </c>
      <c r="AB574">
        <v>1.2378990000000001</v>
      </c>
      <c r="AC574">
        <v>1.0919080000000001</v>
      </c>
      <c r="AD574">
        <v>0.92338430000000005</v>
      </c>
      <c r="AE574">
        <v>-3.0645800000000001E-2</v>
      </c>
      <c r="AF574">
        <v>-2.2011800000000002E-2</v>
      </c>
      <c r="AG574">
        <v>-1.8257900000000001E-2</v>
      </c>
      <c r="AH574">
        <v>-1.5892099999999999E-2</v>
      </c>
      <c r="AI574">
        <v>-6.3179000000000004E-3</v>
      </c>
      <c r="AJ574">
        <v>1.6822E-3</v>
      </c>
      <c r="AK574">
        <v>5.7993999999999997E-3</v>
      </c>
      <c r="AL574">
        <v>1.4978399999999999E-2</v>
      </c>
      <c r="AM574">
        <v>9.0626000000000005E-3</v>
      </c>
      <c r="AN574">
        <v>-1.4744999999999999E-3</v>
      </c>
      <c r="AO574">
        <v>-1.6298799999999999E-2</v>
      </c>
      <c r="AP574">
        <v>-6.4565999999999998E-3</v>
      </c>
      <c r="AQ574">
        <v>-4.8341E-3</v>
      </c>
      <c r="AR574">
        <v>-5.3559799999999998E-2</v>
      </c>
      <c r="AS574">
        <v>7.5755400000000001E-2</v>
      </c>
      <c r="AT574">
        <v>8.3317199999999994E-2</v>
      </c>
      <c r="AU574">
        <v>8.1581100000000004E-2</v>
      </c>
      <c r="AV574">
        <v>6.1669599999999998E-2</v>
      </c>
      <c r="AW574">
        <v>-3.8997200000000003E-2</v>
      </c>
      <c r="AX574">
        <v>-6.2506599999999995E-2</v>
      </c>
      <c r="AY574">
        <v>-6.6464099999999998E-2</v>
      </c>
      <c r="AZ574">
        <v>-5.4611600000000003E-2</v>
      </c>
      <c r="BA574">
        <v>-4.2528900000000001E-2</v>
      </c>
      <c r="BB574">
        <v>-3.9759799999999998E-2</v>
      </c>
      <c r="BC574">
        <v>-2.0252800000000001E-2</v>
      </c>
      <c r="BD574">
        <v>-1.2414100000000001E-2</v>
      </c>
      <c r="BE574">
        <v>-9.8014E-3</v>
      </c>
      <c r="BF574">
        <v>-8.2799999999999992E-3</v>
      </c>
      <c r="BG574">
        <v>5.0429999999999995E-4</v>
      </c>
      <c r="BH574">
        <v>8.1025999999999997E-3</v>
      </c>
      <c r="BI574">
        <v>1.27186E-2</v>
      </c>
      <c r="BJ574">
        <v>2.3258999999999998E-2</v>
      </c>
      <c r="BK574">
        <v>1.8638100000000001E-2</v>
      </c>
      <c r="BL574">
        <v>1.0578199999999999E-2</v>
      </c>
      <c r="BM574">
        <v>-2.7647000000000001E-3</v>
      </c>
      <c r="BN574">
        <v>9.2825000000000008E-3</v>
      </c>
      <c r="BO574">
        <v>1.3592399999999999E-2</v>
      </c>
      <c r="BP574">
        <v>-3.3548500000000002E-2</v>
      </c>
      <c r="BQ574">
        <v>9.5564800000000005E-2</v>
      </c>
      <c r="BR574">
        <v>0.10336339999999999</v>
      </c>
      <c r="BS574">
        <v>0.1022627</v>
      </c>
      <c r="BT574">
        <v>8.1791000000000003E-2</v>
      </c>
      <c r="BU574">
        <v>-1.9961799999999998E-2</v>
      </c>
      <c r="BV574">
        <v>-4.3564400000000003E-2</v>
      </c>
      <c r="BW574">
        <v>-4.8786499999999997E-2</v>
      </c>
      <c r="BX574">
        <v>-3.8036899999999998E-2</v>
      </c>
      <c r="BY574">
        <v>-2.8623200000000001E-2</v>
      </c>
      <c r="BZ574">
        <v>-2.6827899999999998E-2</v>
      </c>
      <c r="CA574">
        <v>-1.30546E-2</v>
      </c>
      <c r="CB574">
        <v>-5.7666999999999996E-3</v>
      </c>
      <c r="CC574">
        <v>-3.9445000000000001E-3</v>
      </c>
      <c r="CD574">
        <v>-3.0079E-3</v>
      </c>
      <c r="CE574">
        <v>5.2293000000000001E-3</v>
      </c>
      <c r="CF574">
        <v>1.25494E-2</v>
      </c>
      <c r="CG574">
        <v>1.7510899999999999E-2</v>
      </c>
      <c r="CH574">
        <v>2.8993999999999999E-2</v>
      </c>
      <c r="CI574">
        <v>2.52701E-2</v>
      </c>
      <c r="CJ574">
        <v>1.8925899999999999E-2</v>
      </c>
      <c r="CK574">
        <v>6.6089E-3</v>
      </c>
      <c r="CL574">
        <v>2.0183300000000001E-2</v>
      </c>
      <c r="CM574">
        <v>2.6354499999999999E-2</v>
      </c>
      <c r="CN574">
        <v>-1.9688799999999999E-2</v>
      </c>
      <c r="CO574">
        <v>0.1092847</v>
      </c>
      <c r="CP574">
        <v>0.1172474</v>
      </c>
      <c r="CQ574">
        <v>0.1165867</v>
      </c>
      <c r="CR574">
        <v>9.5727099999999996E-2</v>
      </c>
      <c r="CS574">
        <v>-6.7780000000000002E-3</v>
      </c>
      <c r="CT574">
        <v>-3.0445099999999999E-2</v>
      </c>
      <c r="CU574">
        <v>-3.6542999999999999E-2</v>
      </c>
      <c r="CV574">
        <v>-2.6557399999999998E-2</v>
      </c>
      <c r="CW574">
        <v>-1.8992200000000001E-2</v>
      </c>
      <c r="CX574">
        <v>-1.78713E-2</v>
      </c>
      <c r="CY574">
        <v>-5.8564000000000003E-3</v>
      </c>
      <c r="CZ574">
        <v>8.8060000000000005E-4</v>
      </c>
      <c r="DA574">
        <v>1.9124000000000001E-3</v>
      </c>
      <c r="DB574">
        <v>2.2642000000000001E-3</v>
      </c>
      <c r="DC574">
        <v>9.9542999999999993E-3</v>
      </c>
      <c r="DD574">
        <v>1.69962E-2</v>
      </c>
      <c r="DE574">
        <v>2.2303099999999999E-2</v>
      </c>
      <c r="DF574">
        <v>3.4729099999999999E-2</v>
      </c>
      <c r="DG574">
        <v>3.1902100000000003E-2</v>
      </c>
      <c r="DH574">
        <v>2.7273499999999999E-2</v>
      </c>
      <c r="DI574">
        <v>1.59826E-2</v>
      </c>
      <c r="DJ574">
        <v>3.1084199999999999E-2</v>
      </c>
      <c r="DK574">
        <v>3.9116600000000001E-2</v>
      </c>
      <c r="DL574">
        <v>-5.829E-3</v>
      </c>
      <c r="DM574">
        <v>0.12300460000000001</v>
      </c>
      <c r="DN574">
        <v>0.13113130000000001</v>
      </c>
      <c r="DO574">
        <v>0.13091069999999999</v>
      </c>
      <c r="DP574">
        <v>0.1096632</v>
      </c>
      <c r="DQ574">
        <v>6.4057999999999997E-3</v>
      </c>
      <c r="DR574">
        <v>-1.7325900000000002E-2</v>
      </c>
      <c r="DS574">
        <v>-2.4299500000000002E-2</v>
      </c>
      <c r="DT574">
        <v>-1.5077800000000001E-2</v>
      </c>
      <c r="DU574">
        <v>-9.3611000000000007E-3</v>
      </c>
      <c r="DV574">
        <v>-8.9146999999999994E-3</v>
      </c>
      <c r="DW574">
        <v>4.5366E-3</v>
      </c>
      <c r="DX574">
        <v>1.0478299999999999E-2</v>
      </c>
      <c r="DY574">
        <v>1.03689E-2</v>
      </c>
      <c r="DZ574">
        <v>9.8762999999999993E-3</v>
      </c>
      <c r="EA574">
        <v>1.67765E-2</v>
      </c>
      <c r="EB574">
        <v>2.3416599999999999E-2</v>
      </c>
      <c r="EC574">
        <v>2.9222399999999999E-2</v>
      </c>
      <c r="ED574">
        <v>4.3009600000000002E-2</v>
      </c>
      <c r="EE574">
        <v>4.1477600000000003E-2</v>
      </c>
      <c r="EF574">
        <v>3.9326199999999999E-2</v>
      </c>
      <c r="EG574">
        <v>2.95167E-2</v>
      </c>
      <c r="EH574">
        <v>4.6823200000000002E-2</v>
      </c>
      <c r="EI574">
        <v>5.75431E-2</v>
      </c>
      <c r="EJ574">
        <v>1.41823E-2</v>
      </c>
      <c r="EK574">
        <v>0.142814</v>
      </c>
      <c r="EL574">
        <v>0.15117749999999999</v>
      </c>
      <c r="EM574">
        <v>0.15159239999999999</v>
      </c>
      <c r="EN574">
        <v>0.1297847</v>
      </c>
      <c r="EO574">
        <v>2.5441200000000001E-2</v>
      </c>
      <c r="EP574">
        <v>1.6163E-3</v>
      </c>
      <c r="EQ574">
        <v>-6.6219E-3</v>
      </c>
      <c r="ER574">
        <v>1.4968E-3</v>
      </c>
      <c r="ES574">
        <v>4.5446000000000002E-3</v>
      </c>
      <c r="ET574">
        <v>4.0172000000000003E-3</v>
      </c>
      <c r="EU574">
        <v>72.55556</v>
      </c>
      <c r="EV574">
        <v>71.5</v>
      </c>
      <c r="EW574">
        <v>70.222219999999993</v>
      </c>
      <c r="EX574">
        <v>69.44444</v>
      </c>
      <c r="EY574">
        <v>69.222219999999993</v>
      </c>
      <c r="EZ574">
        <v>68.277780000000007</v>
      </c>
      <c r="FA574">
        <v>68.166669999999996</v>
      </c>
      <c r="FB574">
        <v>70.111109999999996</v>
      </c>
      <c r="FC574">
        <v>75.777780000000007</v>
      </c>
      <c r="FD574">
        <v>81.388890000000004</v>
      </c>
      <c r="FE574">
        <v>86.388890000000004</v>
      </c>
      <c r="FF574">
        <v>90.888890000000004</v>
      </c>
      <c r="FG574">
        <v>93.888890000000004</v>
      </c>
      <c r="FH574">
        <v>96</v>
      </c>
      <c r="FI574">
        <v>96.05556</v>
      </c>
      <c r="FJ574">
        <v>96.222219999999993</v>
      </c>
      <c r="FK574">
        <v>95.833340000000007</v>
      </c>
      <c r="FL574">
        <v>93.666669999999996</v>
      </c>
      <c r="FM574">
        <v>90.611109999999996</v>
      </c>
      <c r="FN574">
        <v>86.722219999999993</v>
      </c>
      <c r="FO574">
        <v>81.611109999999996</v>
      </c>
      <c r="FP574">
        <v>78.94444</v>
      </c>
      <c r="FQ574">
        <v>77.166659999999993</v>
      </c>
      <c r="FR574">
        <v>75.44444</v>
      </c>
      <c r="FS574">
        <v>0.2322092</v>
      </c>
      <c r="FU574">
        <v>2.2985599999999998E-2</v>
      </c>
    </row>
    <row r="575" spans="1:177" x14ac:dyDescent="0.2">
      <c r="A575" t="s">
        <v>227</v>
      </c>
      <c r="B575" t="s">
        <v>0</v>
      </c>
      <c r="C575" t="s">
        <v>277</v>
      </c>
      <c r="D575" s="32" t="s">
        <v>267</v>
      </c>
      <c r="E575" t="s">
        <v>219</v>
      </c>
      <c r="F575">
        <v>427</v>
      </c>
      <c r="G575">
        <v>0.62740839999999998</v>
      </c>
      <c r="H575">
        <v>0.53329970000000004</v>
      </c>
      <c r="I575">
        <v>0.48206179999999998</v>
      </c>
      <c r="J575">
        <v>0.43296820000000003</v>
      </c>
      <c r="K575">
        <v>0.41429310000000003</v>
      </c>
      <c r="L575">
        <v>0.42385719999999999</v>
      </c>
      <c r="M575">
        <v>0.38665169999999999</v>
      </c>
      <c r="N575">
        <v>0.20758470000000001</v>
      </c>
      <c r="O575">
        <v>-0.15333169999999999</v>
      </c>
      <c r="P575">
        <v>-0.47497099999999998</v>
      </c>
      <c r="Q575">
        <v>-0.62712999999999997</v>
      </c>
      <c r="R575">
        <v>-0.60534589999999999</v>
      </c>
      <c r="S575">
        <v>-0.40066550000000001</v>
      </c>
      <c r="T575">
        <v>-0.22648579999999999</v>
      </c>
      <c r="U575">
        <v>-1.5805199999999998E-2</v>
      </c>
      <c r="V575">
        <v>0.27414820000000001</v>
      </c>
      <c r="W575">
        <v>0.60657269999999996</v>
      </c>
      <c r="X575">
        <v>0.95423789999999997</v>
      </c>
      <c r="Y575">
        <v>1.2913079999999999</v>
      </c>
      <c r="Z575">
        <v>1.4285000000000001</v>
      </c>
      <c r="AA575">
        <v>1.412577</v>
      </c>
      <c r="AB575">
        <v>1.309218</v>
      </c>
      <c r="AC575">
        <v>1.19356</v>
      </c>
      <c r="AD575">
        <v>1.0254160000000001</v>
      </c>
      <c r="AE575">
        <v>-3.9706600000000002E-2</v>
      </c>
      <c r="AF575">
        <v>-3.0924E-2</v>
      </c>
      <c r="AG575">
        <v>-3.2386999999999999E-2</v>
      </c>
      <c r="AH575">
        <v>-3.9331100000000001E-2</v>
      </c>
      <c r="AI575">
        <v>-5.9303000000000003E-3</v>
      </c>
      <c r="AJ575">
        <v>1.57459E-2</v>
      </c>
      <c r="AK575">
        <v>2.4226899999999999E-2</v>
      </c>
      <c r="AL575">
        <v>3.2146000000000002E-3</v>
      </c>
      <c r="AM575">
        <v>-3.5487200000000003E-2</v>
      </c>
      <c r="AN575">
        <v>-7.1152999999999994E-2</v>
      </c>
      <c r="AO575">
        <v>-8.0407900000000004E-2</v>
      </c>
      <c r="AP575">
        <v>-2.48401E-2</v>
      </c>
      <c r="AQ575">
        <v>-1.5624300000000001E-2</v>
      </c>
      <c r="AR575">
        <v>-0.1160292</v>
      </c>
      <c r="AS575">
        <v>3.4890200000000003E-2</v>
      </c>
      <c r="AT575">
        <v>6.8992100000000001E-2</v>
      </c>
      <c r="AU575">
        <v>7.0516200000000001E-2</v>
      </c>
      <c r="AV575">
        <v>-1.16005E-2</v>
      </c>
      <c r="AW575">
        <v>-0.1488121</v>
      </c>
      <c r="AX575">
        <v>-0.14849619999999999</v>
      </c>
      <c r="AY575">
        <v>-0.16345760000000001</v>
      </c>
      <c r="AZ575">
        <v>-0.1425128</v>
      </c>
      <c r="BA575">
        <v>-0.1060282</v>
      </c>
      <c r="BB575">
        <v>-7.1443400000000004E-2</v>
      </c>
      <c r="BC575">
        <v>-1.9615799999999999E-2</v>
      </c>
      <c r="BD575">
        <v>-1.26464E-2</v>
      </c>
      <c r="BE575">
        <v>-1.66941E-2</v>
      </c>
      <c r="BF575">
        <v>-2.3732900000000001E-2</v>
      </c>
      <c r="BG575">
        <v>6.7792E-3</v>
      </c>
      <c r="BH575">
        <v>2.8488200000000002E-2</v>
      </c>
      <c r="BI575">
        <v>3.9861899999999999E-2</v>
      </c>
      <c r="BJ575">
        <v>2.20266E-2</v>
      </c>
      <c r="BK575">
        <v>-1.44782E-2</v>
      </c>
      <c r="BL575">
        <v>-4.55261E-2</v>
      </c>
      <c r="BM575">
        <v>-5.0341700000000003E-2</v>
      </c>
      <c r="BN575">
        <v>1.0471899999999999E-2</v>
      </c>
      <c r="BO575">
        <v>3.0947300000000001E-2</v>
      </c>
      <c r="BP575">
        <v>-6.8340999999999999E-2</v>
      </c>
      <c r="BQ575">
        <v>8.1766099999999994E-2</v>
      </c>
      <c r="BR575">
        <v>0.1159032</v>
      </c>
      <c r="BS575">
        <v>0.1167796</v>
      </c>
      <c r="BT575">
        <v>3.4394000000000001E-2</v>
      </c>
      <c r="BU575">
        <v>-0.10436910000000001</v>
      </c>
      <c r="BV575">
        <v>-0.1035797</v>
      </c>
      <c r="BW575">
        <v>-0.1186712</v>
      </c>
      <c r="BX575">
        <v>-9.9720500000000004E-2</v>
      </c>
      <c r="BY575">
        <v>-6.9372199999999995E-2</v>
      </c>
      <c r="BZ575">
        <v>-3.9142999999999997E-2</v>
      </c>
      <c r="CA575">
        <v>-5.7010000000000003E-3</v>
      </c>
      <c r="CB575">
        <v>1.27E-5</v>
      </c>
      <c r="CC575">
        <v>-5.8252E-3</v>
      </c>
      <c r="CD575" s="74">
        <v>-1.2929599999999999E-2</v>
      </c>
      <c r="CE575">
        <v>1.55818E-2</v>
      </c>
      <c r="CF575">
        <v>3.7313499999999999E-2</v>
      </c>
      <c r="CG575">
        <v>5.0690600000000002E-2</v>
      </c>
      <c r="CH575">
        <v>3.5055700000000002E-2</v>
      </c>
      <c r="CI575">
        <v>7.25E-5</v>
      </c>
      <c r="CJ575">
        <v>-2.7777E-2</v>
      </c>
      <c r="CK575">
        <v>-2.95179E-2</v>
      </c>
      <c r="CL575">
        <v>3.4928899999999999E-2</v>
      </c>
      <c r="CM575">
        <v>6.3202599999999998E-2</v>
      </c>
      <c r="CN575">
        <v>-3.5312299999999998E-2</v>
      </c>
      <c r="CO575">
        <v>0.11423220000000001</v>
      </c>
      <c r="CP575">
        <v>0.14839359999999999</v>
      </c>
      <c r="CQ575">
        <v>0.1488215</v>
      </c>
      <c r="CR575">
        <v>6.6249600000000006E-2</v>
      </c>
      <c r="CS575">
        <v>-7.3588000000000001E-2</v>
      </c>
      <c r="CT575">
        <v>-7.2470699999999999E-2</v>
      </c>
      <c r="CU575" s="74">
        <v>-8.7652300000000002E-2</v>
      </c>
      <c r="CV575">
        <v>-7.0082699999999998E-2</v>
      </c>
      <c r="CW575">
        <v>-4.39844E-2</v>
      </c>
      <c r="CX575">
        <v>-1.67718E-2</v>
      </c>
      <c r="CY575">
        <v>8.2138000000000003E-3</v>
      </c>
      <c r="CZ575">
        <v>1.2671699999999999E-2</v>
      </c>
      <c r="DA575">
        <v>5.0436999999999999E-3</v>
      </c>
      <c r="DB575">
        <v>-2.1262999999999998E-3</v>
      </c>
      <c r="DC575">
        <v>2.4384400000000001E-2</v>
      </c>
      <c r="DD575">
        <v>4.6138800000000001E-2</v>
      </c>
      <c r="DE575">
        <v>6.1519299999999999E-2</v>
      </c>
      <c r="DF575">
        <v>4.80849E-2</v>
      </c>
      <c r="DG575">
        <v>1.4623199999999999E-2</v>
      </c>
      <c r="DH575">
        <v>-1.0027899999999999E-2</v>
      </c>
      <c r="DI575">
        <v>-8.6941999999999992E-3</v>
      </c>
      <c r="DJ575">
        <v>5.9385899999999998E-2</v>
      </c>
      <c r="DK575">
        <v>9.5457899999999998E-2</v>
      </c>
      <c r="DL575">
        <v>-2.2837000000000001E-3</v>
      </c>
      <c r="DM575">
        <v>0.1466983</v>
      </c>
      <c r="DN575">
        <v>0.18088409999999999</v>
      </c>
      <c r="DO575">
        <v>0.1808633</v>
      </c>
      <c r="DP575">
        <v>9.8105300000000006E-2</v>
      </c>
      <c r="DQ575">
        <v>-4.2806900000000002E-2</v>
      </c>
      <c r="DR575">
        <v>-4.1361700000000001E-2</v>
      </c>
      <c r="DS575">
        <v>-5.6633299999999998E-2</v>
      </c>
      <c r="DT575">
        <v>-4.0444899999999999E-2</v>
      </c>
      <c r="DU575">
        <v>-1.8596600000000001E-2</v>
      </c>
      <c r="DV575">
        <v>5.5994E-3</v>
      </c>
      <c r="DW575">
        <v>2.8304599999999999E-2</v>
      </c>
      <c r="DX575">
        <v>3.0949399999999998E-2</v>
      </c>
      <c r="DY575">
        <v>2.07367E-2</v>
      </c>
      <c r="DZ575">
        <v>1.3472E-2</v>
      </c>
      <c r="EA575">
        <v>3.7093899999999999E-2</v>
      </c>
      <c r="EB575">
        <v>5.8881099999999999E-2</v>
      </c>
      <c r="EC575">
        <v>7.7154299999999995E-2</v>
      </c>
      <c r="ED575">
        <v>6.6896899999999995E-2</v>
      </c>
      <c r="EE575">
        <v>3.56321E-2</v>
      </c>
      <c r="EF575">
        <v>1.5599E-2</v>
      </c>
      <c r="EG575">
        <v>2.1371999999999999E-2</v>
      </c>
      <c r="EH575">
        <v>9.4698000000000004E-2</v>
      </c>
      <c r="EI575">
        <v>0.1420294</v>
      </c>
      <c r="EJ575">
        <v>4.54045E-2</v>
      </c>
      <c r="EK575">
        <v>0.1935742</v>
      </c>
      <c r="EL575">
        <v>0.2277952</v>
      </c>
      <c r="EM575">
        <v>0.22712669999999999</v>
      </c>
      <c r="EN575">
        <v>0.1440998</v>
      </c>
      <c r="EO575">
        <v>1.6360999999999999E-3</v>
      </c>
      <c r="EP575">
        <v>3.5547E-3</v>
      </c>
      <c r="EQ575">
        <v>-1.18469E-2</v>
      </c>
      <c r="ER575">
        <v>2.3473000000000001E-3</v>
      </c>
      <c r="ES575">
        <v>1.80594E-2</v>
      </c>
      <c r="ET575">
        <v>3.7899799999999997E-2</v>
      </c>
      <c r="EU575">
        <v>69</v>
      </c>
      <c r="EV575">
        <v>68.333340000000007</v>
      </c>
      <c r="EW575">
        <v>66.666659999999993</v>
      </c>
      <c r="EX575">
        <v>65.666659999999993</v>
      </c>
      <c r="EY575">
        <v>65.666659999999993</v>
      </c>
      <c r="EZ575">
        <v>65.333340000000007</v>
      </c>
      <c r="FA575">
        <v>65.333340000000007</v>
      </c>
      <c r="FB575">
        <v>71</v>
      </c>
      <c r="FC575">
        <v>79.333340000000007</v>
      </c>
      <c r="FD575">
        <v>89.333340000000007</v>
      </c>
      <c r="FE575">
        <v>96.333340000000007</v>
      </c>
      <c r="FF575">
        <v>101.33329999999999</v>
      </c>
      <c r="FG575">
        <v>104.33329999999999</v>
      </c>
      <c r="FH575">
        <v>105.66670000000001</v>
      </c>
      <c r="FI575">
        <v>104</v>
      </c>
      <c r="FJ575">
        <v>106.33329999999999</v>
      </c>
      <c r="FK575">
        <v>108.33329999999999</v>
      </c>
      <c r="FL575">
        <v>105.33329999999999</v>
      </c>
      <c r="FM575">
        <v>99.333340000000007</v>
      </c>
      <c r="FN575">
        <v>95.333340000000007</v>
      </c>
      <c r="FO575">
        <v>87.666659999999993</v>
      </c>
      <c r="FP575">
        <v>84</v>
      </c>
      <c r="FQ575">
        <v>80.666659999999993</v>
      </c>
      <c r="FR575">
        <v>78.333340000000007</v>
      </c>
      <c r="FS575">
        <v>0.57704080000000002</v>
      </c>
      <c r="FU575">
        <v>5.3134199999999999E-2</v>
      </c>
    </row>
    <row r="576" spans="1:177" x14ac:dyDescent="0.2">
      <c r="A576" t="s">
        <v>227</v>
      </c>
      <c r="B576" t="s">
        <v>0</v>
      </c>
      <c r="C576" t="s">
        <v>277</v>
      </c>
      <c r="D576" s="32" t="s">
        <v>262</v>
      </c>
      <c r="E576" t="s">
        <v>219</v>
      </c>
      <c r="F576">
        <v>426</v>
      </c>
      <c r="G576">
        <v>0.72150239999999999</v>
      </c>
      <c r="H576">
        <v>0.62187800000000004</v>
      </c>
      <c r="I576">
        <v>0.55068119999999998</v>
      </c>
      <c r="J576">
        <v>0.50220010000000004</v>
      </c>
      <c r="K576">
        <v>0.4644452</v>
      </c>
      <c r="L576">
        <v>0.46897359999999999</v>
      </c>
      <c r="M576">
        <v>0.43215550000000003</v>
      </c>
      <c r="N576">
        <v>0.27045140000000001</v>
      </c>
      <c r="O576">
        <v>-7.6559100000000005E-2</v>
      </c>
      <c r="P576">
        <v>-0.4371738</v>
      </c>
      <c r="Q576">
        <v>-0.6871138</v>
      </c>
      <c r="R576">
        <v>-0.76494510000000004</v>
      </c>
      <c r="S576">
        <v>-0.72279040000000006</v>
      </c>
      <c r="T576">
        <v>-0.58819279999999996</v>
      </c>
      <c r="U576">
        <v>-0.39028010000000002</v>
      </c>
      <c r="V576">
        <v>-7.4288000000000002E-3</v>
      </c>
      <c r="W576">
        <v>0.41483799999999998</v>
      </c>
      <c r="X576">
        <v>0.86364430000000003</v>
      </c>
      <c r="Y576">
        <v>1.243514</v>
      </c>
      <c r="Z576">
        <v>1.3496859999999999</v>
      </c>
      <c r="AA576">
        <v>1.3307850000000001</v>
      </c>
      <c r="AB576">
        <v>1.252391</v>
      </c>
      <c r="AC576">
        <v>1.121243</v>
      </c>
      <c r="AD576">
        <v>0.90799450000000004</v>
      </c>
      <c r="AE576">
        <v>-2.6471100000000001E-2</v>
      </c>
      <c r="AF576">
        <v>-2.4786300000000001E-2</v>
      </c>
      <c r="AG576">
        <v>-1.50382E-2</v>
      </c>
      <c r="AH576">
        <v>-9.7099999999999997E-4</v>
      </c>
      <c r="AI576">
        <v>-6.5452000000000001E-3</v>
      </c>
      <c r="AJ576">
        <v>1.0379599999999999E-2</v>
      </c>
      <c r="AK576">
        <v>-1.61087E-2</v>
      </c>
      <c r="AL576">
        <v>5.5332999999999997E-3</v>
      </c>
      <c r="AM576">
        <v>-5.0962999999999998E-3</v>
      </c>
      <c r="AN576">
        <v>-2.6684800000000002E-2</v>
      </c>
      <c r="AO576">
        <v>-6.3475000000000004E-2</v>
      </c>
      <c r="AP576">
        <v>-4.3111200000000002E-2</v>
      </c>
      <c r="AQ576">
        <v>-3.4104799999999998E-2</v>
      </c>
      <c r="AR576">
        <v>-4.6552700000000002E-2</v>
      </c>
      <c r="AS576">
        <v>5.5186399999999997E-2</v>
      </c>
      <c r="AT576">
        <v>0.12361949999999999</v>
      </c>
      <c r="AU576">
        <v>0.1002504</v>
      </c>
      <c r="AV576">
        <v>9.0241100000000005E-2</v>
      </c>
      <c r="AW576">
        <v>-7.1149500000000004E-2</v>
      </c>
      <c r="AX576">
        <v>-9.9493499999999999E-2</v>
      </c>
      <c r="AY576">
        <v>-8.3704000000000001E-2</v>
      </c>
      <c r="AZ576">
        <v>-6.6692799999999997E-2</v>
      </c>
      <c r="BA576">
        <v>-1.43962E-2</v>
      </c>
      <c r="BB576">
        <v>-5.2522300000000001E-2</v>
      </c>
      <c r="BC576">
        <v>-6.4720999999999997E-3</v>
      </c>
      <c r="BD576">
        <v>-6.5129000000000003E-3</v>
      </c>
      <c r="BE576">
        <v>8.2660000000000003E-4</v>
      </c>
      <c r="BF576">
        <v>1.2434799999999999E-2</v>
      </c>
      <c r="BG576">
        <v>5.7036999999999999E-3</v>
      </c>
      <c r="BH576">
        <v>2.20932E-2</v>
      </c>
      <c r="BI576">
        <v>-3.8371999999999998E-3</v>
      </c>
      <c r="BJ576">
        <v>1.8663699999999998E-2</v>
      </c>
      <c r="BK576">
        <v>1.19165E-2</v>
      </c>
      <c r="BL576">
        <v>-3.6462E-3</v>
      </c>
      <c r="BM576">
        <v>-3.60054E-2</v>
      </c>
      <c r="BN576">
        <v>-1.48173E-2</v>
      </c>
      <c r="BO576">
        <v>-4.4384000000000003E-3</v>
      </c>
      <c r="BP576">
        <v>-1.6024400000000001E-2</v>
      </c>
      <c r="BQ576">
        <v>8.7382100000000004E-2</v>
      </c>
      <c r="BR576">
        <v>0.15602559999999999</v>
      </c>
      <c r="BS576">
        <v>0.13402710000000001</v>
      </c>
      <c r="BT576">
        <v>0.12134449999999999</v>
      </c>
      <c r="BU576">
        <v>-4.0152E-2</v>
      </c>
      <c r="BV576">
        <v>-6.6424700000000003E-2</v>
      </c>
      <c r="BW576">
        <v>-5.1916499999999997E-2</v>
      </c>
      <c r="BX576">
        <v>-3.7770499999999999E-2</v>
      </c>
      <c r="BY576">
        <v>1.2107400000000001E-2</v>
      </c>
      <c r="BZ576">
        <v>-2.93245E-2</v>
      </c>
      <c r="CA576">
        <v>7.3791000000000004E-3</v>
      </c>
      <c r="CB576">
        <v>6.1431000000000003E-3</v>
      </c>
      <c r="CC576">
        <v>1.18146E-2</v>
      </c>
      <c r="CD576">
        <v>2.1719599999999999E-2</v>
      </c>
      <c r="CE576">
        <v>1.4187200000000001E-2</v>
      </c>
      <c r="CF576">
        <v>3.0205900000000001E-2</v>
      </c>
      <c r="CG576">
        <v>4.6620000000000003E-3</v>
      </c>
      <c r="CH576">
        <v>2.7757799999999999E-2</v>
      </c>
      <c r="CI576">
        <v>2.3699399999999999E-2</v>
      </c>
      <c r="CJ576">
        <v>1.23103E-2</v>
      </c>
      <c r="CK576">
        <v>-1.6980100000000001E-2</v>
      </c>
      <c r="CL576">
        <v>4.7790000000000003E-3</v>
      </c>
      <c r="CM576">
        <v>1.6108500000000001E-2</v>
      </c>
      <c r="CN576">
        <v>5.1193000000000002E-3</v>
      </c>
      <c r="CO576">
        <v>0.10968070000000001</v>
      </c>
      <c r="CP576">
        <v>0.17846999999999999</v>
      </c>
      <c r="CQ576">
        <v>0.1574208</v>
      </c>
      <c r="CR576">
        <v>0.1428866</v>
      </c>
      <c r="CS576">
        <v>-1.86833E-2</v>
      </c>
      <c r="CT576">
        <v>-4.3521400000000002E-2</v>
      </c>
      <c r="CU576">
        <v>-2.9900599999999999E-2</v>
      </c>
      <c r="CV576">
        <v>-1.7738899999999998E-2</v>
      </c>
      <c r="CW576">
        <v>3.04637E-2</v>
      </c>
      <c r="CX576">
        <v>-1.3257700000000001E-2</v>
      </c>
      <c r="CY576">
        <v>2.1230300000000001E-2</v>
      </c>
      <c r="CZ576">
        <v>1.8799199999999999E-2</v>
      </c>
      <c r="DA576">
        <v>2.28025E-2</v>
      </c>
      <c r="DB576">
        <v>3.1004400000000001E-2</v>
      </c>
      <c r="DC576">
        <v>2.2670699999999998E-2</v>
      </c>
      <c r="DD576">
        <v>3.8318699999999997E-2</v>
      </c>
      <c r="DE576">
        <v>1.31611E-2</v>
      </c>
      <c r="DF576">
        <v>3.68519E-2</v>
      </c>
      <c r="DG576">
        <v>3.5482399999999997E-2</v>
      </c>
      <c r="DH576">
        <v>2.8266800000000002E-2</v>
      </c>
      <c r="DI576">
        <v>2.0452000000000001E-3</v>
      </c>
      <c r="DJ576">
        <v>2.43752E-2</v>
      </c>
      <c r="DK576">
        <v>3.6655399999999998E-2</v>
      </c>
      <c r="DL576">
        <v>2.6263100000000001E-2</v>
      </c>
      <c r="DM576">
        <v>0.1319794</v>
      </c>
      <c r="DN576">
        <v>0.20091439999999999</v>
      </c>
      <c r="DO576">
        <v>0.18081449999999999</v>
      </c>
      <c r="DP576">
        <v>0.16442870000000001</v>
      </c>
      <c r="DQ576">
        <v>2.7855000000000002E-3</v>
      </c>
      <c r="DR576">
        <v>-2.0618000000000001E-2</v>
      </c>
      <c r="DS576">
        <v>-7.8846999999999997E-3</v>
      </c>
      <c r="DT576">
        <v>2.2926999999999999E-3</v>
      </c>
      <c r="DU576">
        <v>4.8820099999999998E-2</v>
      </c>
      <c r="DV576">
        <v>2.8091000000000001E-3</v>
      </c>
      <c r="DW576">
        <v>4.1229300000000003E-2</v>
      </c>
      <c r="DX576">
        <v>3.7072599999999997E-2</v>
      </c>
      <c r="DY576">
        <v>3.8667300000000002E-2</v>
      </c>
      <c r="DZ576">
        <v>4.4410199999999997E-2</v>
      </c>
      <c r="EA576">
        <v>3.4919499999999999E-2</v>
      </c>
      <c r="EB576">
        <v>5.0032199999999999E-2</v>
      </c>
      <c r="EC576">
        <v>2.54326E-2</v>
      </c>
      <c r="ED576">
        <v>4.99823E-2</v>
      </c>
      <c r="EE576">
        <v>5.2495100000000003E-2</v>
      </c>
      <c r="EF576">
        <v>5.1305400000000001E-2</v>
      </c>
      <c r="EG576">
        <v>2.9514800000000001E-2</v>
      </c>
      <c r="EH576">
        <v>5.2669100000000003E-2</v>
      </c>
      <c r="EI576">
        <v>6.6321900000000003E-2</v>
      </c>
      <c r="EJ576">
        <v>5.6791399999999999E-2</v>
      </c>
      <c r="EK576">
        <v>0.16417509999999999</v>
      </c>
      <c r="EL576">
        <v>0.23332049999999999</v>
      </c>
      <c r="EM576">
        <v>0.21459120000000001</v>
      </c>
      <c r="EN576">
        <v>0.19553209999999999</v>
      </c>
      <c r="EO576">
        <v>3.3782899999999998E-2</v>
      </c>
      <c r="EP576">
        <v>1.24508E-2</v>
      </c>
      <c r="EQ576">
        <v>2.3902799999999998E-2</v>
      </c>
      <c r="ER576">
        <v>3.1215E-2</v>
      </c>
      <c r="ES576">
        <v>7.5323699999999993E-2</v>
      </c>
      <c r="ET576">
        <v>2.6006899999999999E-2</v>
      </c>
      <c r="EU576">
        <v>69.666659999999993</v>
      </c>
      <c r="EV576">
        <v>69</v>
      </c>
      <c r="EW576">
        <v>67.333340000000007</v>
      </c>
      <c r="EX576">
        <v>65.666659999999993</v>
      </c>
      <c r="EY576">
        <v>66.333340000000007</v>
      </c>
      <c r="EZ576">
        <v>65</v>
      </c>
      <c r="FA576">
        <v>64.333340000000007</v>
      </c>
      <c r="FB576">
        <v>65.333340000000007</v>
      </c>
      <c r="FC576">
        <v>70.666659999999993</v>
      </c>
      <c r="FD576">
        <v>77.666659999999993</v>
      </c>
      <c r="FE576">
        <v>85.333340000000007</v>
      </c>
      <c r="FF576">
        <v>90</v>
      </c>
      <c r="FG576">
        <v>91.666659999999993</v>
      </c>
      <c r="FH576">
        <v>93.666659999999993</v>
      </c>
      <c r="FI576">
        <v>94.666659999999993</v>
      </c>
      <c r="FJ576">
        <v>94.666659999999993</v>
      </c>
      <c r="FK576">
        <v>95.333340000000007</v>
      </c>
      <c r="FL576">
        <v>94.333340000000007</v>
      </c>
      <c r="FM576">
        <v>90.333340000000007</v>
      </c>
      <c r="FN576">
        <v>87</v>
      </c>
      <c r="FO576">
        <v>82</v>
      </c>
      <c r="FP576">
        <v>79.666659999999993</v>
      </c>
      <c r="FQ576">
        <v>77</v>
      </c>
      <c r="FR576">
        <v>75.333340000000007</v>
      </c>
      <c r="FS576">
        <v>0.37013410000000002</v>
      </c>
      <c r="FU576">
        <v>3.5418100000000001E-2</v>
      </c>
    </row>
    <row r="577" spans="1:177" x14ac:dyDescent="0.2">
      <c r="A577" t="s">
        <v>227</v>
      </c>
      <c r="B577" t="s">
        <v>0</v>
      </c>
      <c r="C577" t="s">
        <v>277</v>
      </c>
      <c r="D577" s="32" t="s">
        <v>268</v>
      </c>
      <c r="E577" t="s">
        <v>219</v>
      </c>
      <c r="F577">
        <v>425</v>
      </c>
      <c r="G577">
        <v>0.87587680000000001</v>
      </c>
      <c r="H577">
        <v>0.76078650000000003</v>
      </c>
      <c r="I577">
        <v>0.66289109999999996</v>
      </c>
      <c r="J577">
        <v>0.60715090000000005</v>
      </c>
      <c r="K577">
        <v>0.57349629999999996</v>
      </c>
      <c r="L577">
        <v>0.56949340000000004</v>
      </c>
      <c r="M577">
        <v>0.54446859999999997</v>
      </c>
      <c r="N577">
        <v>0.38728980000000002</v>
      </c>
      <c r="O577">
        <v>0.1293038</v>
      </c>
      <c r="P577">
        <v>-0.18141080000000001</v>
      </c>
      <c r="Q577">
        <v>-0.35116730000000002</v>
      </c>
      <c r="R577">
        <v>-0.31570290000000001</v>
      </c>
      <c r="S577">
        <v>-0.27997719999999998</v>
      </c>
      <c r="T577">
        <v>-7.7275999999999997E-2</v>
      </c>
      <c r="U577">
        <v>0.3629057</v>
      </c>
      <c r="V577">
        <v>0.4563837</v>
      </c>
      <c r="W577">
        <v>0.65815420000000002</v>
      </c>
      <c r="X577">
        <v>1.064295</v>
      </c>
      <c r="Y577">
        <v>1.357199</v>
      </c>
      <c r="Z577">
        <v>1.3561300000000001</v>
      </c>
      <c r="AA577">
        <v>1.3484259999999999</v>
      </c>
      <c r="AB577">
        <v>1.299776</v>
      </c>
      <c r="AC577">
        <v>1.1188750000000001</v>
      </c>
      <c r="AD577">
        <v>0.97268500000000002</v>
      </c>
      <c r="AE577">
        <v>3.8520199999999997E-2</v>
      </c>
      <c r="AF577">
        <v>9.8283999999999993E-3</v>
      </c>
      <c r="AG577">
        <v>1.3734400000000001E-2</v>
      </c>
      <c r="AH577">
        <v>2.2001999999999998E-3</v>
      </c>
      <c r="AI577">
        <v>-1.2400000000000001E-4</v>
      </c>
      <c r="AJ577">
        <v>1.36296E-2</v>
      </c>
      <c r="AK577">
        <v>1.9768000000000001E-2</v>
      </c>
      <c r="AL577">
        <v>2.2918999999999999E-3</v>
      </c>
      <c r="AM577">
        <v>3.2128E-3</v>
      </c>
      <c r="AN577">
        <v>-1.7437500000000002E-2</v>
      </c>
      <c r="AO577">
        <v>-1.8514099999999999E-2</v>
      </c>
      <c r="AP577">
        <v>-3.3912E-3</v>
      </c>
      <c r="AQ577">
        <v>-6.4780000000000003E-4</v>
      </c>
      <c r="AR577">
        <v>-5.92016E-2</v>
      </c>
      <c r="AS577">
        <v>5.5711400000000001E-2</v>
      </c>
      <c r="AT577">
        <v>9.9534899999999996E-2</v>
      </c>
      <c r="AU577">
        <v>6.0018299999999997E-2</v>
      </c>
      <c r="AV577">
        <v>0.1051498</v>
      </c>
      <c r="AW577">
        <v>4.4752E-2</v>
      </c>
      <c r="AX577">
        <v>-2.9280500000000001E-2</v>
      </c>
      <c r="AY577">
        <v>-4.4128000000000001E-2</v>
      </c>
      <c r="AZ577">
        <v>-3.01856E-2</v>
      </c>
      <c r="BA577">
        <v>-6.8376999999999993E-2</v>
      </c>
      <c r="BB577">
        <v>-5.5370000000000003E-2</v>
      </c>
      <c r="BC577">
        <v>6.0678999999999997E-2</v>
      </c>
      <c r="BD577">
        <v>3.1401800000000001E-2</v>
      </c>
      <c r="BE577">
        <v>3.1465899999999998E-2</v>
      </c>
      <c r="BF577">
        <v>1.8972200000000002E-2</v>
      </c>
      <c r="BG577">
        <v>1.56185E-2</v>
      </c>
      <c r="BH577">
        <v>2.8429699999999999E-2</v>
      </c>
      <c r="BI577">
        <v>3.4505399999999999E-2</v>
      </c>
      <c r="BJ577">
        <v>1.92166E-2</v>
      </c>
      <c r="BK577">
        <v>2.3184400000000001E-2</v>
      </c>
      <c r="BL577">
        <v>6.9597000000000001E-3</v>
      </c>
      <c r="BM577">
        <v>1.0134199999999999E-2</v>
      </c>
      <c r="BN577">
        <v>2.9598599999999999E-2</v>
      </c>
      <c r="BO577">
        <v>3.39362E-2</v>
      </c>
      <c r="BP577">
        <v>-1.9167500000000001E-2</v>
      </c>
      <c r="BQ577">
        <v>9.8516699999999999E-2</v>
      </c>
      <c r="BR577">
        <v>0.13845160000000001</v>
      </c>
      <c r="BS577">
        <v>9.6564499999999998E-2</v>
      </c>
      <c r="BT577">
        <v>0.13979810000000001</v>
      </c>
      <c r="BU577">
        <v>8.0228499999999994E-2</v>
      </c>
      <c r="BV577">
        <v>3.0037000000000002E-3</v>
      </c>
      <c r="BW577">
        <v>-1.13895E-2</v>
      </c>
      <c r="BX577">
        <v>2.0225E-3</v>
      </c>
      <c r="BY577">
        <v>-4.0746600000000001E-2</v>
      </c>
      <c r="BZ577">
        <v>-2.91224E-2</v>
      </c>
      <c r="CA577">
        <v>7.6026099999999999E-2</v>
      </c>
      <c r="CB577">
        <v>4.6343500000000003E-2</v>
      </c>
      <c r="CC577">
        <v>4.3746599999999997E-2</v>
      </c>
      <c r="CD577">
        <v>3.0588500000000001E-2</v>
      </c>
      <c r="CE577">
        <v>2.6521699999999999E-2</v>
      </c>
      <c r="CF577">
        <v>3.8680199999999998E-2</v>
      </c>
      <c r="CG577">
        <v>4.4712500000000002E-2</v>
      </c>
      <c r="CH577">
        <v>3.09386E-2</v>
      </c>
      <c r="CI577">
        <v>3.70167E-2</v>
      </c>
      <c r="CJ577">
        <v>2.3857099999999999E-2</v>
      </c>
      <c r="CK577">
        <v>2.99758E-2</v>
      </c>
      <c r="CL577">
        <v>5.2447199999999999E-2</v>
      </c>
      <c r="CM577">
        <v>5.78889E-2</v>
      </c>
      <c r="CN577">
        <v>8.5599000000000005E-3</v>
      </c>
      <c r="CO577">
        <v>0.12816359999999999</v>
      </c>
      <c r="CP577">
        <v>0.1654052</v>
      </c>
      <c r="CQ577">
        <v>0.1218764</v>
      </c>
      <c r="CR577">
        <v>0.16379540000000001</v>
      </c>
      <c r="CS577">
        <v>0.1047993</v>
      </c>
      <c r="CT577">
        <v>2.53636E-2</v>
      </c>
      <c r="CU577">
        <v>1.1285E-2</v>
      </c>
      <c r="CV577">
        <v>2.4329699999999999E-2</v>
      </c>
      <c r="CW577">
        <v>-2.1609799999999998E-2</v>
      </c>
      <c r="CX577">
        <v>-1.09435E-2</v>
      </c>
      <c r="CY577">
        <v>9.1373099999999999E-2</v>
      </c>
      <c r="CZ577">
        <v>6.1285100000000002E-2</v>
      </c>
      <c r="DA577">
        <v>5.6027399999999998E-2</v>
      </c>
      <c r="DB577">
        <v>4.2204800000000001E-2</v>
      </c>
      <c r="DC577">
        <v>3.7424800000000001E-2</v>
      </c>
      <c r="DD577">
        <v>4.8930800000000003E-2</v>
      </c>
      <c r="DE577">
        <v>5.4919599999999999E-2</v>
      </c>
      <c r="DF577">
        <v>4.26606E-2</v>
      </c>
      <c r="DG577">
        <v>5.0848999999999998E-2</v>
      </c>
      <c r="DH577">
        <v>4.0754499999999999E-2</v>
      </c>
      <c r="DI577">
        <v>4.9817500000000001E-2</v>
      </c>
      <c r="DJ577">
        <v>7.5295899999999999E-2</v>
      </c>
      <c r="DK577">
        <v>8.18416E-2</v>
      </c>
      <c r="DL577">
        <v>3.6287399999999997E-2</v>
      </c>
      <c r="DM577">
        <v>0.15781039999999999</v>
      </c>
      <c r="DN577">
        <v>0.19235869999999999</v>
      </c>
      <c r="DO577">
        <v>0.14718819999999999</v>
      </c>
      <c r="DP577">
        <v>0.18779280000000001</v>
      </c>
      <c r="DQ577">
        <v>0.12937019999999999</v>
      </c>
      <c r="DR577">
        <v>4.7723599999999998E-2</v>
      </c>
      <c r="DS577">
        <v>3.39596E-2</v>
      </c>
      <c r="DT577">
        <v>4.6636900000000002E-2</v>
      </c>
      <c r="DU577">
        <v>-2.4731000000000002E-3</v>
      </c>
      <c r="DV577">
        <v>7.2354999999999997E-3</v>
      </c>
      <c r="DW577">
        <v>0.11353190000000001</v>
      </c>
      <c r="DX577">
        <v>8.2858500000000002E-2</v>
      </c>
      <c r="DY577">
        <v>7.3758900000000002E-2</v>
      </c>
      <c r="DZ577">
        <v>5.8976800000000003E-2</v>
      </c>
      <c r="EA577">
        <v>5.3167300000000001E-2</v>
      </c>
      <c r="EB577">
        <v>6.3730899999999993E-2</v>
      </c>
      <c r="EC577">
        <v>6.9656999999999997E-2</v>
      </c>
      <c r="ED577">
        <v>5.9585300000000001E-2</v>
      </c>
      <c r="EE577">
        <v>7.08207E-2</v>
      </c>
      <c r="EF577">
        <v>6.5151700000000007E-2</v>
      </c>
      <c r="EG577">
        <v>7.8465800000000002E-2</v>
      </c>
      <c r="EH577">
        <v>0.1082856</v>
      </c>
      <c r="EI577">
        <v>0.1164256</v>
      </c>
      <c r="EJ577">
        <v>7.6321399999999998E-2</v>
      </c>
      <c r="EK577">
        <v>0.20061570000000001</v>
      </c>
      <c r="EL577">
        <v>0.23127539999999999</v>
      </c>
      <c r="EM577">
        <v>0.1837345</v>
      </c>
      <c r="EN577">
        <v>0.2224411</v>
      </c>
      <c r="EO577">
        <v>0.16484660000000001</v>
      </c>
      <c r="EP577">
        <v>8.0007800000000004E-2</v>
      </c>
      <c r="EQ577">
        <v>6.6697999999999993E-2</v>
      </c>
      <c r="ER577">
        <v>7.8844999999999998E-2</v>
      </c>
      <c r="ES577">
        <v>2.51574E-2</v>
      </c>
      <c r="ET577">
        <v>3.3483100000000002E-2</v>
      </c>
      <c r="EU577">
        <v>78</v>
      </c>
      <c r="EV577">
        <v>76</v>
      </c>
      <c r="EW577">
        <v>74.666659999999993</v>
      </c>
      <c r="EX577">
        <v>73</v>
      </c>
      <c r="EY577">
        <v>73.666659999999993</v>
      </c>
      <c r="EZ577">
        <v>72.333340000000007</v>
      </c>
      <c r="FA577">
        <v>72.333340000000007</v>
      </c>
      <c r="FB577">
        <v>73.333340000000007</v>
      </c>
      <c r="FC577">
        <v>79</v>
      </c>
      <c r="FD577">
        <v>84.333340000000007</v>
      </c>
      <c r="FE577">
        <v>91</v>
      </c>
      <c r="FF577">
        <v>94.666659999999993</v>
      </c>
      <c r="FG577">
        <v>96</v>
      </c>
      <c r="FH577">
        <v>96.666659999999993</v>
      </c>
      <c r="FI577">
        <v>94.666659999999993</v>
      </c>
      <c r="FJ577">
        <v>92.666659999999993</v>
      </c>
      <c r="FK577">
        <v>91.333340000000007</v>
      </c>
      <c r="FL577">
        <v>90.333340000000007</v>
      </c>
      <c r="FM577">
        <v>89.333340000000007</v>
      </c>
      <c r="FN577">
        <v>88.333340000000007</v>
      </c>
      <c r="FO577">
        <v>85.333340000000007</v>
      </c>
      <c r="FP577">
        <v>83.666659999999993</v>
      </c>
      <c r="FQ577">
        <v>82.333340000000007</v>
      </c>
      <c r="FR577">
        <v>81</v>
      </c>
      <c r="FS577">
        <v>0.44954119999999997</v>
      </c>
      <c r="FU577">
        <v>4.02244E-2</v>
      </c>
    </row>
    <row r="578" spans="1:177" x14ac:dyDescent="0.2">
      <c r="A578" t="s">
        <v>227</v>
      </c>
      <c r="B578" t="s">
        <v>0</v>
      </c>
      <c r="C578" t="s">
        <v>276</v>
      </c>
      <c r="D578" s="32" t="s">
        <v>261</v>
      </c>
      <c r="E578" t="s">
        <v>219</v>
      </c>
      <c r="F578">
        <v>423.33330000000001</v>
      </c>
      <c r="G578">
        <v>0.76313779999999998</v>
      </c>
      <c r="H578">
        <v>0.66246309999999997</v>
      </c>
      <c r="I578">
        <v>0.58533970000000002</v>
      </c>
      <c r="J578">
        <v>0.52971230000000002</v>
      </c>
      <c r="K578">
        <v>0.49673719999999999</v>
      </c>
      <c r="L578">
        <v>0.492232</v>
      </c>
      <c r="M578">
        <v>0.46516770000000002</v>
      </c>
      <c r="N578">
        <v>0.32057629999999998</v>
      </c>
      <c r="O578">
        <v>3.01178E-2</v>
      </c>
      <c r="P578">
        <v>-0.31310589999999999</v>
      </c>
      <c r="Q578">
        <v>-0.55733189999999999</v>
      </c>
      <c r="R578">
        <v>-0.61499550000000003</v>
      </c>
      <c r="S578">
        <v>-0.55904169999999997</v>
      </c>
      <c r="T578">
        <v>-0.43104029999999999</v>
      </c>
      <c r="U578">
        <v>-0.1793083</v>
      </c>
      <c r="V578">
        <v>8.4567299999999998E-2</v>
      </c>
      <c r="W578">
        <v>0.45159899999999997</v>
      </c>
      <c r="X578">
        <v>0.87285199999999996</v>
      </c>
      <c r="Y578">
        <v>1.2374160000000001</v>
      </c>
      <c r="Z578">
        <v>1.3274300000000001</v>
      </c>
      <c r="AA578">
        <v>1.304697</v>
      </c>
      <c r="AB578">
        <v>1.230566</v>
      </c>
      <c r="AC578">
        <v>1.0853360000000001</v>
      </c>
      <c r="AD578">
        <v>0.91869140000000005</v>
      </c>
      <c r="AE578">
        <v>-2.9919399999999999E-2</v>
      </c>
      <c r="AF578">
        <v>-2.1681300000000001E-2</v>
      </c>
      <c r="AG578">
        <v>-1.7258599999999999E-2</v>
      </c>
      <c r="AH578">
        <v>-1.5812799999999998E-2</v>
      </c>
      <c r="AI578">
        <v>-6.1606999999999999E-3</v>
      </c>
      <c r="AJ578">
        <v>1.4771000000000001E-3</v>
      </c>
      <c r="AK578">
        <v>5.3147000000000003E-3</v>
      </c>
      <c r="AL578">
        <v>1.53559E-2</v>
      </c>
      <c r="AM578">
        <v>1.2000500000000001E-2</v>
      </c>
      <c r="AN578">
        <v>2.1207999999999999E-3</v>
      </c>
      <c r="AO578">
        <v>-1.4940800000000001E-2</v>
      </c>
      <c r="AP578">
        <v>-3.8831999999999998E-3</v>
      </c>
      <c r="AQ578">
        <v>-3.7919E-3</v>
      </c>
      <c r="AR578">
        <v>-5.2691799999999997E-2</v>
      </c>
      <c r="AS578">
        <v>7.4048199999999995E-2</v>
      </c>
      <c r="AT578">
        <v>8.1114699999999998E-2</v>
      </c>
      <c r="AU578">
        <v>7.9830999999999999E-2</v>
      </c>
      <c r="AV578">
        <v>6.1020900000000003E-2</v>
      </c>
      <c r="AW578">
        <v>-3.6641300000000002E-2</v>
      </c>
      <c r="AX578">
        <v>-6.2379799999999999E-2</v>
      </c>
      <c r="AY578">
        <v>-6.6313700000000003E-2</v>
      </c>
      <c r="AZ578">
        <v>-5.4643200000000003E-2</v>
      </c>
      <c r="BA578">
        <v>-4.2472799999999998E-2</v>
      </c>
      <c r="BB578">
        <v>-3.8970999999999999E-2</v>
      </c>
      <c r="BC578">
        <v>-1.9584299999999999E-2</v>
      </c>
      <c r="BD578">
        <v>-1.21364E-2</v>
      </c>
      <c r="BE578">
        <v>-8.8480999999999994E-3</v>
      </c>
      <c r="BF578">
        <v>-8.2422999999999993E-3</v>
      </c>
      <c r="BG578">
        <v>6.2449999999999995E-4</v>
      </c>
      <c r="BH578">
        <v>7.8629000000000008E-3</v>
      </c>
      <c r="BI578">
        <v>1.21951E-2</v>
      </c>
      <c r="BJ578">
        <v>2.3590799999999999E-2</v>
      </c>
      <c r="BK578">
        <v>2.15265E-2</v>
      </c>
      <c r="BL578">
        <v>1.4113000000000001E-2</v>
      </c>
      <c r="BM578">
        <v>-1.4773E-3</v>
      </c>
      <c r="BN578">
        <v>1.17731E-2</v>
      </c>
      <c r="BO578">
        <v>1.45399E-2</v>
      </c>
      <c r="BP578">
        <v>-3.279E-2</v>
      </c>
      <c r="BQ578">
        <v>9.3749899999999997E-2</v>
      </c>
      <c r="BR578">
        <v>0.1010504</v>
      </c>
      <c r="BS578">
        <v>0.10039579999999999</v>
      </c>
      <c r="BT578">
        <v>8.1032099999999996E-2</v>
      </c>
      <c r="BU578">
        <v>-1.77042E-2</v>
      </c>
      <c r="BV578">
        <v>-4.3538800000000002E-2</v>
      </c>
      <c r="BW578">
        <v>-4.8725900000000003E-2</v>
      </c>
      <c r="BX578">
        <v>-3.8153699999999999E-2</v>
      </c>
      <c r="BY578">
        <v>-2.8639299999999999E-2</v>
      </c>
      <c r="BZ578">
        <v>-2.6107000000000002E-2</v>
      </c>
      <c r="CA578">
        <v>-1.24262E-2</v>
      </c>
      <c r="CB578">
        <v>-5.5256999999999997E-3</v>
      </c>
      <c r="CC578">
        <v>-3.0230000000000001E-3</v>
      </c>
      <c r="CD578">
        <v>-2.9989999999999999E-3</v>
      </c>
      <c r="CE578">
        <v>5.3239000000000003E-3</v>
      </c>
      <c r="CF578">
        <v>1.22857E-2</v>
      </c>
      <c r="CG578">
        <v>1.69605E-2</v>
      </c>
      <c r="CH578">
        <v>2.9294199999999999E-2</v>
      </c>
      <c r="CI578">
        <v>2.8124199999999999E-2</v>
      </c>
      <c r="CJ578">
        <v>2.2418799999999999E-2</v>
      </c>
      <c r="CK578">
        <v>7.8473999999999992E-3</v>
      </c>
      <c r="CL578">
        <v>2.2616600000000001E-2</v>
      </c>
      <c r="CM578">
        <v>2.7236400000000001E-2</v>
      </c>
      <c r="CN578">
        <v>-1.9006200000000001E-2</v>
      </c>
      <c r="CO578">
        <v>0.1073952</v>
      </c>
      <c r="CP578">
        <v>0.1148578</v>
      </c>
      <c r="CQ578">
        <v>0.114639</v>
      </c>
      <c r="CR578">
        <v>9.4891699999999995E-2</v>
      </c>
      <c r="CS578">
        <v>-4.5884000000000003E-3</v>
      </c>
      <c r="CT578">
        <v>-3.0489599999999999E-2</v>
      </c>
      <c r="CU578">
        <v>-3.6544599999999997E-2</v>
      </c>
      <c r="CV578">
        <v>-2.6733099999999999E-2</v>
      </c>
      <c r="CW578">
        <v>-1.90583E-2</v>
      </c>
      <c r="CX578">
        <v>-1.7197400000000002E-2</v>
      </c>
      <c r="CY578">
        <v>-5.2681999999999998E-3</v>
      </c>
      <c r="CZ578">
        <v>1.0851000000000001E-3</v>
      </c>
      <c r="DA578">
        <v>2.8021000000000001E-3</v>
      </c>
      <c r="DB578">
        <v>2.2442999999999999E-3</v>
      </c>
      <c r="DC578">
        <v>1.0023300000000001E-2</v>
      </c>
      <c r="DD578">
        <v>1.6708500000000001E-2</v>
      </c>
      <c r="DE578">
        <v>2.1725899999999999E-2</v>
      </c>
      <c r="DF578">
        <v>3.4997599999999997E-2</v>
      </c>
      <c r="DG578">
        <v>3.4722000000000003E-2</v>
      </c>
      <c r="DH578">
        <v>3.0724499999999998E-2</v>
      </c>
      <c r="DI578">
        <v>1.7172199999999999E-2</v>
      </c>
      <c r="DJ578">
        <v>3.34601E-2</v>
      </c>
      <c r="DK578">
        <v>3.9933000000000003E-2</v>
      </c>
      <c r="DL578">
        <v>-5.2223E-3</v>
      </c>
      <c r="DM578">
        <v>0.1210405</v>
      </c>
      <c r="DN578">
        <v>0.12866520000000001</v>
      </c>
      <c r="DO578">
        <v>0.1288821</v>
      </c>
      <c r="DP578">
        <v>0.1087514</v>
      </c>
      <c r="DQ578">
        <v>8.5273999999999992E-3</v>
      </c>
      <c r="DR578">
        <v>-1.7440299999999999E-2</v>
      </c>
      <c r="DS578">
        <v>-2.4363300000000001E-2</v>
      </c>
      <c r="DT578">
        <v>-1.5312600000000001E-2</v>
      </c>
      <c r="DU578">
        <v>-9.4772999999999993E-3</v>
      </c>
      <c r="DV578">
        <v>-8.2877999999999997E-3</v>
      </c>
      <c r="DW578">
        <v>5.0669E-3</v>
      </c>
      <c r="DX578">
        <v>1.0630000000000001E-2</v>
      </c>
      <c r="DY578">
        <v>1.12126E-2</v>
      </c>
      <c r="DZ578">
        <v>9.8148000000000003E-3</v>
      </c>
      <c r="EA578">
        <v>1.6808500000000001E-2</v>
      </c>
      <c r="EB578">
        <v>2.3094400000000001E-2</v>
      </c>
      <c r="EC578">
        <v>2.8606400000000001E-2</v>
      </c>
      <c r="ED578">
        <v>4.32325E-2</v>
      </c>
      <c r="EE578">
        <v>4.4248000000000003E-2</v>
      </c>
      <c r="EF578">
        <v>4.2716700000000003E-2</v>
      </c>
      <c r="EG578">
        <v>3.0635599999999999E-2</v>
      </c>
      <c r="EH578">
        <v>4.9116399999999998E-2</v>
      </c>
      <c r="EI578">
        <v>5.8264799999999999E-2</v>
      </c>
      <c r="EJ578">
        <v>1.46794E-2</v>
      </c>
      <c r="EK578">
        <v>0.14074220000000001</v>
      </c>
      <c r="EL578">
        <v>0.14860090000000001</v>
      </c>
      <c r="EM578">
        <v>0.14944689999999999</v>
      </c>
      <c r="EN578">
        <v>0.1287626</v>
      </c>
      <c r="EO578">
        <v>2.7464499999999999E-2</v>
      </c>
      <c r="EP578">
        <v>1.4006999999999999E-3</v>
      </c>
      <c r="EQ578">
        <v>-6.7755000000000003E-3</v>
      </c>
      <c r="ER578">
        <v>1.1769E-3</v>
      </c>
      <c r="ES578">
        <v>4.3560999999999999E-3</v>
      </c>
      <c r="ET578">
        <v>4.5761999999999999E-3</v>
      </c>
      <c r="EU578">
        <v>72.55556</v>
      </c>
      <c r="EV578">
        <v>71.5</v>
      </c>
      <c r="EW578">
        <v>70.222219999999993</v>
      </c>
      <c r="EX578">
        <v>69.44444</v>
      </c>
      <c r="EY578">
        <v>69.222219999999993</v>
      </c>
      <c r="EZ578">
        <v>68.277780000000007</v>
      </c>
      <c r="FA578">
        <v>68.166669999999996</v>
      </c>
      <c r="FB578">
        <v>70.111109999999996</v>
      </c>
      <c r="FC578">
        <v>75.777780000000007</v>
      </c>
      <c r="FD578">
        <v>81.388890000000004</v>
      </c>
      <c r="FE578">
        <v>86.388890000000004</v>
      </c>
      <c r="FF578">
        <v>90.888890000000004</v>
      </c>
      <c r="FG578">
        <v>93.888890000000004</v>
      </c>
      <c r="FH578">
        <v>96</v>
      </c>
      <c r="FI578">
        <v>96.05556</v>
      </c>
      <c r="FJ578">
        <v>96.222219999999993</v>
      </c>
      <c r="FK578">
        <v>95.833340000000007</v>
      </c>
      <c r="FL578">
        <v>93.666669999999996</v>
      </c>
      <c r="FM578">
        <v>90.611109999999996</v>
      </c>
      <c r="FN578">
        <v>86.722219999999993</v>
      </c>
      <c r="FO578">
        <v>81.611109999999996</v>
      </c>
      <c r="FP578">
        <v>78.94444</v>
      </c>
      <c r="FQ578">
        <v>77.166659999999993</v>
      </c>
      <c r="FR578">
        <v>75.44444</v>
      </c>
      <c r="FS578">
        <v>0.23103670000000001</v>
      </c>
      <c r="FU578">
        <v>2.2859500000000001E-2</v>
      </c>
    </row>
    <row r="579" spans="1:177" x14ac:dyDescent="0.2">
      <c r="A579" t="s">
        <v>227</v>
      </c>
      <c r="B579" t="s">
        <v>0</v>
      </c>
      <c r="C579" t="s">
        <v>275</v>
      </c>
      <c r="D579" s="32" t="s">
        <v>261</v>
      </c>
      <c r="E579" t="s">
        <v>219</v>
      </c>
      <c r="F579">
        <v>3</v>
      </c>
      <c r="G579">
        <v>6.0924999999999998E-3</v>
      </c>
      <c r="H579">
        <v>4.3588000000000003E-3</v>
      </c>
      <c r="I579">
        <v>2.5588999999999998E-3</v>
      </c>
      <c r="J579">
        <v>2.4226E-3</v>
      </c>
      <c r="K579">
        <v>1.9897000000000001E-3</v>
      </c>
      <c r="L579">
        <v>2.1798E-3</v>
      </c>
      <c r="M579">
        <v>2.0912000000000001E-3</v>
      </c>
      <c r="N579">
        <v>-1.154E-4</v>
      </c>
      <c r="O579">
        <v>-3.2520000000000001E-3</v>
      </c>
      <c r="P579">
        <v>-3.4919E-3</v>
      </c>
      <c r="Q579">
        <v>-1.2292E-3</v>
      </c>
      <c r="R579">
        <v>6.9950000000000003E-4</v>
      </c>
      <c r="S579">
        <v>-1.4349999999999999E-4</v>
      </c>
      <c r="T579">
        <v>3.3132999999999999E-3</v>
      </c>
      <c r="U579">
        <v>2.3998999999999999E-3</v>
      </c>
      <c r="V579">
        <v>3.0273000000000001E-3</v>
      </c>
      <c r="W579">
        <v>4.6422E-3</v>
      </c>
      <c r="X579">
        <v>6.7507000000000001E-3</v>
      </c>
      <c r="Y579">
        <v>8.8289000000000006E-3</v>
      </c>
      <c r="Z579">
        <v>9.3398999999999999E-3</v>
      </c>
      <c r="AA579">
        <v>7.8478999999999997E-3</v>
      </c>
      <c r="AB579">
        <v>7.3445999999999997E-3</v>
      </c>
      <c r="AC579">
        <v>6.5804000000000001E-3</v>
      </c>
      <c r="AD579">
        <v>4.7070999999999997E-3</v>
      </c>
      <c r="AE579">
        <v>-4.1946600000000001E-2</v>
      </c>
      <c r="AF579">
        <v>-3.8402400000000003E-2</v>
      </c>
      <c r="AG579">
        <v>-3.4541799999999998E-2</v>
      </c>
      <c r="AH579">
        <v>-3.0277800000000001E-2</v>
      </c>
      <c r="AI579">
        <v>-2.72226E-2</v>
      </c>
      <c r="AJ579">
        <v>-2.5270000000000001E-2</v>
      </c>
      <c r="AK579">
        <v>-2.6962900000000001E-2</v>
      </c>
      <c r="AL579">
        <v>-3.3221300000000002E-2</v>
      </c>
      <c r="AM579">
        <v>-4.09179E-2</v>
      </c>
      <c r="AN579">
        <v>-5.1412300000000001E-2</v>
      </c>
      <c r="AO579">
        <v>-5.5058700000000002E-2</v>
      </c>
      <c r="AP579">
        <v>-6.5010899999999996E-2</v>
      </c>
      <c r="AQ579">
        <v>-7.4168899999999996E-2</v>
      </c>
      <c r="AR579">
        <v>-8.0250600000000005E-2</v>
      </c>
      <c r="AS579">
        <v>-7.6891799999999996E-2</v>
      </c>
      <c r="AT579">
        <v>-7.7330899999999994E-2</v>
      </c>
      <c r="AU579">
        <v>-8.0284599999999998E-2</v>
      </c>
      <c r="AV579">
        <v>-7.9175899999999994E-2</v>
      </c>
      <c r="AW579">
        <v>-7.7888299999999994E-2</v>
      </c>
      <c r="AX579">
        <v>-7.5288900000000006E-2</v>
      </c>
      <c r="AY579">
        <v>-7.03212E-2</v>
      </c>
      <c r="AZ579">
        <v>-6.5756400000000007E-2</v>
      </c>
      <c r="BA579">
        <v>-5.5245099999999998E-2</v>
      </c>
      <c r="BB579">
        <v>-5.2103299999999998E-2</v>
      </c>
      <c r="BC579">
        <v>-1.7532900000000001E-2</v>
      </c>
      <c r="BD579">
        <v>-1.5855399999999999E-2</v>
      </c>
      <c r="BE579">
        <v>-1.46745E-2</v>
      </c>
      <c r="BF579">
        <v>-1.23947E-2</v>
      </c>
      <c r="BG579">
        <v>-1.1194600000000001E-2</v>
      </c>
      <c r="BH579">
        <v>-1.01853E-2</v>
      </c>
      <c r="BI579">
        <v>-1.07098E-2</v>
      </c>
      <c r="BJ579">
        <v>-1.3768900000000001E-2</v>
      </c>
      <c r="BK579">
        <v>-1.8415399999999998E-2</v>
      </c>
      <c r="BL579">
        <v>-2.3084299999999999E-2</v>
      </c>
      <c r="BM579">
        <v>-2.32553E-2</v>
      </c>
      <c r="BN579">
        <v>-2.80275E-2</v>
      </c>
      <c r="BO579">
        <v>-3.0865400000000001E-2</v>
      </c>
      <c r="BP579">
        <v>-3.3238700000000003E-2</v>
      </c>
      <c r="BQ579">
        <v>-3.0352400000000002E-2</v>
      </c>
      <c r="BR579">
        <v>-3.02387E-2</v>
      </c>
      <c r="BS579">
        <v>-3.17063E-2</v>
      </c>
      <c r="BT579">
        <v>-3.19054E-2</v>
      </c>
      <c r="BU579">
        <v>-3.3154900000000001E-2</v>
      </c>
      <c r="BV579">
        <v>-3.07826E-2</v>
      </c>
      <c r="BW579">
        <v>-2.8775100000000001E-2</v>
      </c>
      <c r="BX579">
        <v>-2.68048E-2</v>
      </c>
      <c r="BY579">
        <v>-2.25677E-2</v>
      </c>
      <c r="BZ579">
        <v>-2.17159E-2</v>
      </c>
      <c r="CA579">
        <v>-6.2410000000000005E-4</v>
      </c>
      <c r="CB579">
        <v>-2.3949999999999999E-4</v>
      </c>
      <c r="CC579">
        <v>-9.144E-4</v>
      </c>
      <c r="CD579" s="74">
        <v>-9.02E-6</v>
      </c>
      <c r="CE579">
        <v>-9.3599999999999998E-5</v>
      </c>
      <c r="CF579">
        <v>2.6229999999999998E-4</v>
      </c>
      <c r="CG579">
        <v>5.4699999999999996E-4</v>
      </c>
      <c r="CH579">
        <v>-2.9619999999999999E-4</v>
      </c>
      <c r="CI579">
        <v>-2.8303E-3</v>
      </c>
      <c r="CJ579">
        <v>-3.4643999999999999E-3</v>
      </c>
      <c r="CK579">
        <v>-1.2283999999999999E-3</v>
      </c>
      <c r="CL579">
        <v>-2.4130000000000002E-3</v>
      </c>
      <c r="CM579">
        <v>-8.7350000000000004E-4</v>
      </c>
      <c r="CN579">
        <v>-6.7829999999999995E-4</v>
      </c>
      <c r="CO579">
        <v>1.8806999999999999E-3</v>
      </c>
      <c r="CP579">
        <v>2.3773000000000002E-3</v>
      </c>
      <c r="CQ579">
        <v>1.9388999999999999E-3</v>
      </c>
      <c r="CR579">
        <v>8.3410000000000005E-4</v>
      </c>
      <c r="CS579">
        <v>-2.1727999999999999E-3</v>
      </c>
      <c r="CT579">
        <v>4.2400000000000001E-5</v>
      </c>
      <c r="CU579" s="74">
        <v>-4.5200000000000002E-7</v>
      </c>
      <c r="CV579">
        <v>1.729E-4</v>
      </c>
      <c r="CW579">
        <v>6.4599999999999998E-5</v>
      </c>
      <c r="CX579">
        <v>-6.6960000000000001E-4</v>
      </c>
      <c r="CY579">
        <v>1.6284699999999999E-2</v>
      </c>
      <c r="CZ579">
        <v>1.53764E-2</v>
      </c>
      <c r="DA579">
        <v>1.28456E-2</v>
      </c>
      <c r="DB579">
        <v>1.2376699999999999E-2</v>
      </c>
      <c r="DC579">
        <v>1.1007400000000001E-2</v>
      </c>
      <c r="DD579">
        <v>1.07099E-2</v>
      </c>
      <c r="DE579">
        <v>1.18038E-2</v>
      </c>
      <c r="DF579">
        <v>1.3176500000000001E-2</v>
      </c>
      <c r="DG579">
        <v>1.27549E-2</v>
      </c>
      <c r="DH579">
        <v>1.61555E-2</v>
      </c>
      <c r="DI579">
        <v>2.07986E-2</v>
      </c>
      <c r="DJ579">
        <v>2.32015E-2</v>
      </c>
      <c r="DK579">
        <v>2.91183E-2</v>
      </c>
      <c r="DL579">
        <v>3.1882000000000001E-2</v>
      </c>
      <c r="DM579">
        <v>3.41138E-2</v>
      </c>
      <c r="DN579">
        <v>3.4993200000000002E-2</v>
      </c>
      <c r="DO579">
        <v>3.55841E-2</v>
      </c>
      <c r="DP579">
        <v>3.3573499999999999E-2</v>
      </c>
      <c r="DQ579">
        <v>2.8809399999999999E-2</v>
      </c>
      <c r="DR579">
        <v>3.08674E-2</v>
      </c>
      <c r="DS579">
        <v>2.87742E-2</v>
      </c>
      <c r="DT579">
        <v>2.71506E-2</v>
      </c>
      <c r="DU579">
        <v>2.2696899999999999E-2</v>
      </c>
      <c r="DV579">
        <v>2.0376700000000001E-2</v>
      </c>
      <c r="DW579">
        <v>4.06983E-2</v>
      </c>
      <c r="DX579">
        <v>3.7923400000000003E-2</v>
      </c>
      <c r="DY579">
        <v>3.2712900000000003E-2</v>
      </c>
      <c r="DZ579">
        <v>3.02597E-2</v>
      </c>
      <c r="EA579">
        <v>2.7035400000000001E-2</v>
      </c>
      <c r="EB579">
        <v>2.5794600000000001E-2</v>
      </c>
      <c r="EC579">
        <v>2.8056899999999999E-2</v>
      </c>
      <c r="ED579">
        <v>3.2628900000000002E-2</v>
      </c>
      <c r="EE579">
        <v>3.5257299999999998E-2</v>
      </c>
      <c r="EF579">
        <v>4.4483500000000002E-2</v>
      </c>
      <c r="EG579">
        <v>5.26019E-2</v>
      </c>
      <c r="EH579">
        <v>6.01849E-2</v>
      </c>
      <c r="EI579">
        <v>7.2421799999999995E-2</v>
      </c>
      <c r="EJ579">
        <v>7.8893900000000003E-2</v>
      </c>
      <c r="EK579">
        <v>8.0653199999999994E-2</v>
      </c>
      <c r="EL579">
        <v>8.2085400000000003E-2</v>
      </c>
      <c r="EM579">
        <v>8.4162399999999998E-2</v>
      </c>
      <c r="EN579">
        <v>8.0844100000000002E-2</v>
      </c>
      <c r="EO579">
        <v>7.3542800000000005E-2</v>
      </c>
      <c r="EP579">
        <v>7.5373700000000002E-2</v>
      </c>
      <c r="EQ579">
        <v>7.0320300000000002E-2</v>
      </c>
      <c r="ER579">
        <v>6.61022E-2</v>
      </c>
      <c r="ES579">
        <v>5.5374300000000001E-2</v>
      </c>
      <c r="ET579">
        <v>5.0764200000000002E-2</v>
      </c>
      <c r="EU579">
        <v>72.55556</v>
      </c>
      <c r="EV579">
        <v>71.5</v>
      </c>
      <c r="EW579">
        <v>70.222219999999993</v>
      </c>
      <c r="EX579">
        <v>69.44444</v>
      </c>
      <c r="EY579">
        <v>69.222219999999993</v>
      </c>
      <c r="EZ579">
        <v>68.277780000000007</v>
      </c>
      <c r="FA579">
        <v>68.166669999999996</v>
      </c>
      <c r="FB579">
        <v>70.111109999999996</v>
      </c>
      <c r="FC579">
        <v>75.777780000000007</v>
      </c>
      <c r="FD579">
        <v>81.388890000000004</v>
      </c>
      <c r="FE579">
        <v>86.388890000000004</v>
      </c>
      <c r="FF579">
        <v>90.888890000000004</v>
      </c>
      <c r="FG579">
        <v>93.888890000000004</v>
      </c>
      <c r="FH579">
        <v>96</v>
      </c>
      <c r="FI579">
        <v>96.05556</v>
      </c>
      <c r="FJ579">
        <v>96.222219999999993</v>
      </c>
      <c r="FK579">
        <v>95.833340000000007</v>
      </c>
      <c r="FL579">
        <v>93.666669999999996</v>
      </c>
      <c r="FM579">
        <v>90.611109999999996</v>
      </c>
      <c r="FN579">
        <v>86.722219999999993</v>
      </c>
      <c r="FO579">
        <v>81.611109999999996</v>
      </c>
      <c r="FP579">
        <v>78.94444</v>
      </c>
      <c r="FQ579">
        <v>77.166659999999993</v>
      </c>
      <c r="FR579">
        <v>75.44444</v>
      </c>
      <c r="FS579">
        <v>1.1762000000000001E-3</v>
      </c>
      <c r="FU579">
        <v>1.2640000000000001E-4</v>
      </c>
    </row>
    <row r="580" spans="1:177" x14ac:dyDescent="0.2">
      <c r="A580" t="s">
        <v>227</v>
      </c>
      <c r="B580" t="s">
        <v>0</v>
      </c>
      <c r="C580" t="s">
        <v>277</v>
      </c>
      <c r="D580" s="32" t="s">
        <v>265</v>
      </c>
      <c r="E580" t="s">
        <v>219</v>
      </c>
      <c r="F580">
        <v>427</v>
      </c>
      <c r="G580">
        <v>0.77672980000000003</v>
      </c>
      <c r="H580">
        <v>0.67327090000000001</v>
      </c>
      <c r="I580">
        <v>0.59320280000000003</v>
      </c>
      <c r="J580">
        <v>0.53712400000000005</v>
      </c>
      <c r="K580">
        <v>0.49472050000000001</v>
      </c>
      <c r="L580">
        <v>0.50369980000000003</v>
      </c>
      <c r="M580">
        <v>0.46793370000000001</v>
      </c>
      <c r="N580">
        <v>0.33116699999999999</v>
      </c>
      <c r="O580">
        <v>-7.4910000000000005E-4</v>
      </c>
      <c r="P580">
        <v>-0.33257599999999998</v>
      </c>
      <c r="Q580">
        <v>-0.53971769999999997</v>
      </c>
      <c r="R580">
        <v>-0.62752520000000001</v>
      </c>
      <c r="S580">
        <v>-0.63488909999999998</v>
      </c>
      <c r="T580">
        <v>-0.55370580000000003</v>
      </c>
      <c r="U580">
        <v>-0.34770659999999998</v>
      </c>
      <c r="V580">
        <v>-7.3488200000000004E-2</v>
      </c>
      <c r="W580">
        <v>0.38411309999999999</v>
      </c>
      <c r="X580">
        <v>0.80328319999999998</v>
      </c>
      <c r="Y580">
        <v>1.1887019999999999</v>
      </c>
      <c r="Z580">
        <v>1.2653939999999999</v>
      </c>
      <c r="AA580">
        <v>1.2398800000000001</v>
      </c>
      <c r="AB580">
        <v>1.1695759999999999</v>
      </c>
      <c r="AC580">
        <v>1.049042</v>
      </c>
      <c r="AD580">
        <v>0.89631430000000001</v>
      </c>
      <c r="AE580">
        <v>-0.12176289999999999</v>
      </c>
      <c r="AF580">
        <v>-8.8930899999999993E-2</v>
      </c>
      <c r="AG580">
        <v>-8.1745399999999996E-2</v>
      </c>
      <c r="AH580">
        <v>-5.2449599999999999E-2</v>
      </c>
      <c r="AI580">
        <v>-5.0266699999999997E-2</v>
      </c>
      <c r="AJ580">
        <v>-4.9165E-2</v>
      </c>
      <c r="AK580">
        <v>-5.2905800000000003E-2</v>
      </c>
      <c r="AL580">
        <v>-9.9261000000000002E-3</v>
      </c>
      <c r="AM580">
        <v>-8.4662999999999995E-3</v>
      </c>
      <c r="AN580">
        <v>-2.95429E-2</v>
      </c>
      <c r="AO580">
        <v>-6.9421899999999995E-2</v>
      </c>
      <c r="AP580">
        <v>-0.11298999999999999</v>
      </c>
      <c r="AQ580">
        <v>-0.1457002</v>
      </c>
      <c r="AR580">
        <v>-0.16550960000000001</v>
      </c>
      <c r="AS580">
        <v>-2.2812000000000002E-3</v>
      </c>
      <c r="AT580">
        <v>2.5688999999999998E-3</v>
      </c>
      <c r="AU580">
        <v>6.2288700000000002E-2</v>
      </c>
      <c r="AV580">
        <v>9.3568000000000002E-3</v>
      </c>
      <c r="AW580">
        <v>-0.1013066</v>
      </c>
      <c r="AX580">
        <v>-0.124568</v>
      </c>
      <c r="AY580">
        <v>-0.1203543</v>
      </c>
      <c r="AZ580">
        <v>-0.1095387</v>
      </c>
      <c r="BA580">
        <v>-8.5273000000000002E-2</v>
      </c>
      <c r="BB580">
        <v>-4.9293700000000003E-2</v>
      </c>
      <c r="BC580">
        <v>-9.9784600000000001E-2</v>
      </c>
      <c r="BD580">
        <v>-6.9118700000000005E-2</v>
      </c>
      <c r="BE580">
        <v>-6.4322400000000002E-2</v>
      </c>
      <c r="BF580">
        <v>-3.87534E-2</v>
      </c>
      <c r="BG580">
        <v>-3.75722E-2</v>
      </c>
      <c r="BH580">
        <v>-3.6088500000000003E-2</v>
      </c>
      <c r="BI580">
        <v>-3.8419700000000001E-2</v>
      </c>
      <c r="BJ580">
        <v>5.7558000000000002E-3</v>
      </c>
      <c r="BK580">
        <v>1.0145E-2</v>
      </c>
      <c r="BL580">
        <v>-6.3163999999999998E-3</v>
      </c>
      <c r="BM580">
        <v>-4.1897200000000002E-2</v>
      </c>
      <c r="BN580">
        <v>-8.1785499999999997E-2</v>
      </c>
      <c r="BO580">
        <v>-0.1140301</v>
      </c>
      <c r="BP580">
        <v>-0.13196250000000001</v>
      </c>
      <c r="BQ580">
        <v>2.9935799999999999E-2</v>
      </c>
      <c r="BR580">
        <v>3.5538599999999997E-2</v>
      </c>
      <c r="BS580">
        <v>9.7571599999999994E-2</v>
      </c>
      <c r="BT580">
        <v>4.3448599999999997E-2</v>
      </c>
      <c r="BU580">
        <v>-6.79284E-2</v>
      </c>
      <c r="BV580">
        <v>-9.1602699999999995E-2</v>
      </c>
      <c r="BW580">
        <v>-8.9285600000000007E-2</v>
      </c>
      <c r="BX580">
        <v>-8.0736299999999997E-2</v>
      </c>
      <c r="BY580">
        <v>-6.1171700000000002E-2</v>
      </c>
      <c r="BZ580">
        <v>-2.77734E-2</v>
      </c>
      <c r="CA580">
        <v>-8.4562499999999999E-2</v>
      </c>
      <c r="CB580">
        <v>-5.5396899999999999E-2</v>
      </c>
      <c r="CC580">
        <v>-5.22554E-2</v>
      </c>
      <c r="CD580">
        <v>-2.9267600000000001E-2</v>
      </c>
      <c r="CE580">
        <v>-2.878E-2</v>
      </c>
      <c r="CF580">
        <v>-2.7031800000000002E-2</v>
      </c>
      <c r="CG580">
        <v>-2.8386700000000001E-2</v>
      </c>
      <c r="CH580">
        <v>1.6617E-2</v>
      </c>
      <c r="CI580">
        <v>2.3035099999999999E-2</v>
      </c>
      <c r="CJ580">
        <v>9.7701000000000003E-3</v>
      </c>
      <c r="CK580">
        <v>-2.2833599999999999E-2</v>
      </c>
      <c r="CL580">
        <v>-6.0173400000000002E-2</v>
      </c>
      <c r="CM580">
        <v>-9.2095499999999997E-2</v>
      </c>
      <c r="CN580">
        <v>-0.1087278</v>
      </c>
      <c r="CO580">
        <v>5.2249200000000003E-2</v>
      </c>
      <c r="CP580">
        <v>5.8373399999999999E-2</v>
      </c>
      <c r="CQ580">
        <v>0.1220083</v>
      </c>
      <c r="CR580">
        <v>6.7060599999999998E-2</v>
      </c>
      <c r="CS580">
        <v>-4.4810799999999998E-2</v>
      </c>
      <c r="CT580">
        <v>-6.8770999999999999E-2</v>
      </c>
      <c r="CU580">
        <v>-6.7767499999999994E-2</v>
      </c>
      <c r="CV580">
        <v>-6.0787899999999999E-2</v>
      </c>
      <c r="CW580">
        <v>-4.4479299999999999E-2</v>
      </c>
      <c r="CX580">
        <v>-1.28685E-2</v>
      </c>
      <c r="CY580">
        <v>-6.9340399999999996E-2</v>
      </c>
      <c r="CZ580">
        <v>-4.1674999999999997E-2</v>
      </c>
      <c r="DA580">
        <v>-4.0188300000000003E-2</v>
      </c>
      <c r="DB580">
        <v>-1.9781699999999999E-2</v>
      </c>
      <c r="DC580">
        <v>-1.99878E-2</v>
      </c>
      <c r="DD580">
        <v>-1.7975100000000001E-2</v>
      </c>
      <c r="DE580">
        <v>-1.83538E-2</v>
      </c>
      <c r="DF580">
        <v>2.7478200000000001E-2</v>
      </c>
      <c r="DG580">
        <v>3.5925199999999997E-2</v>
      </c>
      <c r="DH580">
        <v>2.58567E-2</v>
      </c>
      <c r="DI580">
        <v>-3.7699999999999999E-3</v>
      </c>
      <c r="DJ580">
        <v>-3.8561199999999997E-2</v>
      </c>
      <c r="DK580">
        <v>-7.0160899999999998E-2</v>
      </c>
      <c r="DL580">
        <v>-8.5493100000000002E-2</v>
      </c>
      <c r="DM580">
        <v>7.4562600000000007E-2</v>
      </c>
      <c r="DN580">
        <v>8.1208100000000005E-2</v>
      </c>
      <c r="DO580">
        <v>0.14644509999999999</v>
      </c>
      <c r="DP580">
        <v>9.0672500000000003E-2</v>
      </c>
      <c r="DQ580">
        <v>-2.1693199999999999E-2</v>
      </c>
      <c r="DR580">
        <v>-4.5939300000000002E-2</v>
      </c>
      <c r="DS580">
        <v>-4.6249400000000003E-2</v>
      </c>
      <c r="DT580">
        <v>-4.0839399999999998E-2</v>
      </c>
      <c r="DU580">
        <v>-2.77868E-2</v>
      </c>
      <c r="DV580">
        <v>2.0363E-3</v>
      </c>
      <c r="DW580">
        <v>-4.7362099999999997E-2</v>
      </c>
      <c r="DX580">
        <v>-2.1862800000000002E-2</v>
      </c>
      <c r="DY580">
        <v>-2.2765400000000002E-2</v>
      </c>
      <c r="DZ580">
        <v>-6.0856E-3</v>
      </c>
      <c r="EA580">
        <v>-7.2933E-3</v>
      </c>
      <c r="EB580">
        <v>-4.8986999999999998E-3</v>
      </c>
      <c r="EC580">
        <v>-3.8677E-3</v>
      </c>
      <c r="ED580">
        <v>4.31601E-2</v>
      </c>
      <c r="EE580">
        <v>5.4536500000000002E-2</v>
      </c>
      <c r="EF580">
        <v>4.90832E-2</v>
      </c>
      <c r="EG580">
        <v>2.37548E-2</v>
      </c>
      <c r="EH580">
        <v>-7.3566999999999999E-3</v>
      </c>
      <c r="EI580">
        <v>-3.8490799999999999E-2</v>
      </c>
      <c r="EJ580">
        <v>-5.1945999999999999E-2</v>
      </c>
      <c r="EK580">
        <v>0.1067796</v>
      </c>
      <c r="EL580">
        <v>0.1141778</v>
      </c>
      <c r="EM580">
        <v>0.1817279</v>
      </c>
      <c r="EN580">
        <v>0.12476429999999999</v>
      </c>
      <c r="EO580">
        <v>1.16849E-2</v>
      </c>
      <c r="EP580">
        <v>-1.29739E-2</v>
      </c>
      <c r="EQ580">
        <v>-1.51807E-2</v>
      </c>
      <c r="ER580">
        <v>-1.2037000000000001E-2</v>
      </c>
      <c r="ES580">
        <v>-3.6855E-3</v>
      </c>
      <c r="ET580">
        <v>2.35566E-2</v>
      </c>
      <c r="EU580">
        <v>74</v>
      </c>
      <c r="EV580">
        <v>72.666659999999993</v>
      </c>
      <c r="EW580">
        <v>71.666659999999993</v>
      </c>
      <c r="EX580">
        <v>71.333340000000007</v>
      </c>
      <c r="EY580">
        <v>70.666659999999993</v>
      </c>
      <c r="EZ580">
        <v>70.333340000000007</v>
      </c>
      <c r="FA580">
        <v>69</v>
      </c>
      <c r="FB580">
        <v>70.333340000000007</v>
      </c>
      <c r="FC580">
        <v>75.666659999999993</v>
      </c>
      <c r="FD580">
        <v>81.666659999999993</v>
      </c>
      <c r="FE580">
        <v>85</v>
      </c>
      <c r="FF580">
        <v>90.333340000000007</v>
      </c>
      <c r="FG580">
        <v>92.666659999999993</v>
      </c>
      <c r="FH580">
        <v>94.333340000000007</v>
      </c>
      <c r="FI580">
        <v>95</v>
      </c>
      <c r="FJ580">
        <v>95.333340000000007</v>
      </c>
      <c r="FK580">
        <v>92.666659999999993</v>
      </c>
      <c r="FL580">
        <v>91</v>
      </c>
      <c r="FM580">
        <v>87.333340000000007</v>
      </c>
      <c r="FN580">
        <v>82.333340000000007</v>
      </c>
      <c r="FO580">
        <v>77</v>
      </c>
      <c r="FP580">
        <v>74.333340000000007</v>
      </c>
      <c r="FQ580">
        <v>72.666659999999993</v>
      </c>
      <c r="FR580">
        <v>71.333340000000007</v>
      </c>
      <c r="FS580">
        <v>0.37786940000000002</v>
      </c>
      <c r="FU580">
        <v>3.7685400000000001E-2</v>
      </c>
    </row>
    <row r="581" spans="1:177" x14ac:dyDescent="0.2">
      <c r="A581" t="s">
        <v>227</v>
      </c>
      <c r="B581" t="s">
        <v>0</v>
      </c>
      <c r="C581" t="s">
        <v>277</v>
      </c>
      <c r="D581" s="32" t="s">
        <v>262</v>
      </c>
      <c r="E581" t="s">
        <v>220</v>
      </c>
      <c r="F581">
        <v>181</v>
      </c>
      <c r="G581">
        <v>0.31926749999999998</v>
      </c>
      <c r="H581">
        <v>0.26871080000000003</v>
      </c>
      <c r="I581">
        <v>0.2293075</v>
      </c>
      <c r="J581">
        <v>0.20094339999999999</v>
      </c>
      <c r="K581">
        <v>0.2003704</v>
      </c>
      <c r="L581">
        <v>0.1885011</v>
      </c>
      <c r="M581">
        <v>0.18599180000000001</v>
      </c>
      <c r="N581">
        <v>0.12602530000000001</v>
      </c>
      <c r="O581">
        <v>-3.48616E-2</v>
      </c>
      <c r="P581">
        <v>-0.1781026</v>
      </c>
      <c r="Q581">
        <v>-0.28864770000000001</v>
      </c>
      <c r="R581">
        <v>-0.33599289999999998</v>
      </c>
      <c r="S581">
        <v>-0.33624890000000002</v>
      </c>
      <c r="T581">
        <v>-0.30418879999999998</v>
      </c>
      <c r="U581">
        <v>-0.23847399999999999</v>
      </c>
      <c r="V581">
        <v>-6.7872199999999994E-2</v>
      </c>
      <c r="W581">
        <v>0.1051618</v>
      </c>
      <c r="X581">
        <v>0.31332979999999999</v>
      </c>
      <c r="Y581">
        <v>0.49011359999999998</v>
      </c>
      <c r="Z581">
        <v>0.54134139999999997</v>
      </c>
      <c r="AA581">
        <v>0.57067820000000002</v>
      </c>
      <c r="AB581">
        <v>0.5421241</v>
      </c>
      <c r="AC581">
        <v>0.50325960000000003</v>
      </c>
      <c r="AD581">
        <v>0.40525509999999998</v>
      </c>
      <c r="AE581">
        <v>-2.01964E-2</v>
      </c>
      <c r="AF581">
        <v>-1.9091400000000001E-2</v>
      </c>
      <c r="AG581">
        <v>-1.5533999999999999E-2</v>
      </c>
      <c r="AH581">
        <v>-1.53822E-2</v>
      </c>
      <c r="AI581">
        <v>2.3933000000000001E-3</v>
      </c>
      <c r="AJ581">
        <v>-5.9807999999999997E-3</v>
      </c>
      <c r="AK581">
        <v>-9.8702000000000008E-3</v>
      </c>
      <c r="AL581">
        <v>1.46223E-2</v>
      </c>
      <c r="AM581">
        <v>-6.5819999999999995E-4</v>
      </c>
      <c r="AN581">
        <v>-1.2272699999999999E-2</v>
      </c>
      <c r="AO581">
        <v>-3.3495499999999997E-2</v>
      </c>
      <c r="AP581">
        <v>-2.9214E-2</v>
      </c>
      <c r="AQ581">
        <v>-2.4908099999999999E-2</v>
      </c>
      <c r="AR581">
        <v>-4.38676E-2</v>
      </c>
      <c r="AS581">
        <v>-5.4184000000000003E-3</v>
      </c>
      <c r="AT581">
        <v>2.54833E-2</v>
      </c>
      <c r="AU581">
        <v>1.8395600000000002E-2</v>
      </c>
      <c r="AV581">
        <v>2.1834300000000001E-2</v>
      </c>
      <c r="AW581">
        <v>-3.2314200000000001E-2</v>
      </c>
      <c r="AX581">
        <v>-4.6362199999999999E-2</v>
      </c>
      <c r="AY581">
        <v>-2.9720199999999999E-2</v>
      </c>
      <c r="AZ581">
        <v>-1.5935899999999999E-2</v>
      </c>
      <c r="BA581">
        <v>-7.7088E-3</v>
      </c>
      <c r="BB581">
        <v>-2.8719399999999999E-2</v>
      </c>
      <c r="BC581">
        <v>-6.4979E-3</v>
      </c>
      <c r="BD581">
        <v>-5.9936E-3</v>
      </c>
      <c r="BE581">
        <v>-4.7359999999999998E-3</v>
      </c>
      <c r="BF581">
        <v>-7.7494E-3</v>
      </c>
      <c r="BG581">
        <v>1.0090999999999999E-2</v>
      </c>
      <c r="BH581">
        <v>1.5143000000000001E-3</v>
      </c>
      <c r="BI581">
        <v>-1.8878E-3</v>
      </c>
      <c r="BJ581">
        <v>2.2283799999999999E-2</v>
      </c>
      <c r="BK581">
        <v>1.1217599999999999E-2</v>
      </c>
      <c r="BL581">
        <v>5.8389000000000002E-3</v>
      </c>
      <c r="BM581">
        <v>-1.26062E-2</v>
      </c>
      <c r="BN581">
        <v>-7.7397999999999998E-3</v>
      </c>
      <c r="BO581">
        <v>-4.9589999999999999E-3</v>
      </c>
      <c r="BP581">
        <v>-2.4342900000000001E-2</v>
      </c>
      <c r="BQ581">
        <v>1.6049899999999999E-2</v>
      </c>
      <c r="BR581">
        <v>4.7048399999999997E-2</v>
      </c>
      <c r="BS581">
        <v>3.9865400000000002E-2</v>
      </c>
      <c r="BT581">
        <v>4.3739599999999997E-2</v>
      </c>
      <c r="BU581">
        <v>-1.06698E-2</v>
      </c>
      <c r="BV581">
        <v>-2.3631699999999999E-2</v>
      </c>
      <c r="BW581">
        <v>-6.9544000000000003E-3</v>
      </c>
      <c r="BX581">
        <v>3.6992000000000001E-3</v>
      </c>
      <c r="BY581">
        <v>1.1432400000000001E-2</v>
      </c>
      <c r="BZ581">
        <v>-1.26591E-2</v>
      </c>
      <c r="CA581">
        <v>2.9895999999999998E-3</v>
      </c>
      <c r="CB581">
        <v>3.078E-3</v>
      </c>
      <c r="CC581">
        <v>2.7426999999999998E-3</v>
      </c>
      <c r="CD581">
        <v>-2.4629999999999999E-3</v>
      </c>
      <c r="CE581">
        <v>1.54225E-2</v>
      </c>
      <c r="CF581">
        <v>6.7054000000000002E-3</v>
      </c>
      <c r="CG581">
        <v>3.6408999999999999E-3</v>
      </c>
      <c r="CH581">
        <v>2.7590099999999999E-2</v>
      </c>
      <c r="CI581">
        <v>1.94427E-2</v>
      </c>
      <c r="CJ581">
        <v>1.8383E-2</v>
      </c>
      <c r="CK581">
        <v>1.8617E-3</v>
      </c>
      <c r="CL581">
        <v>7.1332000000000001E-3</v>
      </c>
      <c r="CM581">
        <v>8.8576999999999996E-3</v>
      </c>
      <c r="CN581">
        <v>-1.0820099999999999E-2</v>
      </c>
      <c r="CO581">
        <v>3.09187E-2</v>
      </c>
      <c r="CP581">
        <v>6.1984400000000002E-2</v>
      </c>
      <c r="CQ581">
        <v>5.4735399999999997E-2</v>
      </c>
      <c r="CR581">
        <v>5.8911100000000001E-2</v>
      </c>
      <c r="CS581">
        <v>4.3210000000000002E-3</v>
      </c>
      <c r="CT581">
        <v>-7.8887000000000002E-3</v>
      </c>
      <c r="CU581">
        <v>8.8131000000000008E-3</v>
      </c>
      <c r="CV581">
        <v>1.7298399999999998E-2</v>
      </c>
      <c r="CW581">
        <v>2.46895E-2</v>
      </c>
      <c r="CX581">
        <v>-1.5357999999999999E-3</v>
      </c>
      <c r="CY581">
        <v>1.2477200000000001E-2</v>
      </c>
      <c r="CZ581">
        <v>1.2149500000000001E-2</v>
      </c>
      <c r="DA581">
        <v>1.02214E-2</v>
      </c>
      <c r="DB581">
        <v>2.8235000000000001E-3</v>
      </c>
      <c r="DC581">
        <v>2.0753899999999999E-2</v>
      </c>
      <c r="DD581">
        <v>1.1896500000000001E-2</v>
      </c>
      <c r="DE581">
        <v>9.1695000000000006E-3</v>
      </c>
      <c r="DF581">
        <v>3.2896399999999999E-2</v>
      </c>
      <c r="DG581">
        <v>2.7667899999999999E-2</v>
      </c>
      <c r="DH581">
        <v>3.0927E-2</v>
      </c>
      <c r="DI581">
        <v>1.63296E-2</v>
      </c>
      <c r="DJ581">
        <v>2.20062E-2</v>
      </c>
      <c r="DK581">
        <v>2.26745E-2</v>
      </c>
      <c r="DL581">
        <v>2.7025999999999999E-3</v>
      </c>
      <c r="DM581">
        <v>4.5787599999999998E-2</v>
      </c>
      <c r="DN581">
        <v>7.6920299999999997E-2</v>
      </c>
      <c r="DO581">
        <v>6.9605399999999998E-2</v>
      </c>
      <c r="DP581">
        <v>7.4082599999999998E-2</v>
      </c>
      <c r="DQ581">
        <v>1.93118E-2</v>
      </c>
      <c r="DR581">
        <v>7.8543999999999992E-3</v>
      </c>
      <c r="DS581">
        <v>2.4580500000000002E-2</v>
      </c>
      <c r="DT581">
        <v>3.08977E-2</v>
      </c>
      <c r="DU581">
        <v>3.7946500000000001E-2</v>
      </c>
      <c r="DV581">
        <v>9.5873999999999994E-3</v>
      </c>
      <c r="DW581">
        <v>2.61757E-2</v>
      </c>
      <c r="DX581">
        <v>2.52473E-2</v>
      </c>
      <c r="DY581">
        <v>2.1019400000000001E-2</v>
      </c>
      <c r="DZ581">
        <v>1.0456200000000001E-2</v>
      </c>
      <c r="EA581">
        <v>2.8451600000000001E-2</v>
      </c>
      <c r="EB581">
        <v>1.9391599999999998E-2</v>
      </c>
      <c r="EC581">
        <v>1.7151900000000001E-2</v>
      </c>
      <c r="ED581">
        <v>4.0557900000000001E-2</v>
      </c>
      <c r="EE581">
        <v>3.9543700000000001E-2</v>
      </c>
      <c r="EF581">
        <v>4.9038600000000002E-2</v>
      </c>
      <c r="EG581">
        <v>3.7219000000000002E-2</v>
      </c>
      <c r="EH581">
        <v>4.3480499999999998E-2</v>
      </c>
      <c r="EI581">
        <v>4.2623599999999998E-2</v>
      </c>
      <c r="EJ581">
        <v>2.2227400000000001E-2</v>
      </c>
      <c r="EK581">
        <v>6.7255800000000004E-2</v>
      </c>
      <c r="EL581">
        <v>9.8485400000000001E-2</v>
      </c>
      <c r="EM581">
        <v>9.1075199999999995E-2</v>
      </c>
      <c r="EN581">
        <v>9.5987900000000001E-2</v>
      </c>
      <c r="EO581">
        <v>4.0956100000000002E-2</v>
      </c>
      <c r="EP581">
        <v>3.0584799999999999E-2</v>
      </c>
      <c r="EQ581">
        <v>4.7346300000000001E-2</v>
      </c>
      <c r="ER581">
        <v>5.0532800000000003E-2</v>
      </c>
      <c r="ES581">
        <v>5.7087699999999998E-2</v>
      </c>
      <c r="ET581">
        <v>2.5647699999999999E-2</v>
      </c>
      <c r="EU581">
        <v>69.415459999999996</v>
      </c>
      <c r="EV581">
        <v>69.169079999999994</v>
      </c>
      <c r="EW581">
        <v>67.632850000000005</v>
      </c>
      <c r="EX581">
        <v>68.260869999999997</v>
      </c>
      <c r="EY581">
        <v>67.425120000000007</v>
      </c>
      <c r="EZ581">
        <v>66.975849999999994</v>
      </c>
      <c r="FA581">
        <v>66.367149999999995</v>
      </c>
      <c r="FB581">
        <v>67.347819999999999</v>
      </c>
      <c r="FC581">
        <v>70.144930000000002</v>
      </c>
      <c r="FD581">
        <v>75.420289999999994</v>
      </c>
      <c r="FE581">
        <v>81.560389999999998</v>
      </c>
      <c r="FF581">
        <v>85.009659999999997</v>
      </c>
      <c r="FG581">
        <v>84.642510000000001</v>
      </c>
      <c r="FH581">
        <v>85.811589999999995</v>
      </c>
      <c r="FI581">
        <v>86.603870000000001</v>
      </c>
      <c r="FJ581">
        <v>86.652180000000001</v>
      </c>
      <c r="FK581">
        <v>86.362319999999997</v>
      </c>
      <c r="FL581">
        <v>85.014499999999998</v>
      </c>
      <c r="FM581">
        <v>83.096620000000001</v>
      </c>
      <c r="FN581">
        <v>81.44444</v>
      </c>
      <c r="FO581">
        <v>78.816419999999994</v>
      </c>
      <c r="FP581">
        <v>76.144930000000002</v>
      </c>
      <c r="FQ581">
        <v>74.763279999999995</v>
      </c>
      <c r="FR581">
        <v>73.956519999999998</v>
      </c>
      <c r="FS581">
        <v>0.23088810000000001</v>
      </c>
      <c r="FU581">
        <v>2.3862499999999998E-2</v>
      </c>
    </row>
    <row r="582" spans="1:177" x14ac:dyDescent="0.2">
      <c r="A582" t="s">
        <v>227</v>
      </c>
      <c r="B582" t="s">
        <v>0</v>
      </c>
      <c r="C582" t="s">
        <v>276</v>
      </c>
      <c r="D582" s="32" t="s">
        <v>262</v>
      </c>
      <c r="E582" t="s">
        <v>220</v>
      </c>
      <c r="F582">
        <v>181</v>
      </c>
      <c r="G582">
        <v>0.31926749999999998</v>
      </c>
      <c r="H582">
        <v>0.26871080000000003</v>
      </c>
      <c r="I582">
        <v>0.2293075</v>
      </c>
      <c r="J582">
        <v>0.20094339999999999</v>
      </c>
      <c r="K582">
        <v>0.2003704</v>
      </c>
      <c r="L582">
        <v>0.1885011</v>
      </c>
      <c r="M582">
        <v>0.18599180000000001</v>
      </c>
      <c r="N582">
        <v>0.1260252</v>
      </c>
      <c r="O582">
        <v>-3.48616E-2</v>
      </c>
      <c r="P582">
        <v>-0.1781026</v>
      </c>
      <c r="Q582">
        <v>-0.28864770000000001</v>
      </c>
      <c r="R582">
        <v>-0.33599289999999998</v>
      </c>
      <c r="S582">
        <v>-0.33624890000000002</v>
      </c>
      <c r="T582">
        <v>-0.30418879999999998</v>
      </c>
      <c r="U582">
        <v>-0.23847399999999999</v>
      </c>
      <c r="V582">
        <v>-6.7872199999999994E-2</v>
      </c>
      <c r="W582">
        <v>0.1051618</v>
      </c>
      <c r="X582">
        <v>0.31332979999999999</v>
      </c>
      <c r="Y582">
        <v>0.49011359999999998</v>
      </c>
      <c r="Z582">
        <v>0.54134139999999997</v>
      </c>
      <c r="AA582">
        <v>0.57067820000000002</v>
      </c>
      <c r="AB582">
        <v>0.5421241</v>
      </c>
      <c r="AC582">
        <v>0.50325960000000003</v>
      </c>
      <c r="AD582">
        <v>0.40525509999999998</v>
      </c>
      <c r="AE582">
        <v>-2.01964E-2</v>
      </c>
      <c r="AF582">
        <v>-1.9091400000000001E-2</v>
      </c>
      <c r="AG582">
        <v>-1.5533999999999999E-2</v>
      </c>
      <c r="AH582">
        <v>-1.53822E-2</v>
      </c>
      <c r="AI582">
        <v>2.3933000000000001E-3</v>
      </c>
      <c r="AJ582">
        <v>-5.9807999999999997E-3</v>
      </c>
      <c r="AK582">
        <v>-9.8702000000000008E-3</v>
      </c>
      <c r="AL582">
        <v>1.46223E-2</v>
      </c>
      <c r="AM582">
        <v>-6.5819999999999995E-4</v>
      </c>
      <c r="AN582">
        <v>-1.2272699999999999E-2</v>
      </c>
      <c r="AO582">
        <v>-3.3495499999999997E-2</v>
      </c>
      <c r="AP582">
        <v>-2.9214E-2</v>
      </c>
      <c r="AQ582">
        <v>-2.4908099999999999E-2</v>
      </c>
      <c r="AR582">
        <v>-4.38676E-2</v>
      </c>
      <c r="AS582">
        <v>-5.4184000000000003E-3</v>
      </c>
      <c r="AT582">
        <v>2.54833E-2</v>
      </c>
      <c r="AU582">
        <v>1.8395600000000002E-2</v>
      </c>
      <c r="AV582">
        <v>2.1834300000000001E-2</v>
      </c>
      <c r="AW582">
        <v>-3.2314200000000001E-2</v>
      </c>
      <c r="AX582">
        <v>-4.6362199999999999E-2</v>
      </c>
      <c r="AY582">
        <v>-2.9720199999999999E-2</v>
      </c>
      <c r="AZ582">
        <v>-1.5935899999999999E-2</v>
      </c>
      <c r="BA582">
        <v>-7.7088E-3</v>
      </c>
      <c r="BB582">
        <v>-2.8719399999999999E-2</v>
      </c>
      <c r="BC582">
        <v>-6.4979E-3</v>
      </c>
      <c r="BD582">
        <v>-5.9936E-3</v>
      </c>
      <c r="BE582">
        <v>-4.7359999999999998E-3</v>
      </c>
      <c r="BF582">
        <v>-7.7494E-3</v>
      </c>
      <c r="BG582">
        <v>1.0090999999999999E-2</v>
      </c>
      <c r="BH582">
        <v>1.5143000000000001E-3</v>
      </c>
      <c r="BI582">
        <v>-1.8878E-3</v>
      </c>
      <c r="BJ582">
        <v>2.2283799999999999E-2</v>
      </c>
      <c r="BK582">
        <v>1.1217599999999999E-2</v>
      </c>
      <c r="BL582">
        <v>5.8389000000000002E-3</v>
      </c>
      <c r="BM582">
        <v>-1.26062E-2</v>
      </c>
      <c r="BN582">
        <v>-7.7397999999999998E-3</v>
      </c>
      <c r="BO582">
        <v>-4.9589999999999999E-3</v>
      </c>
      <c r="BP582">
        <v>-2.4342900000000001E-2</v>
      </c>
      <c r="BQ582">
        <v>1.6049899999999999E-2</v>
      </c>
      <c r="BR582">
        <v>4.7048399999999997E-2</v>
      </c>
      <c r="BS582">
        <v>3.9865400000000002E-2</v>
      </c>
      <c r="BT582">
        <v>4.3739599999999997E-2</v>
      </c>
      <c r="BU582">
        <v>-1.06698E-2</v>
      </c>
      <c r="BV582">
        <v>-2.3631699999999999E-2</v>
      </c>
      <c r="BW582">
        <v>-6.9544000000000003E-3</v>
      </c>
      <c r="BX582">
        <v>3.6992000000000001E-3</v>
      </c>
      <c r="BY582">
        <v>1.1432400000000001E-2</v>
      </c>
      <c r="BZ582">
        <v>-1.26591E-2</v>
      </c>
      <c r="CA582">
        <v>2.9895999999999998E-3</v>
      </c>
      <c r="CB582">
        <v>3.078E-3</v>
      </c>
      <c r="CC582">
        <v>2.7426999999999998E-3</v>
      </c>
      <c r="CD582">
        <v>-2.4629999999999999E-3</v>
      </c>
      <c r="CE582">
        <v>1.54225E-2</v>
      </c>
      <c r="CF582">
        <v>6.7054000000000002E-3</v>
      </c>
      <c r="CG582">
        <v>3.6408999999999999E-3</v>
      </c>
      <c r="CH582">
        <v>2.7590099999999999E-2</v>
      </c>
      <c r="CI582">
        <v>1.94427E-2</v>
      </c>
      <c r="CJ582">
        <v>1.8383E-2</v>
      </c>
      <c r="CK582">
        <v>1.8617E-3</v>
      </c>
      <c r="CL582">
        <v>7.1332000000000001E-3</v>
      </c>
      <c r="CM582">
        <v>8.8576999999999996E-3</v>
      </c>
      <c r="CN582">
        <v>-1.0820099999999999E-2</v>
      </c>
      <c r="CO582">
        <v>3.09187E-2</v>
      </c>
      <c r="CP582">
        <v>6.1984400000000002E-2</v>
      </c>
      <c r="CQ582">
        <v>5.4735399999999997E-2</v>
      </c>
      <c r="CR582">
        <v>5.8911100000000001E-2</v>
      </c>
      <c r="CS582">
        <v>4.3210000000000002E-3</v>
      </c>
      <c r="CT582">
        <v>-7.8887000000000002E-3</v>
      </c>
      <c r="CU582">
        <v>8.8131000000000008E-3</v>
      </c>
      <c r="CV582">
        <v>1.7298399999999998E-2</v>
      </c>
      <c r="CW582">
        <v>2.46895E-2</v>
      </c>
      <c r="CX582">
        <v>-1.5357999999999999E-3</v>
      </c>
      <c r="CY582">
        <v>1.2477200000000001E-2</v>
      </c>
      <c r="CZ582">
        <v>1.2149500000000001E-2</v>
      </c>
      <c r="DA582">
        <v>1.02214E-2</v>
      </c>
      <c r="DB582">
        <v>2.8235000000000001E-3</v>
      </c>
      <c r="DC582">
        <v>2.0753899999999999E-2</v>
      </c>
      <c r="DD582">
        <v>1.1896500000000001E-2</v>
      </c>
      <c r="DE582">
        <v>9.1695000000000006E-3</v>
      </c>
      <c r="DF582">
        <v>3.2896399999999999E-2</v>
      </c>
      <c r="DG582">
        <v>2.7667899999999999E-2</v>
      </c>
      <c r="DH582">
        <v>3.0927E-2</v>
      </c>
      <c r="DI582">
        <v>1.63296E-2</v>
      </c>
      <c r="DJ582">
        <v>2.20062E-2</v>
      </c>
      <c r="DK582">
        <v>2.26745E-2</v>
      </c>
      <c r="DL582">
        <v>2.7025999999999999E-3</v>
      </c>
      <c r="DM582">
        <v>4.5787599999999998E-2</v>
      </c>
      <c r="DN582">
        <v>7.6920299999999997E-2</v>
      </c>
      <c r="DO582">
        <v>6.9605399999999998E-2</v>
      </c>
      <c r="DP582">
        <v>7.4082599999999998E-2</v>
      </c>
      <c r="DQ582">
        <v>1.93118E-2</v>
      </c>
      <c r="DR582">
        <v>7.8543999999999992E-3</v>
      </c>
      <c r="DS582">
        <v>2.4580500000000002E-2</v>
      </c>
      <c r="DT582">
        <v>3.08977E-2</v>
      </c>
      <c r="DU582">
        <v>3.7946500000000001E-2</v>
      </c>
      <c r="DV582">
        <v>9.5873999999999994E-3</v>
      </c>
      <c r="DW582">
        <v>2.61757E-2</v>
      </c>
      <c r="DX582">
        <v>2.52473E-2</v>
      </c>
      <c r="DY582">
        <v>2.1019400000000001E-2</v>
      </c>
      <c r="DZ582">
        <v>1.0456200000000001E-2</v>
      </c>
      <c r="EA582">
        <v>2.8451600000000001E-2</v>
      </c>
      <c r="EB582">
        <v>1.9391599999999998E-2</v>
      </c>
      <c r="EC582">
        <v>1.7151900000000001E-2</v>
      </c>
      <c r="ED582">
        <v>4.0557900000000001E-2</v>
      </c>
      <c r="EE582">
        <v>3.9543700000000001E-2</v>
      </c>
      <c r="EF582">
        <v>4.9038600000000002E-2</v>
      </c>
      <c r="EG582">
        <v>3.7219000000000002E-2</v>
      </c>
      <c r="EH582">
        <v>4.3480499999999998E-2</v>
      </c>
      <c r="EI582">
        <v>4.2623599999999998E-2</v>
      </c>
      <c r="EJ582">
        <v>2.2227400000000001E-2</v>
      </c>
      <c r="EK582">
        <v>6.7255800000000004E-2</v>
      </c>
      <c r="EL582">
        <v>9.8485400000000001E-2</v>
      </c>
      <c r="EM582">
        <v>9.1075199999999995E-2</v>
      </c>
      <c r="EN582">
        <v>9.5987900000000001E-2</v>
      </c>
      <c r="EO582">
        <v>4.0956100000000002E-2</v>
      </c>
      <c r="EP582">
        <v>3.0584799999999999E-2</v>
      </c>
      <c r="EQ582">
        <v>4.7346300000000001E-2</v>
      </c>
      <c r="ER582">
        <v>5.0532800000000003E-2</v>
      </c>
      <c r="ES582">
        <v>5.7087699999999998E-2</v>
      </c>
      <c r="ET582">
        <v>2.5647699999999999E-2</v>
      </c>
      <c r="EU582">
        <v>69.415459999999996</v>
      </c>
      <c r="EV582">
        <v>69.169079999999994</v>
      </c>
      <c r="EW582">
        <v>67.632850000000005</v>
      </c>
      <c r="EX582">
        <v>68.260869999999997</v>
      </c>
      <c r="EY582">
        <v>67.425120000000007</v>
      </c>
      <c r="EZ582">
        <v>66.975849999999994</v>
      </c>
      <c r="FA582">
        <v>66.367149999999995</v>
      </c>
      <c r="FB582">
        <v>67.347819999999999</v>
      </c>
      <c r="FC582">
        <v>70.144930000000002</v>
      </c>
      <c r="FD582">
        <v>75.420289999999994</v>
      </c>
      <c r="FE582">
        <v>81.560389999999998</v>
      </c>
      <c r="FF582">
        <v>85.009659999999997</v>
      </c>
      <c r="FG582">
        <v>84.642510000000001</v>
      </c>
      <c r="FH582">
        <v>85.811589999999995</v>
      </c>
      <c r="FI582">
        <v>86.603870000000001</v>
      </c>
      <c r="FJ582">
        <v>86.652180000000001</v>
      </c>
      <c r="FK582">
        <v>86.362319999999997</v>
      </c>
      <c r="FL582">
        <v>85.014499999999998</v>
      </c>
      <c r="FM582">
        <v>83.096620000000001</v>
      </c>
      <c r="FN582">
        <v>81.44444</v>
      </c>
      <c r="FO582">
        <v>78.816419999999994</v>
      </c>
      <c r="FP582">
        <v>76.144930000000002</v>
      </c>
      <c r="FQ582">
        <v>74.763279999999995</v>
      </c>
      <c r="FR582">
        <v>73.956519999999998</v>
      </c>
      <c r="FS582">
        <v>0.23088810000000001</v>
      </c>
      <c r="FU582">
        <v>2.3862499999999998E-2</v>
      </c>
    </row>
    <row r="583" spans="1:177" x14ac:dyDescent="0.2">
      <c r="A583" t="s">
        <v>227</v>
      </c>
      <c r="B583" t="s">
        <v>0</v>
      </c>
      <c r="C583" t="s">
        <v>276</v>
      </c>
      <c r="D583" s="32" t="s">
        <v>263</v>
      </c>
      <c r="E583" t="s">
        <v>220</v>
      </c>
      <c r="F583">
        <v>181</v>
      </c>
      <c r="G583">
        <v>0.36219519999999999</v>
      </c>
      <c r="H583">
        <v>0.31576929999999998</v>
      </c>
      <c r="I583">
        <v>0.28631960000000001</v>
      </c>
      <c r="J583">
        <v>0.27121499999999998</v>
      </c>
      <c r="K583">
        <v>0.24225099999999999</v>
      </c>
      <c r="L583">
        <v>0.21155409999999999</v>
      </c>
      <c r="M583">
        <v>0.1953039</v>
      </c>
      <c r="N583">
        <v>0.13948769999999999</v>
      </c>
      <c r="O583">
        <v>3.0261199999999999E-2</v>
      </c>
      <c r="P583">
        <v>-6.1112E-2</v>
      </c>
      <c r="Q583">
        <v>-0.25417440000000002</v>
      </c>
      <c r="R583">
        <v>-0.31485069999999998</v>
      </c>
      <c r="S583">
        <v>-0.32508609999999999</v>
      </c>
      <c r="T583">
        <v>-0.27592509999999998</v>
      </c>
      <c r="U583">
        <v>-0.18014230000000001</v>
      </c>
      <c r="V583">
        <v>-3.79163E-2</v>
      </c>
      <c r="W583">
        <v>0.14457629999999999</v>
      </c>
      <c r="X583">
        <v>0.33746229999999999</v>
      </c>
      <c r="Y583">
        <v>0.51740419999999998</v>
      </c>
      <c r="Z583">
        <v>0.56549079999999996</v>
      </c>
      <c r="AA583">
        <v>0.55727360000000004</v>
      </c>
      <c r="AB583">
        <v>0.55011259999999995</v>
      </c>
      <c r="AC583">
        <v>0.5074341</v>
      </c>
      <c r="AD583">
        <v>0.4138001</v>
      </c>
      <c r="AE583">
        <v>-1.90641E-2</v>
      </c>
      <c r="AF583">
        <v>-2.017E-2</v>
      </c>
      <c r="AG583">
        <v>6.8300000000000001E-4</v>
      </c>
      <c r="AH583">
        <v>1.8418199999999999E-2</v>
      </c>
      <c r="AI583">
        <v>1.49763E-2</v>
      </c>
      <c r="AJ583">
        <v>6.8309999999999996E-4</v>
      </c>
      <c r="AK583">
        <v>-1.1560300000000001E-2</v>
      </c>
      <c r="AL583">
        <v>1.35981E-2</v>
      </c>
      <c r="AM583">
        <v>-1.0842900000000001E-2</v>
      </c>
      <c r="AN583">
        <v>1.4678200000000001E-2</v>
      </c>
      <c r="AO583">
        <v>-1.95847E-2</v>
      </c>
      <c r="AP583">
        <v>-1.01651E-2</v>
      </c>
      <c r="AQ583">
        <v>-1.1341499999999999E-2</v>
      </c>
      <c r="AR583">
        <v>-1.9348600000000001E-2</v>
      </c>
      <c r="AS583">
        <v>-5.1685999999999998E-3</v>
      </c>
      <c r="AT583">
        <v>1.52934E-2</v>
      </c>
      <c r="AU583">
        <v>2.5923700000000001E-2</v>
      </c>
      <c r="AV583">
        <v>-1.31328E-2</v>
      </c>
      <c r="AW583">
        <v>-2.4622600000000001E-2</v>
      </c>
      <c r="AX583">
        <v>-3.2606700000000002E-2</v>
      </c>
      <c r="AY583">
        <v>-2.36957E-2</v>
      </c>
      <c r="AZ583">
        <v>-2.2966500000000001E-2</v>
      </c>
      <c r="BA583">
        <v>-1.2596899999999999E-2</v>
      </c>
      <c r="BB583">
        <v>-2.3083300000000001E-2</v>
      </c>
      <c r="BC583">
        <v>-4.2268999999999996E-3</v>
      </c>
      <c r="BD583">
        <v>-6.6270000000000001E-3</v>
      </c>
      <c r="BE583">
        <v>1.3302100000000001E-2</v>
      </c>
      <c r="BF583">
        <v>3.1371999999999997E-2</v>
      </c>
      <c r="BG583">
        <v>2.49115E-2</v>
      </c>
      <c r="BH583">
        <v>7.6116999999999999E-3</v>
      </c>
      <c r="BI583">
        <v>-3.0005000000000001E-3</v>
      </c>
      <c r="BJ583">
        <v>2.4153899999999999E-2</v>
      </c>
      <c r="BK583">
        <v>1.2706E-3</v>
      </c>
      <c r="BL583">
        <v>2.86924E-2</v>
      </c>
      <c r="BM583">
        <v>-4.0803000000000002E-3</v>
      </c>
      <c r="BN583">
        <v>7.3644000000000001E-3</v>
      </c>
      <c r="BO583">
        <v>6.9239999999999996E-3</v>
      </c>
      <c r="BP583">
        <v>9.9630000000000009E-4</v>
      </c>
      <c r="BQ583">
        <v>1.7472499999999998E-2</v>
      </c>
      <c r="BR583">
        <v>3.6338099999999998E-2</v>
      </c>
      <c r="BS583">
        <v>4.8608400000000003E-2</v>
      </c>
      <c r="BT583">
        <v>1.03502E-2</v>
      </c>
      <c r="BU583">
        <v>-2.4851999999999999E-3</v>
      </c>
      <c r="BV583">
        <v>-1.1143500000000001E-2</v>
      </c>
      <c r="BW583">
        <v>-3.5155E-3</v>
      </c>
      <c r="BX583">
        <v>-1.7679E-3</v>
      </c>
      <c r="BY583">
        <v>3.8988999999999998E-3</v>
      </c>
      <c r="BZ583">
        <v>-6.2652999999999997E-3</v>
      </c>
      <c r="CA583">
        <v>6.0492999999999996E-3</v>
      </c>
      <c r="CB583">
        <v>2.7529E-3</v>
      </c>
      <c r="CC583">
        <v>2.2041999999999999E-2</v>
      </c>
      <c r="CD583">
        <v>4.0343799999999999E-2</v>
      </c>
      <c r="CE583">
        <v>3.1792599999999997E-2</v>
      </c>
      <c r="CF583">
        <v>1.2410300000000001E-2</v>
      </c>
      <c r="CG583">
        <v>2.928E-3</v>
      </c>
      <c r="CH583">
        <v>3.1464800000000001E-2</v>
      </c>
      <c r="CI583">
        <v>9.6603999999999995E-3</v>
      </c>
      <c r="CJ583">
        <v>3.8398599999999998E-2</v>
      </c>
      <c r="CK583">
        <v>6.6578999999999996E-3</v>
      </c>
      <c r="CL583">
        <v>1.95053E-2</v>
      </c>
      <c r="CM583">
        <v>1.9574600000000001E-2</v>
      </c>
      <c r="CN583">
        <v>1.5087E-2</v>
      </c>
      <c r="CO583">
        <v>3.3153599999999998E-2</v>
      </c>
      <c r="CP583">
        <v>5.0913600000000003E-2</v>
      </c>
      <c r="CQ583">
        <v>6.4319799999999996E-2</v>
      </c>
      <c r="CR583">
        <v>2.6614499999999999E-2</v>
      </c>
      <c r="CS583">
        <v>1.2847000000000001E-2</v>
      </c>
      <c r="CT583">
        <v>3.7219000000000002E-3</v>
      </c>
      <c r="CU583">
        <v>1.04612E-2</v>
      </c>
      <c r="CV583">
        <v>1.2914200000000001E-2</v>
      </c>
      <c r="CW583">
        <v>1.53239E-2</v>
      </c>
      <c r="CX583">
        <v>5.3826999999999998E-3</v>
      </c>
      <c r="CY583">
        <v>1.63255E-2</v>
      </c>
      <c r="CZ583">
        <v>1.2132799999999999E-2</v>
      </c>
      <c r="DA583">
        <v>3.0782E-2</v>
      </c>
      <c r="DB583">
        <v>4.9315600000000001E-2</v>
      </c>
      <c r="DC583">
        <v>3.8673600000000002E-2</v>
      </c>
      <c r="DD583">
        <v>1.7208999999999999E-2</v>
      </c>
      <c r="DE583">
        <v>8.8565999999999992E-3</v>
      </c>
      <c r="DF583">
        <v>3.8775700000000003E-2</v>
      </c>
      <c r="DG583">
        <v>1.8050199999999999E-2</v>
      </c>
      <c r="DH583">
        <v>4.8104899999999999E-2</v>
      </c>
      <c r="DI583">
        <v>1.7396200000000001E-2</v>
      </c>
      <c r="DJ583">
        <v>3.1646199999999999E-2</v>
      </c>
      <c r="DK583">
        <v>3.2225200000000002E-2</v>
      </c>
      <c r="DL583">
        <v>2.91778E-2</v>
      </c>
      <c r="DM583">
        <v>4.8834700000000002E-2</v>
      </c>
      <c r="DN583">
        <v>6.5489099999999995E-2</v>
      </c>
      <c r="DO583">
        <v>8.0031199999999997E-2</v>
      </c>
      <c r="DP583">
        <v>4.2878800000000002E-2</v>
      </c>
      <c r="DQ583">
        <v>2.8179300000000001E-2</v>
      </c>
      <c r="DR583">
        <v>1.8587200000000002E-2</v>
      </c>
      <c r="DS583">
        <v>2.4437899999999999E-2</v>
      </c>
      <c r="DT583">
        <v>2.7596300000000001E-2</v>
      </c>
      <c r="DU583">
        <v>2.67488E-2</v>
      </c>
      <c r="DV583">
        <v>1.7030799999999999E-2</v>
      </c>
      <c r="DW583">
        <v>3.1162700000000002E-2</v>
      </c>
      <c r="DX583">
        <v>2.5675799999999999E-2</v>
      </c>
      <c r="DY583">
        <v>4.3401099999999998E-2</v>
      </c>
      <c r="DZ583">
        <v>6.2269499999999998E-2</v>
      </c>
      <c r="EA583">
        <v>4.8608800000000001E-2</v>
      </c>
      <c r="EB583">
        <v>2.4137599999999999E-2</v>
      </c>
      <c r="EC583">
        <v>1.7416399999999999E-2</v>
      </c>
      <c r="ED583">
        <v>4.93315E-2</v>
      </c>
      <c r="EE583">
        <v>3.0163700000000002E-2</v>
      </c>
      <c r="EF583">
        <v>6.2119099999999997E-2</v>
      </c>
      <c r="EG583">
        <v>3.2900499999999999E-2</v>
      </c>
      <c r="EH583">
        <v>4.9175700000000003E-2</v>
      </c>
      <c r="EI583">
        <v>5.0490699999999999E-2</v>
      </c>
      <c r="EJ583">
        <v>4.95226E-2</v>
      </c>
      <c r="EK583">
        <v>7.1475700000000003E-2</v>
      </c>
      <c r="EL583">
        <v>8.6533700000000005E-2</v>
      </c>
      <c r="EM583">
        <v>0.102716</v>
      </c>
      <c r="EN583">
        <v>6.6361900000000001E-2</v>
      </c>
      <c r="EO583">
        <v>5.0316699999999999E-2</v>
      </c>
      <c r="EP583">
        <v>4.00504E-2</v>
      </c>
      <c r="EQ583">
        <v>4.4618100000000001E-2</v>
      </c>
      <c r="ER583">
        <v>4.8794900000000002E-2</v>
      </c>
      <c r="ES583">
        <v>4.3244699999999997E-2</v>
      </c>
      <c r="ET583">
        <v>3.3848799999999998E-2</v>
      </c>
      <c r="EU583">
        <v>72.801929999999999</v>
      </c>
      <c r="EV583">
        <v>72.434780000000003</v>
      </c>
      <c r="EW583">
        <v>72.072460000000007</v>
      </c>
      <c r="EX583">
        <v>71.004829999999998</v>
      </c>
      <c r="EY583">
        <v>70.10145</v>
      </c>
      <c r="EZ583">
        <v>69.347819999999999</v>
      </c>
      <c r="FA583">
        <v>69.396129999999999</v>
      </c>
      <c r="FB583">
        <v>70.758449999999996</v>
      </c>
      <c r="FC583">
        <v>74.628020000000006</v>
      </c>
      <c r="FD583">
        <v>75.323670000000007</v>
      </c>
      <c r="FE583">
        <v>77.217389999999995</v>
      </c>
      <c r="FF583">
        <v>81.386470000000003</v>
      </c>
      <c r="FG583">
        <v>85.971019999999996</v>
      </c>
      <c r="FH583">
        <v>89.54589</v>
      </c>
      <c r="FI583">
        <v>89.922709999999995</v>
      </c>
      <c r="FJ583">
        <v>90.647350000000003</v>
      </c>
      <c r="FK583">
        <v>89.903379999999999</v>
      </c>
      <c r="FL583">
        <v>87.449269999999999</v>
      </c>
      <c r="FM583">
        <v>85.338170000000005</v>
      </c>
      <c r="FN583">
        <v>82.019329999999997</v>
      </c>
      <c r="FO583">
        <v>78.371979999999994</v>
      </c>
      <c r="FP583">
        <v>76.275360000000006</v>
      </c>
      <c r="FQ583">
        <v>75.34299</v>
      </c>
      <c r="FR583">
        <v>74.347819999999999</v>
      </c>
      <c r="FS583">
        <v>0.27919090000000002</v>
      </c>
      <c r="FU583">
        <v>2.4510500000000001E-2</v>
      </c>
    </row>
    <row r="584" spans="1:177" x14ac:dyDescent="0.2">
      <c r="A584" t="s">
        <v>227</v>
      </c>
      <c r="B584" t="s">
        <v>0</v>
      </c>
      <c r="C584" t="s">
        <v>277</v>
      </c>
      <c r="D584" s="32" t="s">
        <v>263</v>
      </c>
      <c r="E584" t="s">
        <v>220</v>
      </c>
      <c r="F584">
        <v>181</v>
      </c>
      <c r="G584">
        <v>0.36219519999999999</v>
      </c>
      <c r="H584">
        <v>0.31576929999999998</v>
      </c>
      <c r="I584">
        <v>0.2863195</v>
      </c>
      <c r="J584">
        <v>0.27121499999999998</v>
      </c>
      <c r="K584">
        <v>0.24225099999999999</v>
      </c>
      <c r="L584">
        <v>0.21155409999999999</v>
      </c>
      <c r="M584">
        <v>0.1953039</v>
      </c>
      <c r="N584">
        <v>0.13948769999999999</v>
      </c>
      <c r="O584">
        <v>3.0261199999999999E-2</v>
      </c>
      <c r="P584">
        <v>-6.1112E-2</v>
      </c>
      <c r="Q584">
        <v>-0.25417440000000002</v>
      </c>
      <c r="R584">
        <v>-0.31485069999999998</v>
      </c>
      <c r="S584">
        <v>-0.32508609999999999</v>
      </c>
      <c r="T584">
        <v>-0.27592509999999998</v>
      </c>
      <c r="U584">
        <v>-0.18014230000000001</v>
      </c>
      <c r="V584">
        <v>-3.79163E-2</v>
      </c>
      <c r="W584">
        <v>0.14457629999999999</v>
      </c>
      <c r="X584">
        <v>0.33746229999999999</v>
      </c>
      <c r="Y584">
        <v>0.51740419999999998</v>
      </c>
      <c r="Z584">
        <v>0.56549070000000001</v>
      </c>
      <c r="AA584">
        <v>0.55727360000000004</v>
      </c>
      <c r="AB584">
        <v>0.5501125</v>
      </c>
      <c r="AC584">
        <v>0.5074341</v>
      </c>
      <c r="AD584">
        <v>0.4138001</v>
      </c>
      <c r="AE584">
        <v>-1.90641E-2</v>
      </c>
      <c r="AF584">
        <v>-2.017E-2</v>
      </c>
      <c r="AG584">
        <v>6.8300000000000001E-4</v>
      </c>
      <c r="AH584">
        <v>1.8418199999999999E-2</v>
      </c>
      <c r="AI584">
        <v>1.49763E-2</v>
      </c>
      <c r="AJ584">
        <v>6.8309999999999996E-4</v>
      </c>
      <c r="AK584">
        <v>-1.1560300000000001E-2</v>
      </c>
      <c r="AL584">
        <v>1.35981E-2</v>
      </c>
      <c r="AM584">
        <v>-1.0842900000000001E-2</v>
      </c>
      <c r="AN584">
        <v>1.4678200000000001E-2</v>
      </c>
      <c r="AO584">
        <v>-1.95847E-2</v>
      </c>
      <c r="AP584">
        <v>-1.01651E-2</v>
      </c>
      <c r="AQ584">
        <v>-1.1341499999999999E-2</v>
      </c>
      <c r="AR584">
        <v>-1.9348600000000001E-2</v>
      </c>
      <c r="AS584">
        <v>-5.1685999999999998E-3</v>
      </c>
      <c r="AT584">
        <v>1.52934E-2</v>
      </c>
      <c r="AU584">
        <v>2.5923700000000001E-2</v>
      </c>
      <c r="AV584">
        <v>-1.31328E-2</v>
      </c>
      <c r="AW584">
        <v>-2.4622600000000001E-2</v>
      </c>
      <c r="AX584">
        <v>-3.2606700000000002E-2</v>
      </c>
      <c r="AY584">
        <v>-2.36957E-2</v>
      </c>
      <c r="AZ584">
        <v>-2.2966500000000001E-2</v>
      </c>
      <c r="BA584">
        <v>-1.2596899999999999E-2</v>
      </c>
      <c r="BB584">
        <v>-2.3083300000000001E-2</v>
      </c>
      <c r="BC584">
        <v>-4.2268999999999996E-3</v>
      </c>
      <c r="BD584">
        <v>-6.6270000000000001E-3</v>
      </c>
      <c r="BE584">
        <v>1.3302100000000001E-2</v>
      </c>
      <c r="BF584">
        <v>3.1371999999999997E-2</v>
      </c>
      <c r="BG584">
        <v>2.49115E-2</v>
      </c>
      <c r="BH584">
        <v>7.6116999999999999E-3</v>
      </c>
      <c r="BI584">
        <v>-3.0005000000000001E-3</v>
      </c>
      <c r="BJ584">
        <v>2.4153899999999999E-2</v>
      </c>
      <c r="BK584">
        <v>1.2706E-3</v>
      </c>
      <c r="BL584">
        <v>2.86924E-2</v>
      </c>
      <c r="BM584">
        <v>-4.0803000000000002E-3</v>
      </c>
      <c r="BN584">
        <v>7.3644000000000001E-3</v>
      </c>
      <c r="BO584">
        <v>6.9239999999999996E-3</v>
      </c>
      <c r="BP584">
        <v>9.9630000000000009E-4</v>
      </c>
      <c r="BQ584">
        <v>1.7472499999999998E-2</v>
      </c>
      <c r="BR584">
        <v>3.6338099999999998E-2</v>
      </c>
      <c r="BS584">
        <v>4.8608400000000003E-2</v>
      </c>
      <c r="BT584">
        <v>1.03502E-2</v>
      </c>
      <c r="BU584">
        <v>-2.4851999999999999E-3</v>
      </c>
      <c r="BV584">
        <v>-1.1143500000000001E-2</v>
      </c>
      <c r="BW584">
        <v>-3.5155E-3</v>
      </c>
      <c r="BX584">
        <v>-1.7679E-3</v>
      </c>
      <c r="BY584">
        <v>3.8988999999999998E-3</v>
      </c>
      <c r="BZ584">
        <v>-6.2652999999999997E-3</v>
      </c>
      <c r="CA584">
        <v>6.0492999999999996E-3</v>
      </c>
      <c r="CB584">
        <v>2.7529E-3</v>
      </c>
      <c r="CC584">
        <v>2.2041999999999999E-2</v>
      </c>
      <c r="CD584">
        <v>4.0343799999999999E-2</v>
      </c>
      <c r="CE584">
        <v>3.1792599999999997E-2</v>
      </c>
      <c r="CF584">
        <v>1.2410300000000001E-2</v>
      </c>
      <c r="CG584">
        <v>2.928E-3</v>
      </c>
      <c r="CH584">
        <v>3.1464800000000001E-2</v>
      </c>
      <c r="CI584">
        <v>9.6603999999999995E-3</v>
      </c>
      <c r="CJ584">
        <v>3.8398599999999998E-2</v>
      </c>
      <c r="CK584">
        <v>6.6578999999999996E-3</v>
      </c>
      <c r="CL584">
        <v>1.95053E-2</v>
      </c>
      <c r="CM584">
        <v>1.9574600000000001E-2</v>
      </c>
      <c r="CN584">
        <v>1.5087E-2</v>
      </c>
      <c r="CO584">
        <v>3.3153599999999998E-2</v>
      </c>
      <c r="CP584">
        <v>5.0913600000000003E-2</v>
      </c>
      <c r="CQ584">
        <v>6.4319799999999996E-2</v>
      </c>
      <c r="CR584">
        <v>2.6614499999999999E-2</v>
      </c>
      <c r="CS584">
        <v>1.2847000000000001E-2</v>
      </c>
      <c r="CT584">
        <v>3.7219000000000002E-3</v>
      </c>
      <c r="CU584">
        <v>1.04612E-2</v>
      </c>
      <c r="CV584">
        <v>1.2914200000000001E-2</v>
      </c>
      <c r="CW584">
        <v>1.53239E-2</v>
      </c>
      <c r="CX584">
        <v>5.3826999999999998E-3</v>
      </c>
      <c r="CY584">
        <v>1.63255E-2</v>
      </c>
      <c r="CZ584">
        <v>1.2132799999999999E-2</v>
      </c>
      <c r="DA584">
        <v>3.0782E-2</v>
      </c>
      <c r="DB584">
        <v>4.9315600000000001E-2</v>
      </c>
      <c r="DC584">
        <v>3.8673600000000002E-2</v>
      </c>
      <c r="DD584">
        <v>1.7208999999999999E-2</v>
      </c>
      <c r="DE584">
        <v>8.8565999999999992E-3</v>
      </c>
      <c r="DF584">
        <v>3.8775700000000003E-2</v>
      </c>
      <c r="DG584">
        <v>1.8050199999999999E-2</v>
      </c>
      <c r="DH584">
        <v>4.8104899999999999E-2</v>
      </c>
      <c r="DI584">
        <v>1.7396200000000001E-2</v>
      </c>
      <c r="DJ584">
        <v>3.1646199999999999E-2</v>
      </c>
      <c r="DK584">
        <v>3.2225200000000002E-2</v>
      </c>
      <c r="DL584">
        <v>2.91778E-2</v>
      </c>
      <c r="DM584">
        <v>4.8834700000000002E-2</v>
      </c>
      <c r="DN584">
        <v>6.5489099999999995E-2</v>
      </c>
      <c r="DO584">
        <v>8.0031199999999997E-2</v>
      </c>
      <c r="DP584">
        <v>4.2878800000000002E-2</v>
      </c>
      <c r="DQ584">
        <v>2.8179300000000001E-2</v>
      </c>
      <c r="DR584">
        <v>1.8587200000000002E-2</v>
      </c>
      <c r="DS584">
        <v>2.4437899999999999E-2</v>
      </c>
      <c r="DT584">
        <v>2.7596300000000001E-2</v>
      </c>
      <c r="DU584">
        <v>2.67488E-2</v>
      </c>
      <c r="DV584">
        <v>1.7030799999999999E-2</v>
      </c>
      <c r="DW584">
        <v>3.1162700000000002E-2</v>
      </c>
      <c r="DX584">
        <v>2.5675799999999999E-2</v>
      </c>
      <c r="DY584">
        <v>4.3401099999999998E-2</v>
      </c>
      <c r="DZ584">
        <v>6.2269499999999998E-2</v>
      </c>
      <c r="EA584">
        <v>4.8608800000000001E-2</v>
      </c>
      <c r="EB584">
        <v>2.4137599999999999E-2</v>
      </c>
      <c r="EC584">
        <v>1.7416399999999999E-2</v>
      </c>
      <c r="ED584">
        <v>4.93315E-2</v>
      </c>
      <c r="EE584">
        <v>3.0163700000000002E-2</v>
      </c>
      <c r="EF584">
        <v>6.2119099999999997E-2</v>
      </c>
      <c r="EG584">
        <v>3.2900499999999999E-2</v>
      </c>
      <c r="EH584">
        <v>4.9175700000000003E-2</v>
      </c>
      <c r="EI584">
        <v>5.0490699999999999E-2</v>
      </c>
      <c r="EJ584">
        <v>4.95226E-2</v>
      </c>
      <c r="EK584">
        <v>7.1475700000000003E-2</v>
      </c>
      <c r="EL584">
        <v>8.6533700000000005E-2</v>
      </c>
      <c r="EM584">
        <v>0.102716</v>
      </c>
      <c r="EN584">
        <v>6.6361900000000001E-2</v>
      </c>
      <c r="EO584">
        <v>5.0316699999999999E-2</v>
      </c>
      <c r="EP584">
        <v>4.00504E-2</v>
      </c>
      <c r="EQ584">
        <v>4.4618100000000001E-2</v>
      </c>
      <c r="ER584">
        <v>4.8794900000000002E-2</v>
      </c>
      <c r="ES584">
        <v>4.3244699999999997E-2</v>
      </c>
      <c r="ET584">
        <v>3.3848799999999998E-2</v>
      </c>
      <c r="EU584">
        <v>72.801929999999999</v>
      </c>
      <c r="EV584">
        <v>72.434780000000003</v>
      </c>
      <c r="EW584">
        <v>72.072460000000007</v>
      </c>
      <c r="EX584">
        <v>71.004829999999998</v>
      </c>
      <c r="EY584">
        <v>70.10145</v>
      </c>
      <c r="EZ584">
        <v>69.347819999999999</v>
      </c>
      <c r="FA584">
        <v>69.396129999999999</v>
      </c>
      <c r="FB584">
        <v>70.758449999999996</v>
      </c>
      <c r="FC584">
        <v>74.628020000000006</v>
      </c>
      <c r="FD584">
        <v>75.323670000000007</v>
      </c>
      <c r="FE584">
        <v>77.217389999999995</v>
      </c>
      <c r="FF584">
        <v>81.386470000000003</v>
      </c>
      <c r="FG584">
        <v>85.971019999999996</v>
      </c>
      <c r="FH584">
        <v>89.54589</v>
      </c>
      <c r="FI584">
        <v>89.922709999999995</v>
      </c>
      <c r="FJ584">
        <v>90.647350000000003</v>
      </c>
      <c r="FK584">
        <v>89.903379999999999</v>
      </c>
      <c r="FL584">
        <v>87.449269999999999</v>
      </c>
      <c r="FM584">
        <v>85.338170000000005</v>
      </c>
      <c r="FN584">
        <v>82.019329999999997</v>
      </c>
      <c r="FO584">
        <v>78.371979999999994</v>
      </c>
      <c r="FP584">
        <v>76.275360000000006</v>
      </c>
      <c r="FQ584">
        <v>75.34299</v>
      </c>
      <c r="FR584">
        <v>74.347819999999999</v>
      </c>
      <c r="FS584">
        <v>0.27919090000000002</v>
      </c>
      <c r="FU584">
        <v>2.4510500000000001E-2</v>
      </c>
    </row>
    <row r="585" spans="1:177" x14ac:dyDescent="0.2">
      <c r="A585" t="s">
        <v>227</v>
      </c>
      <c r="B585" t="s">
        <v>0</v>
      </c>
      <c r="C585" t="s">
        <v>276</v>
      </c>
      <c r="D585" s="32" t="s">
        <v>264</v>
      </c>
      <c r="E585" t="s">
        <v>220</v>
      </c>
      <c r="F585">
        <v>180</v>
      </c>
      <c r="G585">
        <v>0.39917809999999998</v>
      </c>
      <c r="H585">
        <v>0.34836850000000003</v>
      </c>
      <c r="I585">
        <v>0.2869988</v>
      </c>
      <c r="J585">
        <v>0.27213389999999998</v>
      </c>
      <c r="K585">
        <v>0.25986169999999997</v>
      </c>
      <c r="L585">
        <v>0.2447762</v>
      </c>
      <c r="M585">
        <v>0.23684820000000001</v>
      </c>
      <c r="N585">
        <v>0.16535150000000001</v>
      </c>
      <c r="O585">
        <v>4.4883899999999997E-2</v>
      </c>
      <c r="P585">
        <v>-6.1354499999999999E-2</v>
      </c>
      <c r="Q585">
        <v>-0.1609747</v>
      </c>
      <c r="R585">
        <v>-0.17834079999999999</v>
      </c>
      <c r="S585">
        <v>-0.21663250000000001</v>
      </c>
      <c r="T585">
        <v>-0.15605079999999999</v>
      </c>
      <c r="U585">
        <v>7.9024899999999995E-2</v>
      </c>
      <c r="V585">
        <v>0.1954099</v>
      </c>
      <c r="W585">
        <v>0.24528610000000001</v>
      </c>
      <c r="X585">
        <v>0.37775409999999998</v>
      </c>
      <c r="Y585">
        <v>0.52247200000000005</v>
      </c>
      <c r="Z585">
        <v>0.54044080000000005</v>
      </c>
      <c r="AA585">
        <v>0.53676769999999996</v>
      </c>
      <c r="AB585">
        <v>0.52872039999999998</v>
      </c>
      <c r="AC585">
        <v>0.47975699999999999</v>
      </c>
      <c r="AD585">
        <v>0.41668870000000002</v>
      </c>
      <c r="AE585">
        <v>6.4741E-3</v>
      </c>
      <c r="AF585">
        <v>-1.9266000000000001E-3</v>
      </c>
      <c r="AG585">
        <v>-1.25462E-2</v>
      </c>
      <c r="AH585">
        <v>-1.1502699999999999E-2</v>
      </c>
      <c r="AI585">
        <v>-3.1097E-3</v>
      </c>
      <c r="AJ585">
        <v>-1.36621E-2</v>
      </c>
      <c r="AK585">
        <v>-2.4816999999999999E-3</v>
      </c>
      <c r="AL585">
        <v>-7.8569999999999994E-3</v>
      </c>
      <c r="AM585">
        <v>-1.69418E-2</v>
      </c>
      <c r="AN585">
        <v>-2.2246000000000002E-3</v>
      </c>
      <c r="AO585">
        <v>-2.2993599999999999E-2</v>
      </c>
      <c r="AP585">
        <v>-8.2349999999999993E-3</v>
      </c>
      <c r="AQ585">
        <v>-4.5980699999999999E-2</v>
      </c>
      <c r="AR585">
        <v>-5.2918899999999998E-2</v>
      </c>
      <c r="AS585">
        <v>-7.4060000000000003E-3</v>
      </c>
      <c r="AT585">
        <v>1.1235E-2</v>
      </c>
      <c r="AU585">
        <v>-2.1648299999999999E-2</v>
      </c>
      <c r="AV585">
        <v>-9.1567999999999997E-3</v>
      </c>
      <c r="AW585">
        <v>-1.37024E-2</v>
      </c>
      <c r="AX585">
        <v>-2.4138799999999998E-2</v>
      </c>
      <c r="AY585">
        <v>-4.7708500000000001E-2</v>
      </c>
      <c r="AZ585">
        <v>-3.4557200000000003E-2</v>
      </c>
      <c r="BA585">
        <v>-4.06252E-2</v>
      </c>
      <c r="BB585">
        <v>-3.0658899999999999E-2</v>
      </c>
      <c r="BC585">
        <v>2.3925800000000001E-2</v>
      </c>
      <c r="BD585">
        <v>1.5278399999999999E-2</v>
      </c>
      <c r="BE585">
        <v>1.1049E-3</v>
      </c>
      <c r="BF585">
        <v>2.1974E-3</v>
      </c>
      <c r="BG585">
        <v>9.5654999999999994E-3</v>
      </c>
      <c r="BH585">
        <v>-2.2702E-3</v>
      </c>
      <c r="BI585">
        <v>7.6541999999999999E-3</v>
      </c>
      <c r="BJ585">
        <v>3.4761000000000002E-3</v>
      </c>
      <c r="BK585">
        <v>-3.9905000000000001E-3</v>
      </c>
      <c r="BL585">
        <v>1.3460400000000001E-2</v>
      </c>
      <c r="BM585">
        <v>-5.2788000000000002E-3</v>
      </c>
      <c r="BN585">
        <v>1.17617E-2</v>
      </c>
      <c r="BO585">
        <v>-2.52765E-2</v>
      </c>
      <c r="BP585">
        <v>-2.9212999999999999E-2</v>
      </c>
      <c r="BQ585">
        <v>1.9833099999999999E-2</v>
      </c>
      <c r="BR585">
        <v>3.8263800000000001E-2</v>
      </c>
      <c r="BS585">
        <v>2.3793999999999998E-3</v>
      </c>
      <c r="BT585">
        <v>1.26864E-2</v>
      </c>
      <c r="BU585">
        <v>8.1192999999999994E-3</v>
      </c>
      <c r="BV585">
        <v>-4.4872000000000002E-3</v>
      </c>
      <c r="BW585">
        <v>-2.7619700000000001E-2</v>
      </c>
      <c r="BX585">
        <v>-1.36147E-2</v>
      </c>
      <c r="BY585">
        <v>-2.2703399999999999E-2</v>
      </c>
      <c r="BZ585">
        <v>-1.43964E-2</v>
      </c>
      <c r="CA585">
        <v>3.60129E-2</v>
      </c>
      <c r="CB585">
        <v>2.7194599999999999E-2</v>
      </c>
      <c r="CC585">
        <v>1.05597E-2</v>
      </c>
      <c r="CD585">
        <v>1.1686E-2</v>
      </c>
      <c r="CE585">
        <v>1.83444E-2</v>
      </c>
      <c r="CF585">
        <v>5.6197E-3</v>
      </c>
      <c r="CG585">
        <v>1.4674299999999999E-2</v>
      </c>
      <c r="CH585">
        <v>1.1325399999999999E-2</v>
      </c>
      <c r="CI585">
        <v>4.9795000000000004E-3</v>
      </c>
      <c r="CJ585">
        <v>2.43237E-2</v>
      </c>
      <c r="CK585">
        <v>6.9905000000000002E-3</v>
      </c>
      <c r="CL585">
        <v>2.5611399999999999E-2</v>
      </c>
      <c r="CM585">
        <v>-1.09368E-2</v>
      </c>
      <c r="CN585">
        <v>-1.27943E-2</v>
      </c>
      <c r="CO585">
        <v>3.8698799999999998E-2</v>
      </c>
      <c r="CP585">
        <v>5.6983800000000001E-2</v>
      </c>
      <c r="CQ585">
        <v>1.90209E-2</v>
      </c>
      <c r="CR585">
        <v>2.7814999999999999E-2</v>
      </c>
      <c r="CS585">
        <v>2.3232900000000001E-2</v>
      </c>
      <c r="CT585">
        <v>9.1234000000000003E-3</v>
      </c>
      <c r="CU585">
        <v>-1.37062E-2</v>
      </c>
      <c r="CV585">
        <v>8.8999999999999995E-4</v>
      </c>
      <c r="CW585">
        <v>-1.02909E-2</v>
      </c>
      <c r="CX585">
        <v>-3.1331000000000002E-3</v>
      </c>
      <c r="CY585">
        <v>4.8099999999999997E-2</v>
      </c>
      <c r="CZ585">
        <v>3.9110699999999998E-2</v>
      </c>
      <c r="DA585">
        <v>2.0014400000000002E-2</v>
      </c>
      <c r="DB585">
        <v>2.1174700000000001E-2</v>
      </c>
      <c r="DC585">
        <v>2.71232E-2</v>
      </c>
      <c r="DD585">
        <v>1.3509699999999999E-2</v>
      </c>
      <c r="DE585">
        <v>2.1694399999999999E-2</v>
      </c>
      <c r="DF585">
        <v>1.9174699999999999E-2</v>
      </c>
      <c r="DG585">
        <v>1.39496E-2</v>
      </c>
      <c r="DH585">
        <v>3.5187099999999999E-2</v>
      </c>
      <c r="DI585">
        <v>1.9259700000000001E-2</v>
      </c>
      <c r="DJ585">
        <v>3.9461000000000003E-2</v>
      </c>
      <c r="DK585">
        <v>3.4028000000000001E-3</v>
      </c>
      <c r="DL585">
        <v>3.6243E-3</v>
      </c>
      <c r="DM585">
        <v>5.7564499999999998E-2</v>
      </c>
      <c r="DN585">
        <v>7.5703800000000002E-2</v>
      </c>
      <c r="DO585">
        <v>3.5662399999999997E-2</v>
      </c>
      <c r="DP585">
        <v>4.2943500000000003E-2</v>
      </c>
      <c r="DQ585">
        <v>3.8346600000000002E-2</v>
      </c>
      <c r="DR585">
        <v>2.2734000000000001E-2</v>
      </c>
      <c r="DS585">
        <v>2.073E-4</v>
      </c>
      <c r="DT585">
        <v>1.53946E-2</v>
      </c>
      <c r="DU585">
        <v>2.1216E-3</v>
      </c>
      <c r="DV585">
        <v>8.1303E-3</v>
      </c>
      <c r="DW585">
        <v>6.5551700000000004E-2</v>
      </c>
      <c r="DX585">
        <v>5.6315700000000003E-2</v>
      </c>
      <c r="DY585">
        <v>3.3665599999999997E-2</v>
      </c>
      <c r="DZ585">
        <v>3.4874799999999997E-2</v>
      </c>
      <c r="EA585">
        <v>3.9798399999999998E-2</v>
      </c>
      <c r="EB585">
        <v>2.49015E-2</v>
      </c>
      <c r="EC585">
        <v>3.1830299999999999E-2</v>
      </c>
      <c r="ED585">
        <v>3.0507800000000002E-2</v>
      </c>
      <c r="EE585">
        <v>2.6900899999999998E-2</v>
      </c>
      <c r="EF585">
        <v>5.0872000000000001E-2</v>
      </c>
      <c r="EG585">
        <v>3.6974600000000003E-2</v>
      </c>
      <c r="EH585">
        <v>5.9457700000000002E-2</v>
      </c>
      <c r="EI585">
        <v>2.4107E-2</v>
      </c>
      <c r="EJ585">
        <v>2.7330299999999998E-2</v>
      </c>
      <c r="EK585">
        <v>8.4803699999999996E-2</v>
      </c>
      <c r="EL585">
        <v>0.10273259999999999</v>
      </c>
      <c r="EM585">
        <v>5.9690100000000003E-2</v>
      </c>
      <c r="EN585">
        <v>6.4786700000000003E-2</v>
      </c>
      <c r="EO585">
        <v>6.0168199999999998E-2</v>
      </c>
      <c r="EP585">
        <v>4.2385600000000002E-2</v>
      </c>
      <c r="EQ585">
        <v>2.02962E-2</v>
      </c>
      <c r="ER585">
        <v>3.6337099999999997E-2</v>
      </c>
      <c r="ES585">
        <v>2.0043399999999999E-2</v>
      </c>
      <c r="ET585">
        <v>2.4392799999999999E-2</v>
      </c>
      <c r="EU585">
        <v>78.492750000000001</v>
      </c>
      <c r="EV585">
        <v>77.193240000000003</v>
      </c>
      <c r="EW585">
        <v>76.149760000000001</v>
      </c>
      <c r="EX585">
        <v>75.183580000000006</v>
      </c>
      <c r="EY585">
        <v>74.603870000000001</v>
      </c>
      <c r="EZ585">
        <v>73.594200000000001</v>
      </c>
      <c r="FA585">
        <v>72.874399999999994</v>
      </c>
      <c r="FB585">
        <v>74.135270000000006</v>
      </c>
      <c r="FC585">
        <v>78.908209999999997</v>
      </c>
      <c r="FD585">
        <v>83.850239999999999</v>
      </c>
      <c r="FE585">
        <v>88.120769999999993</v>
      </c>
      <c r="FF585">
        <v>89.840580000000003</v>
      </c>
      <c r="FG585">
        <v>90.193240000000003</v>
      </c>
      <c r="FH585">
        <v>90.536230000000003</v>
      </c>
      <c r="FI585">
        <v>91.149760000000001</v>
      </c>
      <c r="FJ585">
        <v>89.980670000000003</v>
      </c>
      <c r="FK585">
        <v>86.531400000000005</v>
      </c>
      <c r="FL585">
        <v>87.34299</v>
      </c>
      <c r="FM585">
        <v>86.227050000000006</v>
      </c>
      <c r="FN585">
        <v>84.787440000000004</v>
      </c>
      <c r="FO585">
        <v>81.990340000000003</v>
      </c>
      <c r="FP585">
        <v>80.004829999999998</v>
      </c>
      <c r="FQ585">
        <v>80.140100000000004</v>
      </c>
      <c r="FR585">
        <v>78.995170000000002</v>
      </c>
      <c r="FS585">
        <v>0.30819089999999999</v>
      </c>
      <c r="FU585">
        <v>2.6411199999999999E-2</v>
      </c>
    </row>
    <row r="586" spans="1:177" x14ac:dyDescent="0.2">
      <c r="A586" t="s">
        <v>227</v>
      </c>
      <c r="B586" t="s">
        <v>0</v>
      </c>
      <c r="C586" t="s">
        <v>277</v>
      </c>
      <c r="D586" s="32" t="s">
        <v>264</v>
      </c>
      <c r="E586" t="s">
        <v>220</v>
      </c>
      <c r="F586">
        <v>180</v>
      </c>
      <c r="G586">
        <v>0.39917809999999998</v>
      </c>
      <c r="H586">
        <v>0.34836850000000003</v>
      </c>
      <c r="I586">
        <v>0.2869988</v>
      </c>
      <c r="J586">
        <v>0.27213379999999998</v>
      </c>
      <c r="K586">
        <v>0.25986169999999997</v>
      </c>
      <c r="L586">
        <v>0.2447762</v>
      </c>
      <c r="M586">
        <v>0.23684820000000001</v>
      </c>
      <c r="N586">
        <v>0.16535150000000001</v>
      </c>
      <c r="O586">
        <v>4.4883899999999997E-2</v>
      </c>
      <c r="P586">
        <v>-6.1354499999999999E-2</v>
      </c>
      <c r="Q586">
        <v>-0.1609747</v>
      </c>
      <c r="R586">
        <v>-0.17834079999999999</v>
      </c>
      <c r="S586">
        <v>-0.21663250000000001</v>
      </c>
      <c r="T586">
        <v>-0.15605079999999999</v>
      </c>
      <c r="U586">
        <v>7.9024899999999995E-2</v>
      </c>
      <c r="V586">
        <v>0.1954099</v>
      </c>
      <c r="W586">
        <v>0.24528610000000001</v>
      </c>
      <c r="X586">
        <v>0.37775409999999998</v>
      </c>
      <c r="Y586">
        <v>0.52247209999999999</v>
      </c>
      <c r="Z586">
        <v>0.54044080000000005</v>
      </c>
      <c r="AA586">
        <v>0.53676769999999996</v>
      </c>
      <c r="AB586">
        <v>0.52872039999999998</v>
      </c>
      <c r="AC586">
        <v>0.47975699999999999</v>
      </c>
      <c r="AD586">
        <v>0.41668870000000002</v>
      </c>
      <c r="AE586">
        <v>6.4741E-3</v>
      </c>
      <c r="AF586">
        <v>-1.9266000000000001E-3</v>
      </c>
      <c r="AG586">
        <v>-1.25462E-2</v>
      </c>
      <c r="AH586">
        <v>-1.1502699999999999E-2</v>
      </c>
      <c r="AI586">
        <v>-3.1097E-3</v>
      </c>
      <c r="AJ586">
        <v>-1.36621E-2</v>
      </c>
      <c r="AK586">
        <v>-2.4816999999999999E-3</v>
      </c>
      <c r="AL586">
        <v>-7.8569999999999994E-3</v>
      </c>
      <c r="AM586">
        <v>-1.69418E-2</v>
      </c>
      <c r="AN586">
        <v>-2.2246000000000002E-3</v>
      </c>
      <c r="AO586">
        <v>-2.2993599999999999E-2</v>
      </c>
      <c r="AP586">
        <v>-8.2349999999999993E-3</v>
      </c>
      <c r="AQ586">
        <v>-4.5980699999999999E-2</v>
      </c>
      <c r="AR586">
        <v>-5.2918899999999998E-2</v>
      </c>
      <c r="AS586">
        <v>-7.4060000000000003E-3</v>
      </c>
      <c r="AT586">
        <v>1.1235E-2</v>
      </c>
      <c r="AU586">
        <v>-2.1648299999999999E-2</v>
      </c>
      <c r="AV586">
        <v>-9.1567999999999997E-3</v>
      </c>
      <c r="AW586">
        <v>-1.37024E-2</v>
      </c>
      <c r="AX586">
        <v>-2.4138799999999998E-2</v>
      </c>
      <c r="AY586">
        <v>-4.7708500000000001E-2</v>
      </c>
      <c r="AZ586">
        <v>-3.4557200000000003E-2</v>
      </c>
      <c r="BA586">
        <v>-4.06252E-2</v>
      </c>
      <c r="BB586">
        <v>-3.0658899999999999E-2</v>
      </c>
      <c r="BC586">
        <v>2.3925800000000001E-2</v>
      </c>
      <c r="BD586">
        <v>1.5278399999999999E-2</v>
      </c>
      <c r="BE586">
        <v>1.1049E-3</v>
      </c>
      <c r="BF586">
        <v>2.1974E-3</v>
      </c>
      <c r="BG586">
        <v>9.5654999999999994E-3</v>
      </c>
      <c r="BH586">
        <v>-2.2702E-3</v>
      </c>
      <c r="BI586">
        <v>7.6541999999999999E-3</v>
      </c>
      <c r="BJ586">
        <v>3.4761000000000002E-3</v>
      </c>
      <c r="BK586">
        <v>-3.9905000000000001E-3</v>
      </c>
      <c r="BL586">
        <v>1.3460400000000001E-2</v>
      </c>
      <c r="BM586">
        <v>-5.2788000000000002E-3</v>
      </c>
      <c r="BN586">
        <v>1.17617E-2</v>
      </c>
      <c r="BO586">
        <v>-2.52765E-2</v>
      </c>
      <c r="BP586">
        <v>-2.9212999999999999E-2</v>
      </c>
      <c r="BQ586">
        <v>1.9833099999999999E-2</v>
      </c>
      <c r="BR586">
        <v>3.8263800000000001E-2</v>
      </c>
      <c r="BS586">
        <v>2.3793999999999998E-3</v>
      </c>
      <c r="BT586">
        <v>1.26864E-2</v>
      </c>
      <c r="BU586">
        <v>8.1192999999999994E-3</v>
      </c>
      <c r="BV586">
        <v>-4.4872000000000002E-3</v>
      </c>
      <c r="BW586">
        <v>-2.7619700000000001E-2</v>
      </c>
      <c r="BX586">
        <v>-1.36147E-2</v>
      </c>
      <c r="BY586">
        <v>-2.2703399999999999E-2</v>
      </c>
      <c r="BZ586">
        <v>-1.43964E-2</v>
      </c>
      <c r="CA586">
        <v>3.60129E-2</v>
      </c>
      <c r="CB586">
        <v>2.7194599999999999E-2</v>
      </c>
      <c r="CC586">
        <v>1.05597E-2</v>
      </c>
      <c r="CD586">
        <v>1.1686E-2</v>
      </c>
      <c r="CE586">
        <v>1.83444E-2</v>
      </c>
      <c r="CF586">
        <v>5.6197E-3</v>
      </c>
      <c r="CG586">
        <v>1.4674299999999999E-2</v>
      </c>
      <c r="CH586">
        <v>1.1325399999999999E-2</v>
      </c>
      <c r="CI586">
        <v>4.9795000000000004E-3</v>
      </c>
      <c r="CJ586">
        <v>2.43237E-2</v>
      </c>
      <c r="CK586">
        <v>6.9905000000000002E-3</v>
      </c>
      <c r="CL586">
        <v>2.5611399999999999E-2</v>
      </c>
      <c r="CM586">
        <v>-1.09368E-2</v>
      </c>
      <c r="CN586">
        <v>-1.27943E-2</v>
      </c>
      <c r="CO586">
        <v>3.8698799999999998E-2</v>
      </c>
      <c r="CP586">
        <v>5.6983800000000001E-2</v>
      </c>
      <c r="CQ586">
        <v>1.90209E-2</v>
      </c>
      <c r="CR586">
        <v>2.7814999999999999E-2</v>
      </c>
      <c r="CS586">
        <v>2.3232900000000001E-2</v>
      </c>
      <c r="CT586">
        <v>9.1234000000000003E-3</v>
      </c>
      <c r="CU586">
        <v>-1.37062E-2</v>
      </c>
      <c r="CV586">
        <v>8.8999999999999995E-4</v>
      </c>
      <c r="CW586">
        <v>-1.02909E-2</v>
      </c>
      <c r="CX586">
        <v>-3.1331000000000002E-3</v>
      </c>
      <c r="CY586">
        <v>4.8099999999999997E-2</v>
      </c>
      <c r="CZ586">
        <v>3.9110699999999998E-2</v>
      </c>
      <c r="DA586">
        <v>2.0014400000000002E-2</v>
      </c>
      <c r="DB586">
        <v>2.1174700000000001E-2</v>
      </c>
      <c r="DC586">
        <v>2.71232E-2</v>
      </c>
      <c r="DD586">
        <v>1.3509699999999999E-2</v>
      </c>
      <c r="DE586">
        <v>2.1694399999999999E-2</v>
      </c>
      <c r="DF586">
        <v>1.9174699999999999E-2</v>
      </c>
      <c r="DG586">
        <v>1.39496E-2</v>
      </c>
      <c r="DH586">
        <v>3.5187099999999999E-2</v>
      </c>
      <c r="DI586">
        <v>1.9259700000000001E-2</v>
      </c>
      <c r="DJ586">
        <v>3.9461000000000003E-2</v>
      </c>
      <c r="DK586">
        <v>3.4028000000000001E-3</v>
      </c>
      <c r="DL586">
        <v>3.6243E-3</v>
      </c>
      <c r="DM586">
        <v>5.7564499999999998E-2</v>
      </c>
      <c r="DN586">
        <v>7.5703800000000002E-2</v>
      </c>
      <c r="DO586">
        <v>3.5662399999999997E-2</v>
      </c>
      <c r="DP586">
        <v>4.2943500000000003E-2</v>
      </c>
      <c r="DQ586">
        <v>3.8346600000000002E-2</v>
      </c>
      <c r="DR586">
        <v>2.2734000000000001E-2</v>
      </c>
      <c r="DS586">
        <v>2.073E-4</v>
      </c>
      <c r="DT586">
        <v>1.53946E-2</v>
      </c>
      <c r="DU586">
        <v>2.1216E-3</v>
      </c>
      <c r="DV586">
        <v>8.1303E-3</v>
      </c>
      <c r="DW586">
        <v>6.5551700000000004E-2</v>
      </c>
      <c r="DX586">
        <v>5.6315700000000003E-2</v>
      </c>
      <c r="DY586">
        <v>3.3665599999999997E-2</v>
      </c>
      <c r="DZ586">
        <v>3.4874799999999997E-2</v>
      </c>
      <c r="EA586">
        <v>3.9798399999999998E-2</v>
      </c>
      <c r="EB586">
        <v>2.49015E-2</v>
      </c>
      <c r="EC586">
        <v>3.1830299999999999E-2</v>
      </c>
      <c r="ED586">
        <v>3.0507800000000002E-2</v>
      </c>
      <c r="EE586">
        <v>2.6900899999999998E-2</v>
      </c>
      <c r="EF586">
        <v>5.0872000000000001E-2</v>
      </c>
      <c r="EG586">
        <v>3.6974600000000003E-2</v>
      </c>
      <c r="EH586">
        <v>5.9457700000000002E-2</v>
      </c>
      <c r="EI586">
        <v>2.4107E-2</v>
      </c>
      <c r="EJ586">
        <v>2.7330299999999998E-2</v>
      </c>
      <c r="EK586">
        <v>8.4803699999999996E-2</v>
      </c>
      <c r="EL586">
        <v>0.10273259999999999</v>
      </c>
      <c r="EM586">
        <v>5.9690100000000003E-2</v>
      </c>
      <c r="EN586">
        <v>6.4786700000000003E-2</v>
      </c>
      <c r="EO586">
        <v>6.0168199999999998E-2</v>
      </c>
      <c r="EP586">
        <v>4.2385600000000002E-2</v>
      </c>
      <c r="EQ586">
        <v>2.02962E-2</v>
      </c>
      <c r="ER586">
        <v>3.6337099999999997E-2</v>
      </c>
      <c r="ES586">
        <v>2.0043399999999999E-2</v>
      </c>
      <c r="ET586">
        <v>2.4392799999999999E-2</v>
      </c>
      <c r="EU586">
        <v>78.492750000000001</v>
      </c>
      <c r="EV586">
        <v>77.193240000000003</v>
      </c>
      <c r="EW586">
        <v>76.149760000000001</v>
      </c>
      <c r="EX586">
        <v>75.183580000000006</v>
      </c>
      <c r="EY586">
        <v>74.603870000000001</v>
      </c>
      <c r="EZ586">
        <v>73.594200000000001</v>
      </c>
      <c r="FA586">
        <v>72.874399999999994</v>
      </c>
      <c r="FB586">
        <v>74.135270000000006</v>
      </c>
      <c r="FC586">
        <v>78.908209999999997</v>
      </c>
      <c r="FD586">
        <v>83.850239999999999</v>
      </c>
      <c r="FE586">
        <v>88.120769999999993</v>
      </c>
      <c r="FF586">
        <v>89.840580000000003</v>
      </c>
      <c r="FG586">
        <v>90.193240000000003</v>
      </c>
      <c r="FH586">
        <v>90.536230000000003</v>
      </c>
      <c r="FI586">
        <v>91.149760000000001</v>
      </c>
      <c r="FJ586">
        <v>89.980670000000003</v>
      </c>
      <c r="FK586">
        <v>86.531400000000005</v>
      </c>
      <c r="FL586">
        <v>87.34299</v>
      </c>
      <c r="FM586">
        <v>86.227050000000006</v>
      </c>
      <c r="FN586">
        <v>84.787440000000004</v>
      </c>
      <c r="FO586">
        <v>81.990340000000003</v>
      </c>
      <c r="FP586">
        <v>80.004829999999998</v>
      </c>
      <c r="FQ586">
        <v>80.140100000000004</v>
      </c>
      <c r="FR586">
        <v>78.995170000000002</v>
      </c>
      <c r="FS586">
        <v>0.30819089999999999</v>
      </c>
      <c r="FU586">
        <v>2.6411199999999999E-2</v>
      </c>
    </row>
    <row r="587" spans="1:177" x14ac:dyDescent="0.2">
      <c r="A587" t="s">
        <v>227</v>
      </c>
      <c r="B587" t="s">
        <v>0</v>
      </c>
      <c r="C587" t="s">
        <v>277</v>
      </c>
      <c r="D587" s="32" t="s">
        <v>265</v>
      </c>
      <c r="E587" t="s">
        <v>220</v>
      </c>
      <c r="F587">
        <v>181</v>
      </c>
      <c r="G587">
        <v>0.33657870000000001</v>
      </c>
      <c r="H587">
        <v>0.27297290000000002</v>
      </c>
      <c r="I587">
        <v>0.24366309999999999</v>
      </c>
      <c r="J587">
        <v>0.23299159999999999</v>
      </c>
      <c r="K587">
        <v>0.2161727</v>
      </c>
      <c r="L587">
        <v>0.20281170000000001</v>
      </c>
      <c r="M587">
        <v>0.19790369999999999</v>
      </c>
      <c r="N587">
        <v>0.13260420000000001</v>
      </c>
      <c r="O587">
        <v>-1.1620999999999999E-2</v>
      </c>
      <c r="P587">
        <v>-0.13368859999999999</v>
      </c>
      <c r="Q587">
        <v>-0.24667839999999999</v>
      </c>
      <c r="R587">
        <v>-0.31063469999999999</v>
      </c>
      <c r="S587">
        <v>-0.32564130000000002</v>
      </c>
      <c r="T587">
        <v>-0.3267642</v>
      </c>
      <c r="U587">
        <v>-0.24029990000000001</v>
      </c>
      <c r="V587">
        <v>-0.1160474</v>
      </c>
      <c r="W587">
        <v>7.0150199999999996E-2</v>
      </c>
      <c r="X587">
        <v>0.25795709999999999</v>
      </c>
      <c r="Y587">
        <v>0.42976809999999999</v>
      </c>
      <c r="Z587">
        <v>0.45288879999999998</v>
      </c>
      <c r="AA587">
        <v>0.48876960000000003</v>
      </c>
      <c r="AB587">
        <v>0.48800060000000001</v>
      </c>
      <c r="AC587">
        <v>0.44790099999999999</v>
      </c>
      <c r="AD587">
        <v>0.37437619999999999</v>
      </c>
      <c r="AE587">
        <v>-7.5231800000000001E-2</v>
      </c>
      <c r="AF587">
        <v>-7.8279299999999996E-2</v>
      </c>
      <c r="AG587">
        <v>-7.0830599999999994E-2</v>
      </c>
      <c r="AH587">
        <v>-3.7045099999999997E-2</v>
      </c>
      <c r="AI587">
        <v>-3.3361700000000001E-2</v>
      </c>
      <c r="AJ587">
        <v>-3.3684400000000003E-2</v>
      </c>
      <c r="AK587">
        <v>-2.2122200000000002E-2</v>
      </c>
      <c r="AL587">
        <v>-1.43619E-2</v>
      </c>
      <c r="AM587">
        <v>-1.07092E-2</v>
      </c>
      <c r="AN587">
        <v>8.3790000000000004E-4</v>
      </c>
      <c r="AO587">
        <v>-3.3424799999999998E-2</v>
      </c>
      <c r="AP587">
        <v>-6.0658799999999999E-2</v>
      </c>
      <c r="AQ587">
        <v>-5.72101E-2</v>
      </c>
      <c r="AR587">
        <v>-9.9587499999999995E-2</v>
      </c>
      <c r="AS587">
        <v>-4.1259200000000003E-2</v>
      </c>
      <c r="AT587">
        <v>-4.2934300000000002E-2</v>
      </c>
      <c r="AU587">
        <v>-3.09929E-2</v>
      </c>
      <c r="AV587">
        <v>-4.1638099999999997E-2</v>
      </c>
      <c r="AW587">
        <v>-8.0573000000000006E-2</v>
      </c>
      <c r="AX587">
        <v>-0.1257151</v>
      </c>
      <c r="AY587">
        <v>-8.1097799999999998E-2</v>
      </c>
      <c r="AZ587">
        <v>-7.0004399999999994E-2</v>
      </c>
      <c r="BA587">
        <v>-4.4474E-2</v>
      </c>
      <c r="BB587">
        <v>-3.58027E-2</v>
      </c>
      <c r="BC587">
        <v>-5.9379599999999998E-2</v>
      </c>
      <c r="BD587">
        <v>-6.4758200000000002E-2</v>
      </c>
      <c r="BE587">
        <v>-5.8595099999999997E-2</v>
      </c>
      <c r="BF587">
        <v>-2.6924099999999999E-2</v>
      </c>
      <c r="BG587">
        <v>-2.4027199999999999E-2</v>
      </c>
      <c r="BH587">
        <v>-2.63188E-2</v>
      </c>
      <c r="BI587">
        <v>-1.37523E-2</v>
      </c>
      <c r="BJ587">
        <v>-4.1320999999999997E-3</v>
      </c>
      <c r="BK587">
        <v>5.4609999999999999E-4</v>
      </c>
      <c r="BL587">
        <v>1.6679099999999999E-2</v>
      </c>
      <c r="BM587">
        <v>-1.57425E-2</v>
      </c>
      <c r="BN587">
        <v>-4.1613799999999999E-2</v>
      </c>
      <c r="BO587">
        <v>-3.7884300000000003E-2</v>
      </c>
      <c r="BP587">
        <v>-7.8220799999999993E-2</v>
      </c>
      <c r="BQ587">
        <v>-1.96432E-2</v>
      </c>
      <c r="BR587">
        <v>-2.13613E-2</v>
      </c>
      <c r="BS587">
        <v>-9.2353000000000001E-3</v>
      </c>
      <c r="BT587">
        <v>-1.9320400000000001E-2</v>
      </c>
      <c r="BU587">
        <v>-5.8354099999999999E-2</v>
      </c>
      <c r="BV587">
        <v>-0.1040524</v>
      </c>
      <c r="BW587">
        <v>-6.0608500000000003E-2</v>
      </c>
      <c r="BX587">
        <v>-5.1150899999999999E-2</v>
      </c>
      <c r="BY587">
        <v>-2.7174199999999999E-2</v>
      </c>
      <c r="BZ587">
        <v>-2.10539E-2</v>
      </c>
      <c r="CA587">
        <v>-4.8400400000000003E-2</v>
      </c>
      <c r="CB587">
        <v>-5.5393499999999998E-2</v>
      </c>
      <c r="CC587">
        <v>-5.0120900000000003E-2</v>
      </c>
      <c r="CD587">
        <v>-1.9914399999999999E-2</v>
      </c>
      <c r="CE587">
        <v>-1.7562100000000001E-2</v>
      </c>
      <c r="CF587">
        <v>-2.1217400000000001E-2</v>
      </c>
      <c r="CG587">
        <v>-7.9553000000000002E-3</v>
      </c>
      <c r="CH587">
        <v>2.9531000000000002E-3</v>
      </c>
      <c r="CI587">
        <v>8.3415E-3</v>
      </c>
      <c r="CJ587">
        <v>2.7650600000000001E-2</v>
      </c>
      <c r="CK587">
        <v>-3.4957999999999999E-3</v>
      </c>
      <c r="CL587">
        <v>-2.8423400000000001E-2</v>
      </c>
      <c r="CM587">
        <v>-2.4499300000000002E-2</v>
      </c>
      <c r="CN587">
        <v>-6.3422300000000001E-2</v>
      </c>
      <c r="CO587">
        <v>-4.6719999999999999E-3</v>
      </c>
      <c r="CP587">
        <v>-6.4200000000000004E-3</v>
      </c>
      <c r="CQ587">
        <v>5.8339999999999998E-3</v>
      </c>
      <c r="CR587">
        <v>-3.8633000000000001E-3</v>
      </c>
      <c r="CS587">
        <v>-4.2965400000000001E-2</v>
      </c>
      <c r="CT587">
        <v>-8.9048799999999997E-2</v>
      </c>
      <c r="CU587">
        <v>-4.6417699999999999E-2</v>
      </c>
      <c r="CV587">
        <v>-3.8092899999999999E-2</v>
      </c>
      <c r="CW587">
        <v>-1.5192300000000001E-2</v>
      </c>
      <c r="CX587">
        <v>-1.0839E-2</v>
      </c>
      <c r="CY587">
        <v>-3.7421200000000002E-2</v>
      </c>
      <c r="CZ587">
        <v>-4.6028800000000002E-2</v>
      </c>
      <c r="DA587">
        <v>-4.1646700000000002E-2</v>
      </c>
      <c r="DB587">
        <v>-1.29046E-2</v>
      </c>
      <c r="DC587">
        <v>-1.10971E-2</v>
      </c>
      <c r="DD587">
        <v>-1.6115999999999998E-2</v>
      </c>
      <c r="DE587">
        <v>-2.1584E-3</v>
      </c>
      <c r="DF587">
        <v>1.00383E-2</v>
      </c>
      <c r="DG587">
        <v>1.6136899999999999E-2</v>
      </c>
      <c r="DH587">
        <v>3.8622200000000002E-2</v>
      </c>
      <c r="DI587">
        <v>8.7510000000000001E-3</v>
      </c>
      <c r="DJ587">
        <v>-1.5232900000000001E-2</v>
      </c>
      <c r="DK587">
        <v>-1.1114300000000001E-2</v>
      </c>
      <c r="DL587">
        <v>-4.8623899999999998E-2</v>
      </c>
      <c r="DM587">
        <v>1.02991E-2</v>
      </c>
      <c r="DN587">
        <v>8.5214000000000002E-3</v>
      </c>
      <c r="DO587">
        <v>2.09033E-2</v>
      </c>
      <c r="DP587">
        <v>1.15938E-2</v>
      </c>
      <c r="DQ587">
        <v>-2.7576699999999999E-2</v>
      </c>
      <c r="DR587">
        <v>-7.4045200000000005E-2</v>
      </c>
      <c r="DS587">
        <v>-3.2226900000000003E-2</v>
      </c>
      <c r="DT587">
        <v>-2.5035000000000002E-2</v>
      </c>
      <c r="DU587">
        <v>-3.2104999999999998E-3</v>
      </c>
      <c r="DV587">
        <v>-6.2410000000000005E-4</v>
      </c>
      <c r="DW587">
        <v>-2.1569000000000001E-2</v>
      </c>
      <c r="DX587">
        <v>-3.25077E-2</v>
      </c>
      <c r="DY587">
        <v>-2.9411199999999998E-2</v>
      </c>
      <c r="DZ587">
        <v>-2.7837000000000001E-3</v>
      </c>
      <c r="EA587">
        <v>-1.7625E-3</v>
      </c>
      <c r="EB587">
        <v>-8.7503000000000008E-3</v>
      </c>
      <c r="EC587">
        <v>6.2116000000000003E-3</v>
      </c>
      <c r="ED587">
        <v>2.0268100000000001E-2</v>
      </c>
      <c r="EE587">
        <v>2.7392199999999998E-2</v>
      </c>
      <c r="EF587">
        <v>5.4463400000000002E-2</v>
      </c>
      <c r="EG587">
        <v>2.64333E-2</v>
      </c>
      <c r="EH587">
        <v>3.8121000000000001E-3</v>
      </c>
      <c r="EI587">
        <v>8.2115E-3</v>
      </c>
      <c r="EJ587">
        <v>-2.7257199999999999E-2</v>
      </c>
      <c r="EK587">
        <v>3.1915199999999998E-2</v>
      </c>
      <c r="EL587">
        <v>3.00944E-2</v>
      </c>
      <c r="EM587">
        <v>4.2660999999999998E-2</v>
      </c>
      <c r="EN587">
        <v>3.3911499999999997E-2</v>
      </c>
      <c r="EO587">
        <v>-5.3578999999999996E-3</v>
      </c>
      <c r="EP587">
        <v>-5.2382499999999999E-2</v>
      </c>
      <c r="EQ587">
        <v>-1.1737600000000001E-2</v>
      </c>
      <c r="ER587">
        <v>-6.1814000000000001E-3</v>
      </c>
      <c r="ES587">
        <v>1.4089300000000001E-2</v>
      </c>
      <c r="ET587">
        <v>1.4124599999999999E-2</v>
      </c>
      <c r="EU587">
        <v>72</v>
      </c>
      <c r="EV587">
        <v>71.676329999999993</v>
      </c>
      <c r="EW587">
        <v>70.642510000000001</v>
      </c>
      <c r="EX587">
        <v>70.44444</v>
      </c>
      <c r="EY587">
        <v>70.589370000000002</v>
      </c>
      <c r="EZ587">
        <v>69.734300000000005</v>
      </c>
      <c r="FA587">
        <v>69.835750000000004</v>
      </c>
      <c r="FB587">
        <v>70.613529999999997</v>
      </c>
      <c r="FC587">
        <v>73.091790000000003</v>
      </c>
      <c r="FD587">
        <v>77.314009999999996</v>
      </c>
      <c r="FE587">
        <v>82.217389999999995</v>
      </c>
      <c r="FF587">
        <v>85.618350000000007</v>
      </c>
      <c r="FG587">
        <v>86.159419999999997</v>
      </c>
      <c r="FH587">
        <v>85.719809999999995</v>
      </c>
      <c r="FI587">
        <v>86.120769999999993</v>
      </c>
      <c r="FJ587">
        <v>85.975849999999994</v>
      </c>
      <c r="FK587">
        <v>84.550730000000001</v>
      </c>
      <c r="FL587">
        <v>83.463769999999997</v>
      </c>
      <c r="FM587">
        <v>79.932370000000006</v>
      </c>
      <c r="FN587">
        <v>77.710139999999996</v>
      </c>
      <c r="FO587">
        <v>74.65701</v>
      </c>
      <c r="FP587">
        <v>73.149760000000001</v>
      </c>
      <c r="FQ587">
        <v>72.212559999999996</v>
      </c>
      <c r="FR587">
        <v>71.391300000000001</v>
      </c>
      <c r="FS587">
        <v>0.2630787</v>
      </c>
      <c r="FU587">
        <v>2.4721E-2</v>
      </c>
    </row>
    <row r="588" spans="1:177" x14ac:dyDescent="0.2">
      <c r="A588" t="s">
        <v>227</v>
      </c>
      <c r="B588" t="s">
        <v>0</v>
      </c>
      <c r="C588" t="s">
        <v>276</v>
      </c>
      <c r="D588" s="32" t="s">
        <v>265</v>
      </c>
      <c r="E588" t="s">
        <v>220</v>
      </c>
      <c r="F588">
        <v>181</v>
      </c>
      <c r="G588">
        <v>0.33657880000000001</v>
      </c>
      <c r="H588">
        <v>0.27297290000000002</v>
      </c>
      <c r="I588">
        <v>0.24366309999999999</v>
      </c>
      <c r="J588">
        <v>0.23299159999999999</v>
      </c>
      <c r="K588">
        <v>0.2161727</v>
      </c>
      <c r="L588">
        <v>0.20281170000000001</v>
      </c>
      <c r="M588">
        <v>0.19790369999999999</v>
      </c>
      <c r="N588">
        <v>0.13260420000000001</v>
      </c>
      <c r="O588">
        <v>-1.1620999999999999E-2</v>
      </c>
      <c r="P588">
        <v>-0.13368859999999999</v>
      </c>
      <c r="Q588">
        <v>-0.24667849999999999</v>
      </c>
      <c r="R588">
        <v>-0.31063469999999999</v>
      </c>
      <c r="S588">
        <v>-0.32564130000000002</v>
      </c>
      <c r="T588">
        <v>-0.3267642</v>
      </c>
      <c r="U588">
        <v>-0.24029990000000001</v>
      </c>
      <c r="V588">
        <v>-0.1160474</v>
      </c>
      <c r="W588">
        <v>7.0150199999999996E-2</v>
      </c>
      <c r="X588">
        <v>0.25795709999999999</v>
      </c>
      <c r="Y588">
        <v>0.42976809999999999</v>
      </c>
      <c r="Z588">
        <v>0.45288879999999998</v>
      </c>
      <c r="AA588">
        <v>0.48876960000000003</v>
      </c>
      <c r="AB588">
        <v>0.48800060000000001</v>
      </c>
      <c r="AC588">
        <v>0.44790099999999999</v>
      </c>
      <c r="AD588">
        <v>0.37437619999999999</v>
      </c>
      <c r="AE588">
        <v>-7.5231800000000001E-2</v>
      </c>
      <c r="AF588">
        <v>-7.8279299999999996E-2</v>
      </c>
      <c r="AG588">
        <v>-7.0830599999999994E-2</v>
      </c>
      <c r="AH588">
        <v>-3.7045099999999997E-2</v>
      </c>
      <c r="AI588">
        <v>-3.3361700000000001E-2</v>
      </c>
      <c r="AJ588">
        <v>-3.3684400000000003E-2</v>
      </c>
      <c r="AK588">
        <v>-2.2122200000000002E-2</v>
      </c>
      <c r="AL588">
        <v>-1.43619E-2</v>
      </c>
      <c r="AM588">
        <v>-1.07092E-2</v>
      </c>
      <c r="AN588">
        <v>8.3790000000000004E-4</v>
      </c>
      <c r="AO588">
        <v>-3.3424799999999998E-2</v>
      </c>
      <c r="AP588">
        <v>-6.0658799999999999E-2</v>
      </c>
      <c r="AQ588">
        <v>-5.72101E-2</v>
      </c>
      <c r="AR588">
        <v>-9.9587499999999995E-2</v>
      </c>
      <c r="AS588">
        <v>-4.1259200000000003E-2</v>
      </c>
      <c r="AT588">
        <v>-4.2934300000000002E-2</v>
      </c>
      <c r="AU588">
        <v>-3.09929E-2</v>
      </c>
      <c r="AV588">
        <v>-4.1638099999999997E-2</v>
      </c>
      <c r="AW588">
        <v>-8.0573000000000006E-2</v>
      </c>
      <c r="AX588">
        <v>-0.1257151</v>
      </c>
      <c r="AY588">
        <v>-8.1097799999999998E-2</v>
      </c>
      <c r="AZ588">
        <v>-7.0004399999999994E-2</v>
      </c>
      <c r="BA588">
        <v>-4.4474E-2</v>
      </c>
      <c r="BB588">
        <v>-3.58027E-2</v>
      </c>
      <c r="BC588">
        <v>-5.9379599999999998E-2</v>
      </c>
      <c r="BD588">
        <v>-6.4758200000000002E-2</v>
      </c>
      <c r="BE588">
        <v>-5.8595099999999997E-2</v>
      </c>
      <c r="BF588">
        <v>-2.6924099999999999E-2</v>
      </c>
      <c r="BG588">
        <v>-2.4027199999999999E-2</v>
      </c>
      <c r="BH588">
        <v>-2.63188E-2</v>
      </c>
      <c r="BI588">
        <v>-1.37523E-2</v>
      </c>
      <c r="BJ588">
        <v>-4.1320999999999997E-3</v>
      </c>
      <c r="BK588">
        <v>5.4609999999999999E-4</v>
      </c>
      <c r="BL588">
        <v>1.6679099999999999E-2</v>
      </c>
      <c r="BM588">
        <v>-1.57425E-2</v>
      </c>
      <c r="BN588">
        <v>-4.1613799999999999E-2</v>
      </c>
      <c r="BO588">
        <v>-3.7884300000000003E-2</v>
      </c>
      <c r="BP588">
        <v>-7.8220799999999993E-2</v>
      </c>
      <c r="BQ588">
        <v>-1.96432E-2</v>
      </c>
      <c r="BR588">
        <v>-2.13613E-2</v>
      </c>
      <c r="BS588">
        <v>-9.2353000000000001E-3</v>
      </c>
      <c r="BT588">
        <v>-1.9320400000000001E-2</v>
      </c>
      <c r="BU588">
        <v>-5.8354099999999999E-2</v>
      </c>
      <c r="BV588">
        <v>-0.1040524</v>
      </c>
      <c r="BW588">
        <v>-6.0608500000000003E-2</v>
      </c>
      <c r="BX588">
        <v>-5.1150899999999999E-2</v>
      </c>
      <c r="BY588">
        <v>-2.7174199999999999E-2</v>
      </c>
      <c r="BZ588">
        <v>-2.10539E-2</v>
      </c>
      <c r="CA588">
        <v>-4.8400400000000003E-2</v>
      </c>
      <c r="CB588">
        <v>-5.5393499999999998E-2</v>
      </c>
      <c r="CC588">
        <v>-5.0120900000000003E-2</v>
      </c>
      <c r="CD588">
        <v>-1.9914399999999999E-2</v>
      </c>
      <c r="CE588">
        <v>-1.7562100000000001E-2</v>
      </c>
      <c r="CF588">
        <v>-2.1217400000000001E-2</v>
      </c>
      <c r="CG588">
        <v>-7.9553000000000002E-3</v>
      </c>
      <c r="CH588">
        <v>2.9531000000000002E-3</v>
      </c>
      <c r="CI588">
        <v>8.3415E-3</v>
      </c>
      <c r="CJ588">
        <v>2.7650600000000001E-2</v>
      </c>
      <c r="CK588">
        <v>-3.4957999999999999E-3</v>
      </c>
      <c r="CL588">
        <v>-2.8423400000000001E-2</v>
      </c>
      <c r="CM588">
        <v>-2.4499300000000002E-2</v>
      </c>
      <c r="CN588">
        <v>-6.3422300000000001E-2</v>
      </c>
      <c r="CO588">
        <v>-4.6719999999999999E-3</v>
      </c>
      <c r="CP588">
        <v>-6.4200000000000004E-3</v>
      </c>
      <c r="CQ588">
        <v>5.8339999999999998E-3</v>
      </c>
      <c r="CR588">
        <v>-3.8633000000000001E-3</v>
      </c>
      <c r="CS588">
        <v>-4.2965400000000001E-2</v>
      </c>
      <c r="CT588">
        <v>-8.9048799999999997E-2</v>
      </c>
      <c r="CU588">
        <v>-4.6417699999999999E-2</v>
      </c>
      <c r="CV588">
        <v>-3.8092899999999999E-2</v>
      </c>
      <c r="CW588">
        <v>-1.5192300000000001E-2</v>
      </c>
      <c r="CX588">
        <v>-1.0839E-2</v>
      </c>
      <c r="CY588">
        <v>-3.7421200000000002E-2</v>
      </c>
      <c r="CZ588">
        <v>-4.6028800000000002E-2</v>
      </c>
      <c r="DA588">
        <v>-4.1646700000000002E-2</v>
      </c>
      <c r="DB588">
        <v>-1.29046E-2</v>
      </c>
      <c r="DC588">
        <v>-1.10971E-2</v>
      </c>
      <c r="DD588">
        <v>-1.6115999999999998E-2</v>
      </c>
      <c r="DE588">
        <v>-2.1584E-3</v>
      </c>
      <c r="DF588">
        <v>1.00383E-2</v>
      </c>
      <c r="DG588">
        <v>1.6136899999999999E-2</v>
      </c>
      <c r="DH588">
        <v>3.8622200000000002E-2</v>
      </c>
      <c r="DI588">
        <v>8.7510000000000001E-3</v>
      </c>
      <c r="DJ588">
        <v>-1.5232900000000001E-2</v>
      </c>
      <c r="DK588">
        <v>-1.1114300000000001E-2</v>
      </c>
      <c r="DL588">
        <v>-4.8623899999999998E-2</v>
      </c>
      <c r="DM588">
        <v>1.02991E-2</v>
      </c>
      <c r="DN588">
        <v>8.5214000000000002E-3</v>
      </c>
      <c r="DO588">
        <v>2.09033E-2</v>
      </c>
      <c r="DP588">
        <v>1.15938E-2</v>
      </c>
      <c r="DQ588">
        <v>-2.7576699999999999E-2</v>
      </c>
      <c r="DR588">
        <v>-7.4045200000000005E-2</v>
      </c>
      <c r="DS588">
        <v>-3.2226900000000003E-2</v>
      </c>
      <c r="DT588">
        <v>-2.5035000000000002E-2</v>
      </c>
      <c r="DU588">
        <v>-3.2104999999999998E-3</v>
      </c>
      <c r="DV588">
        <v>-6.2410000000000005E-4</v>
      </c>
      <c r="DW588">
        <v>-2.1569000000000001E-2</v>
      </c>
      <c r="DX588">
        <v>-3.25077E-2</v>
      </c>
      <c r="DY588">
        <v>-2.9411199999999998E-2</v>
      </c>
      <c r="DZ588">
        <v>-2.7837000000000001E-3</v>
      </c>
      <c r="EA588">
        <v>-1.7625E-3</v>
      </c>
      <c r="EB588">
        <v>-8.7503000000000008E-3</v>
      </c>
      <c r="EC588">
        <v>6.2116000000000003E-3</v>
      </c>
      <c r="ED588">
        <v>2.0268100000000001E-2</v>
      </c>
      <c r="EE588">
        <v>2.7392199999999998E-2</v>
      </c>
      <c r="EF588">
        <v>5.4463400000000002E-2</v>
      </c>
      <c r="EG588">
        <v>2.64333E-2</v>
      </c>
      <c r="EH588">
        <v>3.8121000000000001E-3</v>
      </c>
      <c r="EI588">
        <v>8.2115E-3</v>
      </c>
      <c r="EJ588">
        <v>-2.7257199999999999E-2</v>
      </c>
      <c r="EK588">
        <v>3.1915199999999998E-2</v>
      </c>
      <c r="EL588">
        <v>3.00944E-2</v>
      </c>
      <c r="EM588">
        <v>4.2660999999999998E-2</v>
      </c>
      <c r="EN588">
        <v>3.3911499999999997E-2</v>
      </c>
      <c r="EO588">
        <v>-5.3578999999999996E-3</v>
      </c>
      <c r="EP588">
        <v>-5.2382499999999999E-2</v>
      </c>
      <c r="EQ588">
        <v>-1.1737600000000001E-2</v>
      </c>
      <c r="ER588">
        <v>-6.1814000000000001E-3</v>
      </c>
      <c r="ES588">
        <v>1.4089300000000001E-2</v>
      </c>
      <c r="ET588">
        <v>1.4124599999999999E-2</v>
      </c>
      <c r="EU588">
        <v>72</v>
      </c>
      <c r="EV588">
        <v>71.676329999999993</v>
      </c>
      <c r="EW588">
        <v>70.642510000000001</v>
      </c>
      <c r="EX588">
        <v>70.44444</v>
      </c>
      <c r="EY588">
        <v>70.589370000000002</v>
      </c>
      <c r="EZ588">
        <v>69.734300000000005</v>
      </c>
      <c r="FA588">
        <v>69.835750000000004</v>
      </c>
      <c r="FB588">
        <v>70.613529999999997</v>
      </c>
      <c r="FC588">
        <v>73.091790000000003</v>
      </c>
      <c r="FD588">
        <v>77.314009999999996</v>
      </c>
      <c r="FE588">
        <v>82.217389999999995</v>
      </c>
      <c r="FF588">
        <v>85.618350000000007</v>
      </c>
      <c r="FG588">
        <v>86.159419999999997</v>
      </c>
      <c r="FH588">
        <v>85.719809999999995</v>
      </c>
      <c r="FI588">
        <v>86.120769999999993</v>
      </c>
      <c r="FJ588">
        <v>85.975849999999994</v>
      </c>
      <c r="FK588">
        <v>84.550730000000001</v>
      </c>
      <c r="FL588">
        <v>83.463769999999997</v>
      </c>
      <c r="FM588">
        <v>79.932370000000006</v>
      </c>
      <c r="FN588">
        <v>77.710139999999996</v>
      </c>
      <c r="FO588">
        <v>74.65701</v>
      </c>
      <c r="FP588">
        <v>73.149760000000001</v>
      </c>
      <c r="FQ588">
        <v>72.212559999999996</v>
      </c>
      <c r="FR588">
        <v>71.391300000000001</v>
      </c>
      <c r="FS588">
        <v>0.2630787</v>
      </c>
      <c r="FU588">
        <v>2.4721E-2</v>
      </c>
    </row>
    <row r="589" spans="1:177" x14ac:dyDescent="0.2">
      <c r="A589" t="s">
        <v>227</v>
      </c>
      <c r="B589" t="s">
        <v>0</v>
      </c>
      <c r="C589" t="s">
        <v>277</v>
      </c>
      <c r="D589" s="32" t="s">
        <v>266</v>
      </c>
      <c r="E589" t="s">
        <v>220</v>
      </c>
      <c r="F589">
        <v>181</v>
      </c>
      <c r="G589">
        <v>0.36459160000000002</v>
      </c>
      <c r="H589">
        <v>0.30934270000000003</v>
      </c>
      <c r="I589">
        <v>0.28025349999999999</v>
      </c>
      <c r="J589">
        <v>0.25506839999999997</v>
      </c>
      <c r="K589">
        <v>0.2359385</v>
      </c>
      <c r="L589">
        <v>0.21880260000000001</v>
      </c>
      <c r="M589">
        <v>0.22286790000000001</v>
      </c>
      <c r="N589">
        <v>0.20259269999999999</v>
      </c>
      <c r="O589">
        <v>0.13870950000000001</v>
      </c>
      <c r="P589">
        <v>1.1934800000000001E-2</v>
      </c>
      <c r="Q589">
        <v>-0.2242403</v>
      </c>
      <c r="R589">
        <v>-0.34031549999999999</v>
      </c>
      <c r="S589">
        <v>-0.3388564</v>
      </c>
      <c r="T589">
        <v>-0.3209187</v>
      </c>
      <c r="U589">
        <v>-0.23933479999999999</v>
      </c>
      <c r="V589">
        <v>-0.1242742</v>
      </c>
      <c r="W589">
        <v>3.0985800000000001E-2</v>
      </c>
      <c r="X589">
        <v>0.2312032</v>
      </c>
      <c r="Y589">
        <v>0.40856920000000002</v>
      </c>
      <c r="Z589">
        <v>0.45833210000000002</v>
      </c>
      <c r="AA589">
        <v>0.4494302</v>
      </c>
      <c r="AB589">
        <v>0.44170399999999999</v>
      </c>
      <c r="AC589">
        <v>0.38792660000000001</v>
      </c>
      <c r="AD589">
        <v>0.34093180000000001</v>
      </c>
      <c r="AE589">
        <v>-4.7594999999999998E-2</v>
      </c>
      <c r="AF589">
        <v>-6.2792100000000003E-2</v>
      </c>
      <c r="AG589">
        <v>-4.4792199999999997E-2</v>
      </c>
      <c r="AH589">
        <v>-4.6847E-2</v>
      </c>
      <c r="AI589">
        <v>-3.33332E-2</v>
      </c>
      <c r="AJ589">
        <v>-3.6958299999999999E-2</v>
      </c>
      <c r="AK589">
        <v>-1.6421999999999999E-2</v>
      </c>
      <c r="AL589">
        <v>5.5621000000000004E-3</v>
      </c>
      <c r="AM589">
        <v>8.6230999999999999E-3</v>
      </c>
      <c r="AN589">
        <v>3.9479100000000003E-2</v>
      </c>
      <c r="AO589">
        <v>8.3605999999999993E-3</v>
      </c>
      <c r="AP589">
        <v>-4.2479599999999999E-2</v>
      </c>
      <c r="AQ589">
        <v>-3.28537E-2</v>
      </c>
      <c r="AR589">
        <v>-4.8978000000000001E-2</v>
      </c>
      <c r="AS589">
        <v>-4.9578000000000001E-3</v>
      </c>
      <c r="AT589">
        <v>-2.7902799999999998E-2</v>
      </c>
      <c r="AU589">
        <v>-5.0071299999999999E-2</v>
      </c>
      <c r="AV589">
        <v>-4.4136799999999997E-2</v>
      </c>
      <c r="AW589">
        <v>-4.3545800000000003E-2</v>
      </c>
      <c r="AX589">
        <v>-6.9761000000000004E-2</v>
      </c>
      <c r="AY589">
        <v>-8.40196E-2</v>
      </c>
      <c r="AZ589">
        <v>-7.3207099999999997E-2</v>
      </c>
      <c r="BA589">
        <v>-7.7676300000000004E-2</v>
      </c>
      <c r="BB589">
        <v>-5.2027400000000001E-2</v>
      </c>
      <c r="BC589">
        <v>-3.2812099999999997E-2</v>
      </c>
      <c r="BD589">
        <v>-4.7472E-2</v>
      </c>
      <c r="BE589">
        <v>-3.0349500000000001E-2</v>
      </c>
      <c r="BF589">
        <v>-3.3903799999999998E-2</v>
      </c>
      <c r="BG589">
        <v>-2.1688200000000001E-2</v>
      </c>
      <c r="BH589">
        <v>-2.61639E-2</v>
      </c>
      <c r="BI589">
        <v>-4.7090999999999999E-3</v>
      </c>
      <c r="BJ589">
        <v>1.7427499999999999E-2</v>
      </c>
      <c r="BK589">
        <v>2.3032500000000001E-2</v>
      </c>
      <c r="BL589">
        <v>5.8003899999999997E-2</v>
      </c>
      <c r="BM589">
        <v>2.5698700000000001E-2</v>
      </c>
      <c r="BN589">
        <v>-2.1592900000000002E-2</v>
      </c>
      <c r="BO589">
        <v>-1.10061E-2</v>
      </c>
      <c r="BP589">
        <v>-2.5446300000000002E-2</v>
      </c>
      <c r="BQ589">
        <v>1.7543E-2</v>
      </c>
      <c r="BR589">
        <v>-4.9398000000000003E-3</v>
      </c>
      <c r="BS589">
        <v>-2.8244600000000002E-2</v>
      </c>
      <c r="BT589">
        <v>-2.3503E-2</v>
      </c>
      <c r="BU589">
        <v>-2.25332E-2</v>
      </c>
      <c r="BV589">
        <v>-4.9106400000000001E-2</v>
      </c>
      <c r="BW589">
        <v>-6.5712300000000001E-2</v>
      </c>
      <c r="BX589">
        <v>-5.3474899999999999E-2</v>
      </c>
      <c r="BY589">
        <v>-6.1560900000000002E-2</v>
      </c>
      <c r="BZ589">
        <v>-3.7954500000000002E-2</v>
      </c>
      <c r="CA589">
        <v>-2.25735E-2</v>
      </c>
      <c r="CB589">
        <v>-3.6861400000000002E-2</v>
      </c>
      <c r="CC589">
        <v>-2.0346400000000001E-2</v>
      </c>
      <c r="CD589">
        <v>-2.49395E-2</v>
      </c>
      <c r="CE589">
        <v>-1.36229E-2</v>
      </c>
      <c r="CF589">
        <v>-1.8687700000000002E-2</v>
      </c>
      <c r="CG589">
        <v>3.4031999999999999E-3</v>
      </c>
      <c r="CH589">
        <v>2.5645500000000002E-2</v>
      </c>
      <c r="CI589">
        <v>3.30125E-2</v>
      </c>
      <c r="CJ589">
        <v>7.0834099999999997E-2</v>
      </c>
      <c r="CK589">
        <v>3.7706900000000002E-2</v>
      </c>
      <c r="CL589">
        <v>-7.1269000000000002E-3</v>
      </c>
      <c r="CM589">
        <v>4.1254999999999998E-3</v>
      </c>
      <c r="CN589">
        <v>-9.1483999999999992E-3</v>
      </c>
      <c r="CO589">
        <v>3.31271E-2</v>
      </c>
      <c r="CP589">
        <v>1.09642E-2</v>
      </c>
      <c r="CQ589">
        <v>-1.31275E-2</v>
      </c>
      <c r="CR589">
        <v>-9.2121000000000008E-3</v>
      </c>
      <c r="CS589">
        <v>-7.9799999999999992E-3</v>
      </c>
      <c r="CT589">
        <v>-3.4801100000000001E-2</v>
      </c>
      <c r="CU589">
        <v>-5.3032799999999998E-2</v>
      </c>
      <c r="CV589">
        <v>-3.9808499999999997E-2</v>
      </c>
      <c r="CW589">
        <v>-5.0399399999999997E-2</v>
      </c>
      <c r="CX589">
        <v>-2.8207599999999999E-2</v>
      </c>
      <c r="CY589">
        <v>-1.2334899999999999E-2</v>
      </c>
      <c r="CZ589">
        <v>-2.6250699999999998E-2</v>
      </c>
      <c r="DA589">
        <v>-1.0343400000000001E-2</v>
      </c>
      <c r="DB589">
        <v>-1.5975099999999999E-2</v>
      </c>
      <c r="DC589">
        <v>-5.5576999999999996E-3</v>
      </c>
      <c r="DD589">
        <v>-1.12116E-2</v>
      </c>
      <c r="DE589">
        <v>1.15155E-2</v>
      </c>
      <c r="DF589">
        <v>3.3863499999999998E-2</v>
      </c>
      <c r="DG589">
        <v>4.2992500000000003E-2</v>
      </c>
      <c r="DH589">
        <v>8.3664299999999997E-2</v>
      </c>
      <c r="DI589">
        <v>4.9715200000000001E-2</v>
      </c>
      <c r="DJ589">
        <v>7.3391999999999997E-3</v>
      </c>
      <c r="DK589">
        <v>1.9257099999999999E-2</v>
      </c>
      <c r="DL589">
        <v>7.1495999999999999E-3</v>
      </c>
      <c r="DM589">
        <v>4.87111E-2</v>
      </c>
      <c r="DN589">
        <v>2.6868300000000001E-2</v>
      </c>
      <c r="DO589">
        <v>1.9895999999999998E-3</v>
      </c>
      <c r="DP589">
        <v>5.0788999999999999E-3</v>
      </c>
      <c r="DQ589">
        <v>6.5732999999999998E-3</v>
      </c>
      <c r="DR589">
        <v>-2.0495800000000002E-2</v>
      </c>
      <c r="DS589">
        <v>-4.0353199999999999E-2</v>
      </c>
      <c r="DT589">
        <v>-2.6141999999999999E-2</v>
      </c>
      <c r="DU589">
        <v>-3.9237899999999999E-2</v>
      </c>
      <c r="DV589">
        <v>-1.84607E-2</v>
      </c>
      <c r="DW589">
        <v>2.4480000000000001E-3</v>
      </c>
      <c r="DX589">
        <v>-1.09306E-2</v>
      </c>
      <c r="DY589">
        <v>4.0993999999999996E-3</v>
      </c>
      <c r="DZ589">
        <v>-3.032E-3</v>
      </c>
      <c r="EA589">
        <v>6.0873000000000003E-3</v>
      </c>
      <c r="EB589">
        <v>-4.172E-4</v>
      </c>
      <c r="EC589">
        <v>2.32284E-2</v>
      </c>
      <c r="ED589">
        <v>4.5728900000000003E-2</v>
      </c>
      <c r="EE589">
        <v>5.7401899999999999E-2</v>
      </c>
      <c r="EF589">
        <v>0.1021891</v>
      </c>
      <c r="EG589">
        <v>6.7053299999999996E-2</v>
      </c>
      <c r="EH589">
        <v>2.8225799999999999E-2</v>
      </c>
      <c r="EI589">
        <v>4.1104700000000001E-2</v>
      </c>
      <c r="EJ589">
        <v>3.0681199999999999E-2</v>
      </c>
      <c r="EK589">
        <v>7.1211999999999998E-2</v>
      </c>
      <c r="EL589">
        <v>4.9831300000000002E-2</v>
      </c>
      <c r="EM589">
        <v>2.3816400000000001E-2</v>
      </c>
      <c r="EN589">
        <v>2.5712700000000002E-2</v>
      </c>
      <c r="EO589">
        <v>2.75859E-2</v>
      </c>
      <c r="EP589">
        <v>1.5870000000000001E-4</v>
      </c>
      <c r="EQ589">
        <v>-2.2046E-2</v>
      </c>
      <c r="ER589">
        <v>-6.4098000000000002E-3</v>
      </c>
      <c r="ES589">
        <v>-2.3122500000000001E-2</v>
      </c>
      <c r="ET589">
        <v>-4.3877999999999999E-3</v>
      </c>
      <c r="EU589">
        <v>70.937190000000001</v>
      </c>
      <c r="EV589">
        <v>70.198070000000001</v>
      </c>
      <c r="EW589">
        <v>69.821259999999995</v>
      </c>
      <c r="EX589">
        <v>69.850239999999999</v>
      </c>
      <c r="EY589">
        <v>69.188410000000005</v>
      </c>
      <c r="EZ589">
        <v>69.314009999999996</v>
      </c>
      <c r="FA589">
        <v>68.917879999999997</v>
      </c>
      <c r="FB589">
        <v>69.884060000000005</v>
      </c>
      <c r="FC589">
        <v>70.913039999999995</v>
      </c>
      <c r="FD589">
        <v>72.410629999999998</v>
      </c>
      <c r="FE589">
        <v>75.623189999999994</v>
      </c>
      <c r="FF589">
        <v>79.144930000000002</v>
      </c>
      <c r="FG589">
        <v>82.468599999999995</v>
      </c>
      <c r="FH589">
        <v>83.502420000000001</v>
      </c>
      <c r="FI589">
        <v>83.768109999999993</v>
      </c>
      <c r="FJ589">
        <v>83.053139999999999</v>
      </c>
      <c r="FK589">
        <v>81.429950000000005</v>
      </c>
      <c r="FL589">
        <v>78.89855</v>
      </c>
      <c r="FM589">
        <v>77.864729999999994</v>
      </c>
      <c r="FN589">
        <v>74.091790000000003</v>
      </c>
      <c r="FO589">
        <v>72.280190000000005</v>
      </c>
      <c r="FP589">
        <v>71.338170000000005</v>
      </c>
      <c r="FQ589">
        <v>70.951689999999999</v>
      </c>
      <c r="FR589">
        <v>70.222219999999993</v>
      </c>
      <c r="FS589">
        <v>0.280997</v>
      </c>
      <c r="FU589">
        <v>2.3526200000000001E-2</v>
      </c>
    </row>
    <row r="590" spans="1:177" x14ac:dyDescent="0.2">
      <c r="A590" t="s">
        <v>227</v>
      </c>
      <c r="B590" t="s">
        <v>0</v>
      </c>
      <c r="C590" t="s">
        <v>276</v>
      </c>
      <c r="D590" s="32" t="s">
        <v>266</v>
      </c>
      <c r="E590" t="s">
        <v>220</v>
      </c>
      <c r="F590">
        <v>181</v>
      </c>
      <c r="G590">
        <v>0.36459160000000002</v>
      </c>
      <c r="H590">
        <v>0.30934270000000003</v>
      </c>
      <c r="I590">
        <v>0.28025349999999999</v>
      </c>
      <c r="J590">
        <v>0.25506839999999997</v>
      </c>
      <c r="K590">
        <v>0.2359385</v>
      </c>
      <c r="L590">
        <v>0.21880260000000001</v>
      </c>
      <c r="M590">
        <v>0.22286790000000001</v>
      </c>
      <c r="N590">
        <v>0.20259269999999999</v>
      </c>
      <c r="O590">
        <v>0.13870950000000001</v>
      </c>
      <c r="P590">
        <v>1.1934800000000001E-2</v>
      </c>
      <c r="Q590">
        <v>-0.2242403</v>
      </c>
      <c r="R590">
        <v>-0.34031549999999999</v>
      </c>
      <c r="S590">
        <v>-0.3388564</v>
      </c>
      <c r="T590">
        <v>-0.3209187</v>
      </c>
      <c r="U590">
        <v>-0.23933479999999999</v>
      </c>
      <c r="V590">
        <v>-0.1242742</v>
      </c>
      <c r="W590">
        <v>3.0985800000000001E-2</v>
      </c>
      <c r="X590">
        <v>0.23120309999999999</v>
      </c>
      <c r="Y590">
        <v>0.40856920000000002</v>
      </c>
      <c r="Z590">
        <v>0.45833210000000002</v>
      </c>
      <c r="AA590">
        <v>0.4494302</v>
      </c>
      <c r="AB590">
        <v>0.44170399999999999</v>
      </c>
      <c r="AC590">
        <v>0.38792660000000001</v>
      </c>
      <c r="AD590">
        <v>0.34093180000000001</v>
      </c>
      <c r="AE590">
        <v>-4.7594999999999998E-2</v>
      </c>
      <c r="AF590">
        <v>-6.2792100000000003E-2</v>
      </c>
      <c r="AG590">
        <v>-4.4792199999999997E-2</v>
      </c>
      <c r="AH590">
        <v>-4.6847E-2</v>
      </c>
      <c r="AI590">
        <v>-3.33332E-2</v>
      </c>
      <c r="AJ590">
        <v>-3.6958299999999999E-2</v>
      </c>
      <c r="AK590">
        <v>-1.6421999999999999E-2</v>
      </c>
      <c r="AL590">
        <v>5.5621000000000004E-3</v>
      </c>
      <c r="AM590">
        <v>8.6230999999999999E-3</v>
      </c>
      <c r="AN590">
        <v>3.9479100000000003E-2</v>
      </c>
      <c r="AO590">
        <v>8.3605999999999993E-3</v>
      </c>
      <c r="AP590">
        <v>-4.2479599999999999E-2</v>
      </c>
      <c r="AQ590">
        <v>-3.28537E-2</v>
      </c>
      <c r="AR590">
        <v>-4.8978000000000001E-2</v>
      </c>
      <c r="AS590">
        <v>-4.9578000000000001E-3</v>
      </c>
      <c r="AT590">
        <v>-2.7902799999999998E-2</v>
      </c>
      <c r="AU590">
        <v>-5.0071299999999999E-2</v>
      </c>
      <c r="AV590">
        <v>-4.4136799999999997E-2</v>
      </c>
      <c r="AW590">
        <v>-4.3545800000000003E-2</v>
      </c>
      <c r="AX590">
        <v>-6.9761000000000004E-2</v>
      </c>
      <c r="AY590">
        <v>-8.40196E-2</v>
      </c>
      <c r="AZ590">
        <v>-7.3207099999999997E-2</v>
      </c>
      <c r="BA590">
        <v>-7.7676300000000004E-2</v>
      </c>
      <c r="BB590">
        <v>-5.2027400000000001E-2</v>
      </c>
      <c r="BC590">
        <v>-3.2812099999999997E-2</v>
      </c>
      <c r="BD590">
        <v>-4.7472E-2</v>
      </c>
      <c r="BE590">
        <v>-3.0349500000000001E-2</v>
      </c>
      <c r="BF590">
        <v>-3.3903799999999998E-2</v>
      </c>
      <c r="BG590">
        <v>-2.1688200000000001E-2</v>
      </c>
      <c r="BH590">
        <v>-2.61639E-2</v>
      </c>
      <c r="BI590">
        <v>-4.7090999999999999E-3</v>
      </c>
      <c r="BJ590">
        <v>1.7427499999999999E-2</v>
      </c>
      <c r="BK590">
        <v>2.3032500000000001E-2</v>
      </c>
      <c r="BL590">
        <v>5.8003899999999997E-2</v>
      </c>
      <c r="BM590">
        <v>2.5698700000000001E-2</v>
      </c>
      <c r="BN590">
        <v>-2.1592900000000002E-2</v>
      </c>
      <c r="BO590">
        <v>-1.10061E-2</v>
      </c>
      <c r="BP590">
        <v>-2.5446300000000002E-2</v>
      </c>
      <c r="BQ590">
        <v>1.7543E-2</v>
      </c>
      <c r="BR590">
        <v>-4.9398000000000003E-3</v>
      </c>
      <c r="BS590">
        <v>-2.8244600000000002E-2</v>
      </c>
      <c r="BT590">
        <v>-2.3503E-2</v>
      </c>
      <c r="BU590">
        <v>-2.25332E-2</v>
      </c>
      <c r="BV590">
        <v>-4.9106400000000001E-2</v>
      </c>
      <c r="BW590">
        <v>-6.5712300000000001E-2</v>
      </c>
      <c r="BX590">
        <v>-5.3474899999999999E-2</v>
      </c>
      <c r="BY590">
        <v>-6.1560900000000002E-2</v>
      </c>
      <c r="BZ590">
        <v>-3.7954500000000002E-2</v>
      </c>
      <c r="CA590">
        <v>-2.25735E-2</v>
      </c>
      <c r="CB590">
        <v>-3.6861400000000002E-2</v>
      </c>
      <c r="CC590">
        <v>-2.0346400000000001E-2</v>
      </c>
      <c r="CD590">
        <v>-2.49395E-2</v>
      </c>
      <c r="CE590">
        <v>-1.36229E-2</v>
      </c>
      <c r="CF590">
        <v>-1.8687700000000002E-2</v>
      </c>
      <c r="CG590">
        <v>3.4031999999999999E-3</v>
      </c>
      <c r="CH590">
        <v>2.5645500000000002E-2</v>
      </c>
      <c r="CI590">
        <v>3.30125E-2</v>
      </c>
      <c r="CJ590">
        <v>7.0834099999999997E-2</v>
      </c>
      <c r="CK590">
        <v>3.7706900000000002E-2</v>
      </c>
      <c r="CL590">
        <v>-7.1269000000000002E-3</v>
      </c>
      <c r="CM590">
        <v>4.1254999999999998E-3</v>
      </c>
      <c r="CN590">
        <v>-9.1483999999999992E-3</v>
      </c>
      <c r="CO590">
        <v>3.31271E-2</v>
      </c>
      <c r="CP590">
        <v>1.09642E-2</v>
      </c>
      <c r="CQ590">
        <v>-1.31275E-2</v>
      </c>
      <c r="CR590">
        <v>-9.2121000000000008E-3</v>
      </c>
      <c r="CS590">
        <v>-7.9799999999999992E-3</v>
      </c>
      <c r="CT590">
        <v>-3.4801100000000001E-2</v>
      </c>
      <c r="CU590">
        <v>-5.3032799999999998E-2</v>
      </c>
      <c r="CV590">
        <v>-3.9808499999999997E-2</v>
      </c>
      <c r="CW590">
        <v>-5.0399399999999997E-2</v>
      </c>
      <c r="CX590">
        <v>-2.8207599999999999E-2</v>
      </c>
      <c r="CY590">
        <v>-1.2334899999999999E-2</v>
      </c>
      <c r="CZ590">
        <v>-2.6250699999999998E-2</v>
      </c>
      <c r="DA590">
        <v>-1.0343400000000001E-2</v>
      </c>
      <c r="DB590">
        <v>-1.5975099999999999E-2</v>
      </c>
      <c r="DC590">
        <v>-5.5576999999999996E-3</v>
      </c>
      <c r="DD590">
        <v>-1.12116E-2</v>
      </c>
      <c r="DE590">
        <v>1.15155E-2</v>
      </c>
      <c r="DF590">
        <v>3.3863499999999998E-2</v>
      </c>
      <c r="DG590">
        <v>4.2992500000000003E-2</v>
      </c>
      <c r="DH590">
        <v>8.3664299999999997E-2</v>
      </c>
      <c r="DI590">
        <v>4.9715200000000001E-2</v>
      </c>
      <c r="DJ590">
        <v>7.3391999999999997E-3</v>
      </c>
      <c r="DK590">
        <v>1.9257099999999999E-2</v>
      </c>
      <c r="DL590">
        <v>7.1495999999999999E-3</v>
      </c>
      <c r="DM590">
        <v>4.87111E-2</v>
      </c>
      <c r="DN590">
        <v>2.6868300000000001E-2</v>
      </c>
      <c r="DO590">
        <v>1.9895999999999998E-3</v>
      </c>
      <c r="DP590">
        <v>5.0788999999999999E-3</v>
      </c>
      <c r="DQ590">
        <v>6.5732999999999998E-3</v>
      </c>
      <c r="DR590">
        <v>-2.0495800000000002E-2</v>
      </c>
      <c r="DS590">
        <v>-4.0353199999999999E-2</v>
      </c>
      <c r="DT590">
        <v>-2.6141999999999999E-2</v>
      </c>
      <c r="DU590">
        <v>-3.9237899999999999E-2</v>
      </c>
      <c r="DV590">
        <v>-1.84607E-2</v>
      </c>
      <c r="DW590">
        <v>2.4480000000000001E-3</v>
      </c>
      <c r="DX590">
        <v>-1.09306E-2</v>
      </c>
      <c r="DY590">
        <v>4.0993999999999996E-3</v>
      </c>
      <c r="DZ590">
        <v>-3.032E-3</v>
      </c>
      <c r="EA590">
        <v>6.0873000000000003E-3</v>
      </c>
      <c r="EB590">
        <v>-4.172E-4</v>
      </c>
      <c r="EC590">
        <v>2.32284E-2</v>
      </c>
      <c r="ED590">
        <v>4.5728900000000003E-2</v>
      </c>
      <c r="EE590">
        <v>5.7401899999999999E-2</v>
      </c>
      <c r="EF590">
        <v>0.1021891</v>
      </c>
      <c r="EG590">
        <v>6.7053299999999996E-2</v>
      </c>
      <c r="EH590">
        <v>2.8225799999999999E-2</v>
      </c>
      <c r="EI590">
        <v>4.1104700000000001E-2</v>
      </c>
      <c r="EJ590">
        <v>3.0681199999999999E-2</v>
      </c>
      <c r="EK590">
        <v>7.1211999999999998E-2</v>
      </c>
      <c r="EL590">
        <v>4.9831300000000002E-2</v>
      </c>
      <c r="EM590">
        <v>2.3816400000000001E-2</v>
      </c>
      <c r="EN590">
        <v>2.5712700000000002E-2</v>
      </c>
      <c r="EO590">
        <v>2.75859E-2</v>
      </c>
      <c r="EP590">
        <v>1.5870000000000001E-4</v>
      </c>
      <c r="EQ590">
        <v>-2.2046E-2</v>
      </c>
      <c r="ER590">
        <v>-6.4098000000000002E-3</v>
      </c>
      <c r="ES590">
        <v>-2.3122500000000001E-2</v>
      </c>
      <c r="ET590">
        <v>-4.3877999999999999E-3</v>
      </c>
      <c r="EU590">
        <v>70.937190000000001</v>
      </c>
      <c r="EV590">
        <v>70.198070000000001</v>
      </c>
      <c r="EW590">
        <v>69.821259999999995</v>
      </c>
      <c r="EX590">
        <v>69.850239999999999</v>
      </c>
      <c r="EY590">
        <v>69.188410000000005</v>
      </c>
      <c r="EZ590">
        <v>69.314009999999996</v>
      </c>
      <c r="FA590">
        <v>68.917879999999997</v>
      </c>
      <c r="FB590">
        <v>69.884060000000005</v>
      </c>
      <c r="FC590">
        <v>70.913039999999995</v>
      </c>
      <c r="FD590">
        <v>72.410629999999998</v>
      </c>
      <c r="FE590">
        <v>75.623189999999994</v>
      </c>
      <c r="FF590">
        <v>79.144930000000002</v>
      </c>
      <c r="FG590">
        <v>82.468599999999995</v>
      </c>
      <c r="FH590">
        <v>83.502420000000001</v>
      </c>
      <c r="FI590">
        <v>83.768109999999993</v>
      </c>
      <c r="FJ590">
        <v>83.053139999999999</v>
      </c>
      <c r="FK590">
        <v>81.429950000000005</v>
      </c>
      <c r="FL590">
        <v>78.89855</v>
      </c>
      <c r="FM590">
        <v>77.864729999999994</v>
      </c>
      <c r="FN590">
        <v>74.091790000000003</v>
      </c>
      <c r="FO590">
        <v>72.280190000000005</v>
      </c>
      <c r="FP590">
        <v>71.338170000000005</v>
      </c>
      <c r="FQ590">
        <v>70.951689999999999</v>
      </c>
      <c r="FR590">
        <v>70.222219999999993</v>
      </c>
      <c r="FS590">
        <v>0.280997</v>
      </c>
      <c r="FU590">
        <v>2.3526200000000001E-2</v>
      </c>
    </row>
    <row r="591" spans="1:177" x14ac:dyDescent="0.2">
      <c r="A591" t="s">
        <v>227</v>
      </c>
      <c r="B591" t="s">
        <v>0</v>
      </c>
      <c r="C591" t="s">
        <v>277</v>
      </c>
      <c r="D591" s="32" t="s">
        <v>267</v>
      </c>
      <c r="E591" t="s">
        <v>220</v>
      </c>
      <c r="F591">
        <v>181</v>
      </c>
      <c r="G591">
        <v>0.29109560000000001</v>
      </c>
      <c r="H591">
        <v>0.2485311</v>
      </c>
      <c r="I591">
        <v>0.20975530000000001</v>
      </c>
      <c r="J591">
        <v>0.19673260000000001</v>
      </c>
      <c r="K591">
        <v>0.1827947</v>
      </c>
      <c r="L591">
        <v>0.18056620000000001</v>
      </c>
      <c r="M591">
        <v>0.1581564</v>
      </c>
      <c r="N591">
        <v>6.6231999999999999E-2</v>
      </c>
      <c r="O591">
        <v>-9.8776900000000001E-2</v>
      </c>
      <c r="P591">
        <v>-0.22826370000000001</v>
      </c>
      <c r="Q591">
        <v>-0.31797019999999998</v>
      </c>
      <c r="R591">
        <v>-0.3664249</v>
      </c>
      <c r="S591">
        <v>-0.35712260000000001</v>
      </c>
      <c r="T591">
        <v>-0.27903800000000001</v>
      </c>
      <c r="U591">
        <v>-0.12467590000000001</v>
      </c>
      <c r="V591">
        <v>1.65065E-2</v>
      </c>
      <c r="W591">
        <v>0.17666200000000001</v>
      </c>
      <c r="X591">
        <v>0.29823759999999999</v>
      </c>
      <c r="Y591">
        <v>0.48171239999999999</v>
      </c>
      <c r="Z591">
        <v>0.56542300000000001</v>
      </c>
      <c r="AA591">
        <v>0.57952020000000004</v>
      </c>
      <c r="AB591">
        <v>0.55433619999999995</v>
      </c>
      <c r="AC591">
        <v>0.50719979999999998</v>
      </c>
      <c r="AD591">
        <v>0.42564800000000003</v>
      </c>
      <c r="AE591">
        <v>-2.38167E-2</v>
      </c>
      <c r="AF591">
        <v>-2.0537900000000001E-2</v>
      </c>
      <c r="AG591">
        <v>-3.1479300000000002E-2</v>
      </c>
      <c r="AH591">
        <v>-3.2315499999999997E-2</v>
      </c>
      <c r="AI591">
        <v>-1.58564E-2</v>
      </c>
      <c r="AJ591">
        <v>-3.8530000000000001E-3</v>
      </c>
      <c r="AK591">
        <v>-2.2274999999999999E-3</v>
      </c>
      <c r="AL591">
        <v>-1.50934E-2</v>
      </c>
      <c r="AM591">
        <v>-3.4091900000000001E-2</v>
      </c>
      <c r="AN591">
        <v>-6.3730099999999998E-2</v>
      </c>
      <c r="AO591">
        <v>-7.87244E-2</v>
      </c>
      <c r="AP591">
        <v>-9.4841099999999998E-2</v>
      </c>
      <c r="AQ591">
        <v>-9.1719499999999995E-2</v>
      </c>
      <c r="AR591">
        <v>-0.10462249999999999</v>
      </c>
      <c r="AS591">
        <v>-4.4072699999999999E-2</v>
      </c>
      <c r="AT591">
        <v>-1.8009399999999998E-2</v>
      </c>
      <c r="AU591">
        <v>-2.3897000000000002E-2</v>
      </c>
      <c r="AV591">
        <v>-8.8691900000000004E-2</v>
      </c>
      <c r="AW591">
        <v>-0.11242530000000001</v>
      </c>
      <c r="AX591">
        <v>-9.4847100000000004E-2</v>
      </c>
      <c r="AY591">
        <v>-0.1053326</v>
      </c>
      <c r="AZ591">
        <v>-7.5322100000000003E-2</v>
      </c>
      <c r="BA591">
        <v>-6.3432000000000002E-2</v>
      </c>
      <c r="BB591">
        <v>-6.1319899999999997E-2</v>
      </c>
      <c r="BC591">
        <v>-9.6769000000000004E-3</v>
      </c>
      <c r="BD591">
        <v>-7.1136000000000003E-3</v>
      </c>
      <c r="BE591">
        <v>-2.01508E-2</v>
      </c>
      <c r="BF591">
        <v>-2.12181E-2</v>
      </c>
      <c r="BG591">
        <v>-6.6825000000000001E-3</v>
      </c>
      <c r="BH591">
        <v>4.0717000000000001E-3</v>
      </c>
      <c r="BI591">
        <v>7.4577000000000003E-3</v>
      </c>
      <c r="BJ591">
        <v>-3.2241000000000001E-3</v>
      </c>
      <c r="BK591">
        <v>-2.20997E-2</v>
      </c>
      <c r="BL591">
        <v>-4.7210099999999998E-2</v>
      </c>
      <c r="BM591">
        <v>-5.8830300000000002E-2</v>
      </c>
      <c r="BN591">
        <v>-7.4588100000000004E-2</v>
      </c>
      <c r="BO591">
        <v>-6.7776400000000001E-2</v>
      </c>
      <c r="BP591">
        <v>-8.0021099999999998E-2</v>
      </c>
      <c r="BQ591">
        <v>-1.45402E-2</v>
      </c>
      <c r="BR591">
        <v>1.2403000000000001E-2</v>
      </c>
      <c r="BS591">
        <v>8.8889999999999993E-3</v>
      </c>
      <c r="BT591">
        <v>-5.7550200000000003E-2</v>
      </c>
      <c r="BU591">
        <v>-8.2279500000000005E-2</v>
      </c>
      <c r="BV591">
        <v>-6.4329999999999998E-2</v>
      </c>
      <c r="BW591">
        <v>-7.3378600000000002E-2</v>
      </c>
      <c r="BX591">
        <v>-4.4963400000000001E-2</v>
      </c>
      <c r="BY591">
        <v>-3.74004E-2</v>
      </c>
      <c r="BZ591">
        <v>-3.8421400000000001E-2</v>
      </c>
      <c r="CA591">
        <v>1.1629999999999999E-4</v>
      </c>
      <c r="CB591">
        <v>2.1841E-3</v>
      </c>
      <c r="CC591">
        <v>-1.23047E-2</v>
      </c>
      <c r="CD591">
        <v>-1.3532000000000001E-2</v>
      </c>
      <c r="CE591">
        <v>-3.2860000000000002E-4</v>
      </c>
      <c r="CF591">
        <v>9.5604000000000001E-3</v>
      </c>
      <c r="CG591">
        <v>1.41657E-2</v>
      </c>
      <c r="CH591">
        <v>4.9965000000000001E-3</v>
      </c>
      <c r="CI591">
        <v>-1.37939E-2</v>
      </c>
      <c r="CJ591">
        <v>-3.5768399999999999E-2</v>
      </c>
      <c r="CK591">
        <v>-4.50517E-2</v>
      </c>
      <c r="CL591">
        <v>-6.0560999999999997E-2</v>
      </c>
      <c r="CM591">
        <v>-5.11934E-2</v>
      </c>
      <c r="CN591">
        <v>-6.2982300000000005E-2</v>
      </c>
      <c r="CO591">
        <v>5.9138000000000003E-3</v>
      </c>
      <c r="CP591">
        <v>3.3466599999999999E-2</v>
      </c>
      <c r="CQ591">
        <v>3.1596600000000002E-2</v>
      </c>
      <c r="CR591">
        <v>-3.5981600000000002E-2</v>
      </c>
      <c r="CS591">
        <v>-6.1400700000000002E-2</v>
      </c>
      <c r="CT591">
        <v>-4.31939E-2</v>
      </c>
      <c r="CU591">
        <v>-5.1247300000000003E-2</v>
      </c>
      <c r="CV591">
        <v>-2.3937E-2</v>
      </c>
      <c r="CW591">
        <v>-1.9370999999999999E-2</v>
      </c>
      <c r="CX591">
        <v>-2.2561999999999999E-2</v>
      </c>
      <c r="CY591">
        <v>9.9094999999999999E-3</v>
      </c>
      <c r="CZ591">
        <v>1.1481699999999999E-2</v>
      </c>
      <c r="DA591">
        <v>-4.4586000000000001E-3</v>
      </c>
      <c r="DB591">
        <v>-5.8459000000000002E-3</v>
      </c>
      <c r="DC591">
        <v>6.0252999999999999E-3</v>
      </c>
      <c r="DD591">
        <v>1.5049E-2</v>
      </c>
      <c r="DE591">
        <v>2.0873699999999999E-2</v>
      </c>
      <c r="DF591">
        <v>1.32172E-2</v>
      </c>
      <c r="DG591">
        <v>-5.4881000000000001E-3</v>
      </c>
      <c r="DH591">
        <v>-2.43267E-2</v>
      </c>
      <c r="DI591">
        <v>-3.1273200000000001E-2</v>
      </c>
      <c r="DJ591">
        <v>-4.65338E-2</v>
      </c>
      <c r="DK591">
        <v>-3.4610500000000002E-2</v>
      </c>
      <c r="DL591">
        <v>-4.5943499999999998E-2</v>
      </c>
      <c r="DM591">
        <v>2.63679E-2</v>
      </c>
      <c r="DN591">
        <v>5.4530099999999998E-2</v>
      </c>
      <c r="DO591">
        <v>5.4304100000000001E-2</v>
      </c>
      <c r="DP591">
        <v>-1.4412899999999999E-2</v>
      </c>
      <c r="DQ591">
        <v>-4.05219E-2</v>
      </c>
      <c r="DR591">
        <v>-2.2057899999999998E-2</v>
      </c>
      <c r="DS591">
        <v>-2.9116099999999999E-2</v>
      </c>
      <c r="DT591">
        <v>-2.9107E-3</v>
      </c>
      <c r="DU591">
        <v>-1.3415E-3</v>
      </c>
      <c r="DV591">
        <v>-6.7026000000000004E-3</v>
      </c>
      <c r="DW591">
        <v>2.4049299999999999E-2</v>
      </c>
      <c r="DX591">
        <v>2.4906000000000001E-2</v>
      </c>
      <c r="DY591">
        <v>6.8697999999999997E-3</v>
      </c>
      <c r="DZ591">
        <v>5.2515000000000001E-3</v>
      </c>
      <c r="EA591">
        <v>1.51992E-2</v>
      </c>
      <c r="EB591">
        <v>2.2973799999999999E-2</v>
      </c>
      <c r="EC591">
        <v>3.05589E-2</v>
      </c>
      <c r="ED591">
        <v>2.5086500000000001E-2</v>
      </c>
      <c r="EE591">
        <v>6.5040999999999996E-3</v>
      </c>
      <c r="EF591">
        <v>-7.8068E-3</v>
      </c>
      <c r="EG591">
        <v>-1.13791E-2</v>
      </c>
      <c r="EH591">
        <v>-2.62808E-2</v>
      </c>
      <c r="EI591">
        <v>-1.0667299999999999E-2</v>
      </c>
      <c r="EJ591">
        <v>-2.1342199999999999E-2</v>
      </c>
      <c r="EK591">
        <v>5.5900400000000003E-2</v>
      </c>
      <c r="EL591">
        <v>8.4942500000000004E-2</v>
      </c>
      <c r="EM591">
        <v>8.7090200000000006E-2</v>
      </c>
      <c r="EN591">
        <v>1.6728799999999999E-2</v>
      </c>
      <c r="EO591">
        <v>-1.0376099999999999E-2</v>
      </c>
      <c r="EP591">
        <v>8.4592000000000001E-3</v>
      </c>
      <c r="EQ591">
        <v>2.8379999999999998E-3</v>
      </c>
      <c r="ER591">
        <v>2.74481E-2</v>
      </c>
      <c r="ES591">
        <v>2.469E-2</v>
      </c>
      <c r="ET591">
        <v>1.6195899999999999E-2</v>
      </c>
      <c r="EU591">
        <v>68.740390000000005</v>
      </c>
      <c r="EV591">
        <v>66.817310000000006</v>
      </c>
      <c r="EW591">
        <v>66.370189999999994</v>
      </c>
      <c r="EX591">
        <v>66.605770000000007</v>
      </c>
      <c r="EY591">
        <v>66.754810000000006</v>
      </c>
      <c r="EZ591">
        <v>66.461539999999999</v>
      </c>
      <c r="FA591">
        <v>66.826920000000001</v>
      </c>
      <c r="FB591">
        <v>70.644229999999993</v>
      </c>
      <c r="FC591">
        <v>76.197109999999995</v>
      </c>
      <c r="FD591">
        <v>81.067310000000006</v>
      </c>
      <c r="FE591">
        <v>85.817310000000006</v>
      </c>
      <c r="FF591">
        <v>91.504810000000006</v>
      </c>
      <c r="FG591">
        <v>91.884609999999995</v>
      </c>
      <c r="FH591">
        <v>92.177890000000005</v>
      </c>
      <c r="FI591">
        <v>94.764420000000001</v>
      </c>
      <c r="FJ591">
        <v>97.514420000000001</v>
      </c>
      <c r="FK591">
        <v>97.716350000000006</v>
      </c>
      <c r="FL591">
        <v>93.961539999999999</v>
      </c>
      <c r="FM591">
        <v>89.307689999999994</v>
      </c>
      <c r="FN591">
        <v>86.620189999999994</v>
      </c>
      <c r="FO591">
        <v>80.764420000000001</v>
      </c>
      <c r="FP591">
        <v>75.9375</v>
      </c>
      <c r="FQ591">
        <v>75.033649999999994</v>
      </c>
      <c r="FR591">
        <v>74.125</v>
      </c>
      <c r="FS591">
        <v>0.34537849999999998</v>
      </c>
      <c r="FU591">
        <v>3.5581599999999998E-2</v>
      </c>
    </row>
    <row r="592" spans="1:177" x14ac:dyDescent="0.2">
      <c r="A592" t="s">
        <v>227</v>
      </c>
      <c r="B592" t="s">
        <v>0</v>
      </c>
      <c r="C592" t="s">
        <v>276</v>
      </c>
      <c r="D592" s="32" t="s">
        <v>267</v>
      </c>
      <c r="E592" t="s">
        <v>220</v>
      </c>
      <c r="F592">
        <v>181</v>
      </c>
      <c r="G592">
        <v>0.29109560000000001</v>
      </c>
      <c r="H592">
        <v>0.2485311</v>
      </c>
      <c r="I592">
        <v>0.20975530000000001</v>
      </c>
      <c r="J592">
        <v>0.19673260000000001</v>
      </c>
      <c r="K592">
        <v>0.1827947</v>
      </c>
      <c r="L592">
        <v>0.18056620000000001</v>
      </c>
      <c r="M592">
        <v>0.1581564</v>
      </c>
      <c r="N592">
        <v>6.6231999999999999E-2</v>
      </c>
      <c r="O592">
        <v>-9.8776900000000001E-2</v>
      </c>
      <c r="P592">
        <v>-0.22826370000000001</v>
      </c>
      <c r="Q592">
        <v>-0.31797019999999998</v>
      </c>
      <c r="R592">
        <v>-0.3664249</v>
      </c>
      <c r="S592">
        <v>-0.35712260000000001</v>
      </c>
      <c r="T592">
        <v>-0.27903800000000001</v>
      </c>
      <c r="U592">
        <v>-0.12467590000000001</v>
      </c>
      <c r="V592">
        <v>1.65065E-2</v>
      </c>
      <c r="W592">
        <v>0.17666200000000001</v>
      </c>
      <c r="X592">
        <v>0.29823749999999999</v>
      </c>
      <c r="Y592">
        <v>0.48171239999999999</v>
      </c>
      <c r="Z592">
        <v>0.56542300000000001</v>
      </c>
      <c r="AA592">
        <v>0.57952029999999999</v>
      </c>
      <c r="AB592">
        <v>0.55433619999999995</v>
      </c>
      <c r="AC592">
        <v>0.50719979999999998</v>
      </c>
      <c r="AD592">
        <v>0.42564800000000003</v>
      </c>
      <c r="AE592">
        <v>-2.38167E-2</v>
      </c>
      <c r="AF592">
        <v>-2.0537900000000001E-2</v>
      </c>
      <c r="AG592">
        <v>-3.1479300000000002E-2</v>
      </c>
      <c r="AH592">
        <v>-3.2315499999999997E-2</v>
      </c>
      <c r="AI592">
        <v>-1.58564E-2</v>
      </c>
      <c r="AJ592">
        <v>-3.8530000000000001E-3</v>
      </c>
      <c r="AK592">
        <v>-2.2274999999999999E-3</v>
      </c>
      <c r="AL592">
        <v>-1.50934E-2</v>
      </c>
      <c r="AM592">
        <v>-3.4091900000000001E-2</v>
      </c>
      <c r="AN592">
        <v>-6.3730099999999998E-2</v>
      </c>
      <c r="AO592">
        <v>-7.87244E-2</v>
      </c>
      <c r="AP592">
        <v>-9.4841099999999998E-2</v>
      </c>
      <c r="AQ592">
        <v>-9.1719499999999995E-2</v>
      </c>
      <c r="AR592">
        <v>-0.10462249999999999</v>
      </c>
      <c r="AS592">
        <v>-4.4072699999999999E-2</v>
      </c>
      <c r="AT592">
        <v>-1.8009399999999998E-2</v>
      </c>
      <c r="AU592">
        <v>-2.3897000000000002E-2</v>
      </c>
      <c r="AV592">
        <v>-8.8691900000000004E-2</v>
      </c>
      <c r="AW592">
        <v>-0.11242530000000001</v>
      </c>
      <c r="AX592">
        <v>-9.4847100000000004E-2</v>
      </c>
      <c r="AY592">
        <v>-0.1053326</v>
      </c>
      <c r="AZ592">
        <v>-7.5322100000000003E-2</v>
      </c>
      <c r="BA592">
        <v>-6.3432000000000002E-2</v>
      </c>
      <c r="BB592">
        <v>-6.1319899999999997E-2</v>
      </c>
      <c r="BC592">
        <v>-9.6769000000000004E-3</v>
      </c>
      <c r="BD592">
        <v>-7.1136000000000003E-3</v>
      </c>
      <c r="BE592">
        <v>-2.01508E-2</v>
      </c>
      <c r="BF592">
        <v>-2.12181E-2</v>
      </c>
      <c r="BG592">
        <v>-6.6825000000000001E-3</v>
      </c>
      <c r="BH592">
        <v>4.0717000000000001E-3</v>
      </c>
      <c r="BI592">
        <v>7.4577000000000003E-3</v>
      </c>
      <c r="BJ592">
        <v>-3.2241000000000001E-3</v>
      </c>
      <c r="BK592">
        <v>-2.20997E-2</v>
      </c>
      <c r="BL592">
        <v>-4.7210099999999998E-2</v>
      </c>
      <c r="BM592">
        <v>-5.8830300000000002E-2</v>
      </c>
      <c r="BN592">
        <v>-7.4588100000000004E-2</v>
      </c>
      <c r="BO592">
        <v>-6.7776400000000001E-2</v>
      </c>
      <c r="BP592">
        <v>-8.0021099999999998E-2</v>
      </c>
      <c r="BQ592">
        <v>-1.45402E-2</v>
      </c>
      <c r="BR592">
        <v>1.2403000000000001E-2</v>
      </c>
      <c r="BS592">
        <v>8.8889999999999993E-3</v>
      </c>
      <c r="BT592">
        <v>-5.7550200000000003E-2</v>
      </c>
      <c r="BU592">
        <v>-8.2279500000000005E-2</v>
      </c>
      <c r="BV592">
        <v>-6.4329999999999998E-2</v>
      </c>
      <c r="BW592">
        <v>-7.3378600000000002E-2</v>
      </c>
      <c r="BX592">
        <v>-4.4963400000000001E-2</v>
      </c>
      <c r="BY592">
        <v>-3.74004E-2</v>
      </c>
      <c r="BZ592">
        <v>-3.8421400000000001E-2</v>
      </c>
      <c r="CA592">
        <v>1.1629999999999999E-4</v>
      </c>
      <c r="CB592">
        <v>2.1841E-3</v>
      </c>
      <c r="CC592">
        <v>-1.23047E-2</v>
      </c>
      <c r="CD592">
        <v>-1.3532000000000001E-2</v>
      </c>
      <c r="CE592">
        <v>-3.2860000000000002E-4</v>
      </c>
      <c r="CF592">
        <v>9.5604000000000001E-3</v>
      </c>
      <c r="CG592">
        <v>1.41657E-2</v>
      </c>
      <c r="CH592">
        <v>4.9965000000000001E-3</v>
      </c>
      <c r="CI592">
        <v>-1.37939E-2</v>
      </c>
      <c r="CJ592">
        <v>-3.5768399999999999E-2</v>
      </c>
      <c r="CK592">
        <v>-4.50517E-2</v>
      </c>
      <c r="CL592">
        <v>-6.0560999999999997E-2</v>
      </c>
      <c r="CM592">
        <v>-5.11934E-2</v>
      </c>
      <c r="CN592">
        <v>-6.2982300000000005E-2</v>
      </c>
      <c r="CO592">
        <v>5.9138000000000003E-3</v>
      </c>
      <c r="CP592">
        <v>3.3466599999999999E-2</v>
      </c>
      <c r="CQ592">
        <v>3.1596600000000002E-2</v>
      </c>
      <c r="CR592">
        <v>-3.5981600000000002E-2</v>
      </c>
      <c r="CS592">
        <v>-6.1400700000000002E-2</v>
      </c>
      <c r="CT592">
        <v>-4.31939E-2</v>
      </c>
      <c r="CU592">
        <v>-5.1247300000000003E-2</v>
      </c>
      <c r="CV592">
        <v>-2.3937E-2</v>
      </c>
      <c r="CW592">
        <v>-1.9370999999999999E-2</v>
      </c>
      <c r="CX592">
        <v>-2.2561999999999999E-2</v>
      </c>
      <c r="CY592">
        <v>9.9094999999999999E-3</v>
      </c>
      <c r="CZ592">
        <v>1.1481699999999999E-2</v>
      </c>
      <c r="DA592">
        <v>-4.4586000000000001E-3</v>
      </c>
      <c r="DB592">
        <v>-5.8459000000000002E-3</v>
      </c>
      <c r="DC592">
        <v>6.0252999999999999E-3</v>
      </c>
      <c r="DD592">
        <v>1.5049E-2</v>
      </c>
      <c r="DE592">
        <v>2.0873699999999999E-2</v>
      </c>
      <c r="DF592">
        <v>1.32172E-2</v>
      </c>
      <c r="DG592">
        <v>-5.4881000000000001E-3</v>
      </c>
      <c r="DH592">
        <v>-2.43267E-2</v>
      </c>
      <c r="DI592">
        <v>-3.1273200000000001E-2</v>
      </c>
      <c r="DJ592">
        <v>-4.65338E-2</v>
      </c>
      <c r="DK592">
        <v>-3.4610500000000002E-2</v>
      </c>
      <c r="DL592">
        <v>-4.5943499999999998E-2</v>
      </c>
      <c r="DM592">
        <v>2.63679E-2</v>
      </c>
      <c r="DN592">
        <v>5.4530099999999998E-2</v>
      </c>
      <c r="DO592">
        <v>5.4304100000000001E-2</v>
      </c>
      <c r="DP592">
        <v>-1.4412899999999999E-2</v>
      </c>
      <c r="DQ592">
        <v>-4.05219E-2</v>
      </c>
      <c r="DR592">
        <v>-2.2057899999999998E-2</v>
      </c>
      <c r="DS592">
        <v>-2.9116099999999999E-2</v>
      </c>
      <c r="DT592">
        <v>-2.9107E-3</v>
      </c>
      <c r="DU592">
        <v>-1.3415E-3</v>
      </c>
      <c r="DV592">
        <v>-6.7026000000000004E-3</v>
      </c>
      <c r="DW592">
        <v>2.4049299999999999E-2</v>
      </c>
      <c r="DX592">
        <v>2.4906000000000001E-2</v>
      </c>
      <c r="DY592">
        <v>6.8697999999999997E-3</v>
      </c>
      <c r="DZ592">
        <v>5.2515000000000001E-3</v>
      </c>
      <c r="EA592">
        <v>1.51992E-2</v>
      </c>
      <c r="EB592">
        <v>2.2973799999999999E-2</v>
      </c>
      <c r="EC592">
        <v>3.05589E-2</v>
      </c>
      <c r="ED592">
        <v>2.5086500000000001E-2</v>
      </c>
      <c r="EE592">
        <v>6.5040999999999996E-3</v>
      </c>
      <c r="EF592">
        <v>-7.8068E-3</v>
      </c>
      <c r="EG592">
        <v>-1.13791E-2</v>
      </c>
      <c r="EH592">
        <v>-2.62808E-2</v>
      </c>
      <c r="EI592">
        <v>-1.0667299999999999E-2</v>
      </c>
      <c r="EJ592">
        <v>-2.1342199999999999E-2</v>
      </c>
      <c r="EK592">
        <v>5.5900400000000003E-2</v>
      </c>
      <c r="EL592">
        <v>8.4942500000000004E-2</v>
      </c>
      <c r="EM592">
        <v>8.7090200000000006E-2</v>
      </c>
      <c r="EN592">
        <v>1.6728799999999999E-2</v>
      </c>
      <c r="EO592">
        <v>-1.0376099999999999E-2</v>
      </c>
      <c r="EP592">
        <v>8.4592000000000001E-3</v>
      </c>
      <c r="EQ592">
        <v>2.8379999999999998E-3</v>
      </c>
      <c r="ER592">
        <v>2.74481E-2</v>
      </c>
      <c r="ES592">
        <v>2.469E-2</v>
      </c>
      <c r="ET592">
        <v>1.6195899999999999E-2</v>
      </c>
      <c r="EU592">
        <v>68.740390000000005</v>
      </c>
      <c r="EV592">
        <v>66.817310000000006</v>
      </c>
      <c r="EW592">
        <v>66.370189999999994</v>
      </c>
      <c r="EX592">
        <v>66.605770000000007</v>
      </c>
      <c r="EY592">
        <v>66.754810000000006</v>
      </c>
      <c r="EZ592">
        <v>66.461539999999999</v>
      </c>
      <c r="FA592">
        <v>66.826920000000001</v>
      </c>
      <c r="FB592">
        <v>70.644229999999993</v>
      </c>
      <c r="FC592">
        <v>76.197109999999995</v>
      </c>
      <c r="FD592">
        <v>81.067310000000006</v>
      </c>
      <c r="FE592">
        <v>85.817310000000006</v>
      </c>
      <c r="FF592">
        <v>91.504810000000006</v>
      </c>
      <c r="FG592">
        <v>91.884609999999995</v>
      </c>
      <c r="FH592">
        <v>92.177890000000005</v>
      </c>
      <c r="FI592">
        <v>94.764420000000001</v>
      </c>
      <c r="FJ592">
        <v>97.514420000000001</v>
      </c>
      <c r="FK592">
        <v>97.716350000000006</v>
      </c>
      <c r="FL592">
        <v>93.961539999999999</v>
      </c>
      <c r="FM592">
        <v>89.307689999999994</v>
      </c>
      <c r="FN592">
        <v>86.620189999999994</v>
      </c>
      <c r="FO592">
        <v>80.764420000000001</v>
      </c>
      <c r="FP592">
        <v>75.9375</v>
      </c>
      <c r="FQ592">
        <v>75.033649999999994</v>
      </c>
      <c r="FR592">
        <v>74.125</v>
      </c>
      <c r="FS592">
        <v>0.34537849999999998</v>
      </c>
      <c r="FU592">
        <v>3.5581599999999998E-2</v>
      </c>
    </row>
    <row r="593" spans="1:177" x14ac:dyDescent="0.2">
      <c r="A593" t="s">
        <v>227</v>
      </c>
      <c r="B593" t="s">
        <v>0</v>
      </c>
      <c r="C593" t="s">
        <v>276</v>
      </c>
      <c r="D593" s="32" t="s">
        <v>261</v>
      </c>
      <c r="E593" t="s">
        <v>220</v>
      </c>
      <c r="F593">
        <v>179.33330000000001</v>
      </c>
      <c r="G593">
        <v>0.34266289999999999</v>
      </c>
      <c r="H593">
        <v>0.29155429999999999</v>
      </c>
      <c r="I593">
        <v>0.2539363</v>
      </c>
      <c r="J593">
        <v>0.2362108</v>
      </c>
      <c r="K593">
        <v>0.2210676</v>
      </c>
      <c r="L593">
        <v>0.20613770000000001</v>
      </c>
      <c r="M593">
        <v>0.1978936</v>
      </c>
      <c r="N593">
        <v>0.13758100000000001</v>
      </c>
      <c r="O593">
        <v>1.13688E-2</v>
      </c>
      <c r="P593">
        <v>-0.107498</v>
      </c>
      <c r="Q593">
        <v>-0.24664150000000001</v>
      </c>
      <c r="R593">
        <v>-0.30510660000000001</v>
      </c>
      <c r="S593">
        <v>-0.3138995</v>
      </c>
      <c r="T593">
        <v>-0.27476349999999999</v>
      </c>
      <c r="U593">
        <v>-0.15580240000000001</v>
      </c>
      <c r="V593">
        <v>-2.1990699999999998E-2</v>
      </c>
      <c r="W593">
        <v>0.12781919999999999</v>
      </c>
      <c r="X593">
        <v>0.300207</v>
      </c>
      <c r="Y593">
        <v>0.47109630000000002</v>
      </c>
      <c r="Z593">
        <v>0.51633499999999999</v>
      </c>
      <c r="AA593">
        <v>0.52599300000000004</v>
      </c>
      <c r="AB593">
        <v>0.51320390000000005</v>
      </c>
      <c r="AC593">
        <v>0.46832249999999997</v>
      </c>
      <c r="AD593">
        <v>0.39284160000000001</v>
      </c>
      <c r="AE593">
        <v>-1.5833900000000001E-2</v>
      </c>
      <c r="AF593">
        <v>-1.9995200000000001E-2</v>
      </c>
      <c r="AG593">
        <v>-1.73267E-2</v>
      </c>
      <c r="AH593">
        <v>-1.01101E-2</v>
      </c>
      <c r="AI593">
        <v>-2.0301E-3</v>
      </c>
      <c r="AJ593">
        <v>-7.8144000000000009E-3</v>
      </c>
      <c r="AK593">
        <v>-2.6814E-3</v>
      </c>
      <c r="AL593">
        <v>7.5243999999999997E-3</v>
      </c>
      <c r="AM593">
        <v>-6.1749999999999999E-4</v>
      </c>
      <c r="AN593">
        <v>1.01902E-2</v>
      </c>
      <c r="AO593">
        <v>-1.3996400000000001E-2</v>
      </c>
      <c r="AP593">
        <v>-2.3379799999999999E-2</v>
      </c>
      <c r="AQ593">
        <v>-2.7761999999999998E-2</v>
      </c>
      <c r="AR593">
        <v>-4.3818999999999997E-2</v>
      </c>
      <c r="AS593">
        <v>1.6950999999999999E-3</v>
      </c>
      <c r="AT593">
        <v>1.3104299999999999E-2</v>
      </c>
      <c r="AU593">
        <v>2.2223E-3</v>
      </c>
      <c r="AV593">
        <v>-1.25398E-2</v>
      </c>
      <c r="AW593">
        <v>-3.2982600000000001E-2</v>
      </c>
      <c r="AX593">
        <v>-4.85557E-2</v>
      </c>
      <c r="AY593">
        <v>-4.3449700000000001E-2</v>
      </c>
      <c r="AZ593">
        <v>-2.9388899999999999E-2</v>
      </c>
      <c r="BA593">
        <v>-2.4244999999999999E-2</v>
      </c>
      <c r="BB593">
        <v>-2.4064200000000001E-2</v>
      </c>
      <c r="BC593">
        <v>-8.9811000000000005E-3</v>
      </c>
      <c r="BD593">
        <v>-1.37371E-2</v>
      </c>
      <c r="BE593">
        <v>-1.17225E-2</v>
      </c>
      <c r="BF593">
        <v>-5.0065999999999999E-3</v>
      </c>
      <c r="BG593">
        <v>2.4910000000000002E-3</v>
      </c>
      <c r="BH593">
        <v>-3.7467999999999998E-3</v>
      </c>
      <c r="BI593">
        <v>1.9220000000000001E-3</v>
      </c>
      <c r="BJ593">
        <v>1.3223800000000001E-2</v>
      </c>
      <c r="BK593">
        <v>5.7641999999999997E-3</v>
      </c>
      <c r="BL593">
        <v>1.8208999999999999E-2</v>
      </c>
      <c r="BM593">
        <v>-5.2700000000000004E-3</v>
      </c>
      <c r="BN593">
        <v>-1.38421E-2</v>
      </c>
      <c r="BO593">
        <v>-1.6651900000000001E-2</v>
      </c>
      <c r="BP593">
        <v>-3.2008599999999998E-2</v>
      </c>
      <c r="BQ593">
        <v>1.40903E-2</v>
      </c>
      <c r="BR593">
        <v>2.5669299999999999E-2</v>
      </c>
      <c r="BS593">
        <v>1.6747700000000001E-2</v>
      </c>
      <c r="BT593">
        <v>1.1496E-3</v>
      </c>
      <c r="BU593">
        <v>-2.0511999999999999E-2</v>
      </c>
      <c r="BV593">
        <v>-3.5688600000000001E-2</v>
      </c>
      <c r="BW593">
        <v>-3.19587E-2</v>
      </c>
      <c r="BX593">
        <v>-1.8935500000000001E-2</v>
      </c>
      <c r="BY593">
        <v>-1.5324900000000001E-2</v>
      </c>
      <c r="BZ593">
        <v>-1.5795400000000001E-2</v>
      </c>
      <c r="CA593">
        <v>-4.2348000000000004E-3</v>
      </c>
      <c r="CB593">
        <v>-9.4027999999999994E-3</v>
      </c>
      <c r="CC593">
        <v>-7.8411000000000002E-3</v>
      </c>
      <c r="CD593">
        <v>-1.472E-3</v>
      </c>
      <c r="CE593">
        <v>5.6223999999999996E-3</v>
      </c>
      <c r="CF593">
        <v>-9.2960000000000004E-4</v>
      </c>
      <c r="CG593">
        <v>5.1102999999999999E-3</v>
      </c>
      <c r="CH593">
        <v>1.7171100000000002E-2</v>
      </c>
      <c r="CI593">
        <v>1.01841E-2</v>
      </c>
      <c r="CJ593">
        <v>2.3762800000000001E-2</v>
      </c>
      <c r="CK593">
        <v>7.7380000000000005E-4</v>
      </c>
      <c r="CL593">
        <v>-7.2363000000000002E-3</v>
      </c>
      <c r="CM593">
        <v>-8.9571000000000008E-3</v>
      </c>
      <c r="CN593">
        <v>-2.3828800000000001E-2</v>
      </c>
      <c r="CO593">
        <v>2.26752E-2</v>
      </c>
      <c r="CP593">
        <v>3.4371699999999998E-2</v>
      </c>
      <c r="CQ593">
        <v>2.6807899999999999E-2</v>
      </c>
      <c r="CR593">
        <v>1.0630799999999999E-2</v>
      </c>
      <c r="CS593">
        <v>-1.18748E-2</v>
      </c>
      <c r="CT593">
        <v>-2.67768E-2</v>
      </c>
      <c r="CU593">
        <v>-2.4E-2</v>
      </c>
      <c r="CV593">
        <v>-1.16956E-2</v>
      </c>
      <c r="CW593">
        <v>-9.1468999999999995E-3</v>
      </c>
      <c r="CX593">
        <v>-1.00684E-2</v>
      </c>
      <c r="CY593">
        <v>5.1139999999999996E-4</v>
      </c>
      <c r="CZ593">
        <v>-5.0685000000000001E-3</v>
      </c>
      <c r="DA593">
        <v>-3.9595999999999998E-3</v>
      </c>
      <c r="DB593">
        <v>2.0625999999999999E-3</v>
      </c>
      <c r="DC593">
        <v>8.7536999999999997E-3</v>
      </c>
      <c r="DD593">
        <v>1.8877E-3</v>
      </c>
      <c r="DE593">
        <v>8.2985999999999997E-3</v>
      </c>
      <c r="DF593">
        <v>2.1118499999999998E-2</v>
      </c>
      <c r="DG593">
        <v>1.46041E-2</v>
      </c>
      <c r="DH593">
        <v>2.9316499999999999E-2</v>
      </c>
      <c r="DI593">
        <v>6.8176E-3</v>
      </c>
      <c r="DJ593">
        <v>-6.3060000000000004E-4</v>
      </c>
      <c r="DK593">
        <v>-1.2622E-3</v>
      </c>
      <c r="DL593">
        <v>-1.56489E-2</v>
      </c>
      <c r="DM593">
        <v>3.1260099999999999E-2</v>
      </c>
      <c r="DN593">
        <v>4.30742E-2</v>
      </c>
      <c r="DO593">
        <v>3.6868199999999997E-2</v>
      </c>
      <c r="DP593">
        <v>2.0112000000000001E-2</v>
      </c>
      <c r="DQ593">
        <v>-3.2377E-3</v>
      </c>
      <c r="DR593">
        <v>-1.7865099999999998E-2</v>
      </c>
      <c r="DS593">
        <v>-1.6041400000000001E-2</v>
      </c>
      <c r="DT593">
        <v>-4.4555999999999997E-3</v>
      </c>
      <c r="DU593">
        <v>-2.9689E-3</v>
      </c>
      <c r="DV593">
        <v>-4.3413999999999996E-3</v>
      </c>
      <c r="DW593">
        <v>7.3642000000000004E-3</v>
      </c>
      <c r="DX593">
        <v>1.1895E-3</v>
      </c>
      <c r="DY593">
        <v>1.6446E-3</v>
      </c>
      <c r="DZ593">
        <v>7.1660999999999999E-3</v>
      </c>
      <c r="EA593">
        <v>1.32748E-2</v>
      </c>
      <c r="EB593">
        <v>5.9553000000000002E-3</v>
      </c>
      <c r="EC593">
        <v>1.2902E-2</v>
      </c>
      <c r="ED593">
        <v>2.6817799999999999E-2</v>
      </c>
      <c r="EE593">
        <v>2.0985799999999999E-2</v>
      </c>
      <c r="EF593">
        <v>3.7335300000000002E-2</v>
      </c>
      <c r="EG593">
        <v>1.5543899999999999E-2</v>
      </c>
      <c r="EH593">
        <v>8.9070999999999994E-3</v>
      </c>
      <c r="EI593">
        <v>9.8478999999999997E-3</v>
      </c>
      <c r="EJ593">
        <v>-3.8384999999999999E-3</v>
      </c>
      <c r="EK593">
        <v>4.3655300000000001E-2</v>
      </c>
      <c r="EL593">
        <v>5.56392E-2</v>
      </c>
      <c r="EM593">
        <v>5.1393599999999998E-2</v>
      </c>
      <c r="EN593">
        <v>3.3801299999999999E-2</v>
      </c>
      <c r="EO593">
        <v>9.2329000000000005E-3</v>
      </c>
      <c r="EP593">
        <v>-4.9979999999999998E-3</v>
      </c>
      <c r="EQ593">
        <v>-4.5503999999999996E-3</v>
      </c>
      <c r="ER593">
        <v>5.9978000000000002E-3</v>
      </c>
      <c r="ES593">
        <v>5.9512000000000002E-3</v>
      </c>
      <c r="ET593">
        <v>3.9274999999999996E-3</v>
      </c>
      <c r="EU593">
        <v>72.064620000000005</v>
      </c>
      <c r="EV593">
        <v>71.248140000000006</v>
      </c>
      <c r="EW593">
        <v>70.448170000000005</v>
      </c>
      <c r="EX593">
        <v>70.224950000000007</v>
      </c>
      <c r="EY593">
        <v>69.777169999999998</v>
      </c>
      <c r="EZ593">
        <v>69.237949999999998</v>
      </c>
      <c r="FA593">
        <v>69.036370000000005</v>
      </c>
      <c r="FB593">
        <v>70.563900000000004</v>
      </c>
      <c r="FC593">
        <v>73.980509999999995</v>
      </c>
      <c r="FD593">
        <v>77.564359999999994</v>
      </c>
      <c r="FE593">
        <v>81.759410000000003</v>
      </c>
      <c r="FF593">
        <v>85.417469999999994</v>
      </c>
      <c r="FG593">
        <v>86.886570000000006</v>
      </c>
      <c r="FH593">
        <v>87.882310000000004</v>
      </c>
      <c r="FI593">
        <v>88.721599999999995</v>
      </c>
      <c r="FJ593">
        <v>88.970600000000005</v>
      </c>
      <c r="FK593">
        <v>87.749020000000002</v>
      </c>
      <c r="FL593">
        <v>86.021770000000004</v>
      </c>
      <c r="FM593">
        <v>83.627769999999998</v>
      </c>
      <c r="FN593">
        <v>81.112219999999994</v>
      </c>
      <c r="FO593">
        <v>77.813389999999998</v>
      </c>
      <c r="FP593">
        <v>75.475089999999994</v>
      </c>
      <c r="FQ593">
        <v>74.740719999999996</v>
      </c>
      <c r="FR593">
        <v>73.839680000000001</v>
      </c>
      <c r="FS593">
        <v>0.14851549999999999</v>
      </c>
      <c r="FU593">
        <v>1.53244E-2</v>
      </c>
    </row>
    <row r="594" spans="1:177" x14ac:dyDescent="0.2">
      <c r="A594" t="s">
        <v>227</v>
      </c>
      <c r="B594" t="s">
        <v>0</v>
      </c>
      <c r="C594" t="s">
        <v>277</v>
      </c>
      <c r="D594" s="32" t="s">
        <v>261</v>
      </c>
      <c r="E594" t="s">
        <v>220</v>
      </c>
      <c r="F594">
        <v>180.83330000000001</v>
      </c>
      <c r="G594">
        <v>0.34552899999999998</v>
      </c>
      <c r="H594">
        <v>0.293993</v>
      </c>
      <c r="I594">
        <v>0.25606020000000002</v>
      </c>
      <c r="J594">
        <v>0.2381866</v>
      </c>
      <c r="K594">
        <v>0.22291659999999999</v>
      </c>
      <c r="L594">
        <v>0.20786189999999999</v>
      </c>
      <c r="M594">
        <v>0.1995488</v>
      </c>
      <c r="N594">
        <v>0.13873179999999999</v>
      </c>
      <c r="O594">
        <v>1.1463900000000001E-2</v>
      </c>
      <c r="P594">
        <v>-0.1083972</v>
      </c>
      <c r="Q594">
        <v>-0.2487045</v>
      </c>
      <c r="R594">
        <v>-0.3076586</v>
      </c>
      <c r="S594">
        <v>-0.3165251</v>
      </c>
      <c r="T594">
        <v>-0.27706170000000002</v>
      </c>
      <c r="U594">
        <v>-0.15710560000000001</v>
      </c>
      <c r="V594">
        <v>-2.2174599999999999E-2</v>
      </c>
      <c r="W594">
        <v>0.12888830000000001</v>
      </c>
      <c r="X594">
        <v>0.30271799999999999</v>
      </c>
      <c r="Y594">
        <v>0.47503669999999998</v>
      </c>
      <c r="Z594">
        <v>0.5206537</v>
      </c>
      <c r="AA594">
        <v>0.53039259999999999</v>
      </c>
      <c r="AB594">
        <v>0.51749650000000003</v>
      </c>
      <c r="AC594">
        <v>0.47223959999999998</v>
      </c>
      <c r="AD594">
        <v>0.39612740000000002</v>
      </c>
      <c r="AE594">
        <v>-1.5966299999999999E-2</v>
      </c>
      <c r="AF594">
        <v>-2.01624E-2</v>
      </c>
      <c r="AG594">
        <v>-1.74716E-2</v>
      </c>
      <c r="AH594">
        <v>-1.01946E-2</v>
      </c>
      <c r="AI594">
        <v>-2.0471E-3</v>
      </c>
      <c r="AJ594">
        <v>-7.8797999999999993E-3</v>
      </c>
      <c r="AK594">
        <v>-2.7038000000000001E-3</v>
      </c>
      <c r="AL594">
        <v>7.5874000000000002E-3</v>
      </c>
      <c r="AM594">
        <v>-6.2270000000000001E-4</v>
      </c>
      <c r="AN594">
        <v>1.02755E-2</v>
      </c>
      <c r="AO594">
        <v>-1.41134E-2</v>
      </c>
      <c r="AP594">
        <v>-2.35754E-2</v>
      </c>
      <c r="AQ594">
        <v>-2.79943E-2</v>
      </c>
      <c r="AR594">
        <v>-4.4185500000000003E-2</v>
      </c>
      <c r="AS594">
        <v>1.7093E-3</v>
      </c>
      <c r="AT594">
        <v>1.3213900000000001E-2</v>
      </c>
      <c r="AU594">
        <v>2.2407999999999998E-3</v>
      </c>
      <c r="AV594">
        <v>-1.26447E-2</v>
      </c>
      <c r="AW594">
        <v>-3.3258500000000003E-2</v>
      </c>
      <c r="AX594">
        <v>-4.8961900000000003E-2</v>
      </c>
      <c r="AY594">
        <v>-4.3813100000000001E-2</v>
      </c>
      <c r="AZ594">
        <v>-2.9634799999999999E-2</v>
      </c>
      <c r="BA594">
        <v>-2.4447799999999999E-2</v>
      </c>
      <c r="BB594">
        <v>-2.4265499999999999E-2</v>
      </c>
      <c r="BC594">
        <v>-9.0562000000000004E-3</v>
      </c>
      <c r="BD594">
        <v>-1.3852E-2</v>
      </c>
      <c r="BE594">
        <v>-1.1820600000000001E-2</v>
      </c>
      <c r="BF594">
        <v>-5.0485E-3</v>
      </c>
      <c r="BG594">
        <v>2.5119000000000001E-3</v>
      </c>
      <c r="BH594">
        <v>-3.7780999999999999E-3</v>
      </c>
      <c r="BI594">
        <v>1.9380999999999999E-3</v>
      </c>
      <c r="BJ594">
        <v>1.33344E-2</v>
      </c>
      <c r="BK594">
        <v>5.8123999999999997E-3</v>
      </c>
      <c r="BL594">
        <v>1.8361300000000001E-2</v>
      </c>
      <c r="BM594">
        <v>-5.3141000000000004E-3</v>
      </c>
      <c r="BN594">
        <v>-1.3957900000000001E-2</v>
      </c>
      <c r="BO594">
        <v>-1.6791199999999999E-2</v>
      </c>
      <c r="BP594">
        <v>-3.2276300000000001E-2</v>
      </c>
      <c r="BQ594">
        <v>1.4208200000000001E-2</v>
      </c>
      <c r="BR594">
        <v>2.5884000000000001E-2</v>
      </c>
      <c r="BS594">
        <v>1.6887699999999999E-2</v>
      </c>
      <c r="BT594">
        <v>1.1592E-3</v>
      </c>
      <c r="BU594">
        <v>-2.06835E-2</v>
      </c>
      <c r="BV594">
        <v>-3.5987100000000001E-2</v>
      </c>
      <c r="BW594">
        <v>-3.2225999999999998E-2</v>
      </c>
      <c r="BX594">
        <v>-1.90939E-2</v>
      </c>
      <c r="BY594">
        <v>-1.5453100000000001E-2</v>
      </c>
      <c r="BZ594">
        <v>-1.5927500000000001E-2</v>
      </c>
      <c r="CA594">
        <v>-4.2703000000000003E-3</v>
      </c>
      <c r="CB594">
        <v>-9.4815000000000003E-3</v>
      </c>
      <c r="CC594">
        <v>-7.9065999999999997E-3</v>
      </c>
      <c r="CD594">
        <v>-1.4843E-3</v>
      </c>
      <c r="CE594">
        <v>5.6693999999999998E-3</v>
      </c>
      <c r="CF594">
        <v>-9.3729999999999996E-4</v>
      </c>
      <c r="CG594">
        <v>5.1530999999999999E-3</v>
      </c>
      <c r="CH594">
        <v>1.7314699999999999E-2</v>
      </c>
      <c r="CI594">
        <v>1.02693E-2</v>
      </c>
      <c r="CJ594">
        <v>2.39615E-2</v>
      </c>
      <c r="CK594">
        <v>7.8030000000000005E-4</v>
      </c>
      <c r="CL594">
        <v>-7.2969000000000003E-3</v>
      </c>
      <c r="CM594">
        <v>-9.0320000000000001E-3</v>
      </c>
      <c r="CN594">
        <v>-2.40281E-2</v>
      </c>
      <c r="CO594">
        <v>2.2864900000000001E-2</v>
      </c>
      <c r="CP594">
        <v>3.4659200000000001E-2</v>
      </c>
      <c r="CQ594">
        <v>2.70321E-2</v>
      </c>
      <c r="CR594">
        <v>1.07197E-2</v>
      </c>
      <c r="CS594">
        <v>-1.1974200000000001E-2</v>
      </c>
      <c r="CT594">
        <v>-2.7000799999999998E-2</v>
      </c>
      <c r="CU594">
        <v>-2.4200800000000001E-2</v>
      </c>
      <c r="CV594">
        <v>-1.1793400000000001E-2</v>
      </c>
      <c r="CW594">
        <v>-9.2233999999999997E-3</v>
      </c>
      <c r="CX594">
        <v>-1.0152599999999999E-2</v>
      </c>
      <c r="CY594">
        <v>5.1570000000000001E-4</v>
      </c>
      <c r="CZ594">
        <v>-5.1108999999999998E-3</v>
      </c>
      <c r="DA594">
        <v>-3.9927000000000001E-3</v>
      </c>
      <c r="DB594">
        <v>2.0799E-3</v>
      </c>
      <c r="DC594">
        <v>8.8269000000000004E-3</v>
      </c>
      <c r="DD594">
        <v>1.9035E-3</v>
      </c>
      <c r="DE594">
        <v>8.3680000000000004E-3</v>
      </c>
      <c r="DF594">
        <v>2.1295100000000001E-2</v>
      </c>
      <c r="DG594">
        <v>1.4726299999999999E-2</v>
      </c>
      <c r="DH594">
        <v>2.95617E-2</v>
      </c>
      <c r="DI594">
        <v>6.8745999999999998E-3</v>
      </c>
      <c r="DJ594">
        <v>-6.3579999999999995E-4</v>
      </c>
      <c r="DK594">
        <v>-1.2727999999999999E-3</v>
      </c>
      <c r="DL594">
        <v>-1.57798E-2</v>
      </c>
      <c r="DM594">
        <v>3.1521500000000001E-2</v>
      </c>
      <c r="DN594">
        <v>4.3434500000000001E-2</v>
      </c>
      <c r="DO594">
        <v>3.7176500000000001E-2</v>
      </c>
      <c r="DP594">
        <v>2.0280200000000002E-2</v>
      </c>
      <c r="DQ594">
        <v>-3.2648E-3</v>
      </c>
      <c r="DR594">
        <v>-1.8014499999999999E-2</v>
      </c>
      <c r="DS594">
        <v>-1.6175599999999998E-2</v>
      </c>
      <c r="DT594">
        <v>-4.4927999999999999E-3</v>
      </c>
      <c r="DU594">
        <v>-2.9937000000000002E-3</v>
      </c>
      <c r="DV594">
        <v>-4.3777E-3</v>
      </c>
      <c r="DW594">
        <v>7.4257999999999998E-3</v>
      </c>
      <c r="DX594">
        <v>1.1995E-3</v>
      </c>
      <c r="DY594">
        <v>1.6582999999999999E-3</v>
      </c>
      <c r="DZ594">
        <v>7.2259999999999998E-3</v>
      </c>
      <c r="EA594">
        <v>1.3385899999999999E-2</v>
      </c>
      <c r="EB594">
        <v>6.0051000000000002E-3</v>
      </c>
      <c r="EC594">
        <v>1.30099E-2</v>
      </c>
      <c r="ED594">
        <v>2.7042099999999999E-2</v>
      </c>
      <c r="EE594">
        <v>2.11614E-2</v>
      </c>
      <c r="EF594">
        <v>3.7647600000000003E-2</v>
      </c>
      <c r="EG594">
        <v>1.5674E-2</v>
      </c>
      <c r="EH594">
        <v>8.9815999999999993E-3</v>
      </c>
      <c r="EI594">
        <v>9.9302999999999995E-3</v>
      </c>
      <c r="EJ594">
        <v>-3.8706000000000001E-3</v>
      </c>
      <c r="EK594">
        <v>4.4020400000000001E-2</v>
      </c>
      <c r="EL594">
        <v>5.6104599999999998E-2</v>
      </c>
      <c r="EM594">
        <v>5.1823399999999999E-2</v>
      </c>
      <c r="EN594">
        <v>3.4084000000000003E-2</v>
      </c>
      <c r="EO594">
        <v>9.3101999999999994E-3</v>
      </c>
      <c r="EP594">
        <v>-5.0397999999999997E-3</v>
      </c>
      <c r="EQ594">
        <v>-4.5884999999999997E-3</v>
      </c>
      <c r="ER594">
        <v>6.0480000000000004E-3</v>
      </c>
      <c r="ES594">
        <v>6.0010000000000003E-3</v>
      </c>
      <c r="ET594">
        <v>3.9602999999999999E-3</v>
      </c>
      <c r="EU594">
        <v>72.064620000000005</v>
      </c>
      <c r="EV594">
        <v>71.248140000000006</v>
      </c>
      <c r="EW594">
        <v>70.448170000000005</v>
      </c>
      <c r="EX594">
        <v>70.224950000000007</v>
      </c>
      <c r="EY594">
        <v>69.777169999999998</v>
      </c>
      <c r="EZ594">
        <v>69.237949999999998</v>
      </c>
      <c r="FA594">
        <v>69.036370000000005</v>
      </c>
      <c r="FB594">
        <v>70.563900000000004</v>
      </c>
      <c r="FC594">
        <v>73.980509999999995</v>
      </c>
      <c r="FD594">
        <v>77.564359999999994</v>
      </c>
      <c r="FE594">
        <v>81.759410000000003</v>
      </c>
      <c r="FF594">
        <v>85.417469999999994</v>
      </c>
      <c r="FG594">
        <v>86.886570000000006</v>
      </c>
      <c r="FH594">
        <v>87.882310000000004</v>
      </c>
      <c r="FI594">
        <v>88.721599999999995</v>
      </c>
      <c r="FJ594">
        <v>88.970600000000005</v>
      </c>
      <c r="FK594">
        <v>87.749020000000002</v>
      </c>
      <c r="FL594">
        <v>86.021770000000004</v>
      </c>
      <c r="FM594">
        <v>83.627769999999998</v>
      </c>
      <c r="FN594">
        <v>81.112219999999994</v>
      </c>
      <c r="FO594">
        <v>77.813389999999998</v>
      </c>
      <c r="FP594">
        <v>75.475089999999994</v>
      </c>
      <c r="FQ594">
        <v>74.740719999999996</v>
      </c>
      <c r="FR594">
        <v>73.839680000000001</v>
      </c>
      <c r="FS594">
        <v>0.1497578</v>
      </c>
      <c r="FU594">
        <v>1.54526E-2</v>
      </c>
    </row>
    <row r="595" spans="1:177" x14ac:dyDescent="0.2">
      <c r="A595" t="s">
        <v>227</v>
      </c>
      <c r="B595" t="s">
        <v>0</v>
      </c>
      <c r="C595" t="s">
        <v>275</v>
      </c>
      <c r="D595" s="32" t="s">
        <v>262</v>
      </c>
      <c r="E595" t="s">
        <v>221</v>
      </c>
      <c r="F595">
        <v>3</v>
      </c>
      <c r="G595">
        <v>6.4219999999999998E-3</v>
      </c>
      <c r="H595">
        <v>8.4136000000000002E-3</v>
      </c>
      <c r="I595">
        <v>4.7137999999999998E-3</v>
      </c>
      <c r="J595">
        <v>3.7737999999999999E-3</v>
      </c>
      <c r="K595">
        <v>2.2815999999999999E-3</v>
      </c>
      <c r="L595">
        <v>2.4228000000000001E-3</v>
      </c>
      <c r="M595">
        <v>1.9729999999999999E-3</v>
      </c>
      <c r="N595">
        <v>5.4480000000000002E-4</v>
      </c>
      <c r="O595">
        <v>-3.2518999999999998E-3</v>
      </c>
      <c r="P595">
        <v>8.1709999999999997E-4</v>
      </c>
      <c r="Q595">
        <v>-4.6506000000000004E-3</v>
      </c>
      <c r="R595">
        <v>-1.8848000000000001E-3</v>
      </c>
      <c r="S595">
        <v>-1.9139999999999999E-3</v>
      </c>
      <c r="T595">
        <v>2.2087999999999999E-3</v>
      </c>
      <c r="U595">
        <v>-1.3652E-3</v>
      </c>
      <c r="V595">
        <v>7.1929999999999997E-4</v>
      </c>
      <c r="W595">
        <v>4.202E-3</v>
      </c>
      <c r="X595">
        <v>9.2481999999999998E-3</v>
      </c>
      <c r="Y595">
        <v>1.14777E-2</v>
      </c>
      <c r="Z595">
        <v>1.2031999999999999E-2</v>
      </c>
      <c r="AA595">
        <v>9.5367000000000004E-3</v>
      </c>
      <c r="AB595">
        <v>9.7681E-3</v>
      </c>
      <c r="AC595">
        <v>5.0233999999999999E-3</v>
      </c>
      <c r="AD595">
        <v>2.9299999999999999E-3</v>
      </c>
      <c r="AE595">
        <v>-2.4789E-3</v>
      </c>
      <c r="AF595">
        <v>3.2483E-3</v>
      </c>
      <c r="AG595">
        <v>1.5196999999999999E-3</v>
      </c>
      <c r="AH595">
        <v>8.9150000000000004E-4</v>
      </c>
      <c r="AI595">
        <v>5.7589999999999996E-4</v>
      </c>
      <c r="AJ595">
        <v>2.788E-4</v>
      </c>
      <c r="AK595">
        <v>1.7569999999999999E-4</v>
      </c>
      <c r="AL595">
        <v>-1.6760000000000001E-4</v>
      </c>
      <c r="AM595">
        <v>-5.3746000000000002E-3</v>
      </c>
      <c r="AN595">
        <v>-2.6527E-3</v>
      </c>
      <c r="AO595">
        <v>-4.3052999999999998E-3</v>
      </c>
      <c r="AP595">
        <v>-3.8097000000000001E-3</v>
      </c>
      <c r="AQ595">
        <v>-1.9637999999999999E-3</v>
      </c>
      <c r="AR595">
        <v>-2.0999999999999999E-5</v>
      </c>
      <c r="AS595">
        <v>-2.7334999999999998E-3</v>
      </c>
      <c r="AT595">
        <v>-9.1909999999999995E-4</v>
      </c>
      <c r="AU595">
        <v>-9.8520000000000009E-4</v>
      </c>
      <c r="AV595">
        <v>8.9369999999999998E-4</v>
      </c>
      <c r="AW595">
        <v>-2.6932000000000002E-3</v>
      </c>
      <c r="AX595">
        <v>7.8759999999999995E-4</v>
      </c>
      <c r="AY595">
        <v>-1.6057000000000001E-3</v>
      </c>
      <c r="AZ595">
        <v>1.8910000000000001E-3</v>
      </c>
      <c r="BA595">
        <v>-7.0109999999999997E-4</v>
      </c>
      <c r="BB595">
        <v>-7.7870000000000001E-4</v>
      </c>
      <c r="BC595">
        <v>-2.3305000000000001E-3</v>
      </c>
      <c r="BD595">
        <v>3.3787000000000001E-3</v>
      </c>
      <c r="BE595">
        <v>1.642E-3</v>
      </c>
      <c r="BF595">
        <v>9.8660000000000002E-4</v>
      </c>
      <c r="BG595">
        <v>6.6940000000000001E-4</v>
      </c>
      <c r="BH595">
        <v>3.7369999999999998E-4</v>
      </c>
      <c r="BI595">
        <v>2.7500000000000002E-4</v>
      </c>
      <c r="BJ595">
        <v>-7.3399999999999995E-5</v>
      </c>
      <c r="BK595">
        <v>-5.2607000000000001E-3</v>
      </c>
      <c r="BL595">
        <v>-2.5059000000000001E-3</v>
      </c>
      <c r="BM595">
        <v>-4.1346000000000004E-3</v>
      </c>
      <c r="BN595">
        <v>-3.6218000000000001E-3</v>
      </c>
      <c r="BO595">
        <v>-1.7504E-3</v>
      </c>
      <c r="BP595">
        <v>2.051E-4</v>
      </c>
      <c r="BQ595">
        <v>-2.4919999999999999E-3</v>
      </c>
      <c r="BR595">
        <v>-6.7409999999999996E-4</v>
      </c>
      <c r="BS595">
        <v>-7.159E-4</v>
      </c>
      <c r="BT595">
        <v>1.1096000000000001E-3</v>
      </c>
      <c r="BU595">
        <v>-2.4697E-3</v>
      </c>
      <c r="BV595">
        <v>1.0272E-3</v>
      </c>
      <c r="BW595">
        <v>-1.3847E-3</v>
      </c>
      <c r="BX595">
        <v>2.0899E-3</v>
      </c>
      <c r="BY595">
        <v>-5.3629999999999997E-4</v>
      </c>
      <c r="BZ595">
        <v>-6.0899999999999995E-4</v>
      </c>
      <c r="CA595">
        <v>-2.2277E-3</v>
      </c>
      <c r="CB595">
        <v>3.4689999999999999E-3</v>
      </c>
      <c r="CC595">
        <v>1.7267000000000001E-3</v>
      </c>
      <c r="CD595">
        <v>1.0526000000000001E-3</v>
      </c>
      <c r="CE595">
        <v>7.3419999999999996E-4</v>
      </c>
      <c r="CF595">
        <v>4.394E-4</v>
      </c>
      <c r="CG595">
        <v>3.4380000000000001E-4</v>
      </c>
      <c r="CH595" s="74">
        <v>-8.0600000000000008E-6</v>
      </c>
      <c r="CI595">
        <v>-5.1818000000000003E-3</v>
      </c>
      <c r="CJ595">
        <v>-2.4042E-3</v>
      </c>
      <c r="CK595">
        <v>-4.0163000000000004E-3</v>
      </c>
      <c r="CL595">
        <v>-3.4916000000000001E-3</v>
      </c>
      <c r="CM595">
        <v>-1.6026E-3</v>
      </c>
      <c r="CN595">
        <v>3.6180000000000001E-4</v>
      </c>
      <c r="CO595">
        <v>-2.3246999999999999E-3</v>
      </c>
      <c r="CP595">
        <v>-5.0440000000000001E-4</v>
      </c>
      <c r="CQ595">
        <v>-5.2939999999999997E-4</v>
      </c>
      <c r="CR595">
        <v>1.2591E-3</v>
      </c>
      <c r="CS595">
        <v>-2.3149999999999998E-3</v>
      </c>
      <c r="CT595">
        <v>1.1931999999999999E-3</v>
      </c>
      <c r="CU595">
        <v>-1.2316E-3</v>
      </c>
      <c r="CV595">
        <v>2.2276000000000002E-3</v>
      </c>
      <c r="CW595">
        <v>-4.2220000000000002E-4</v>
      </c>
      <c r="CX595">
        <v>-4.9140000000000002E-4</v>
      </c>
      <c r="CY595">
        <v>-2.1248999999999999E-3</v>
      </c>
      <c r="CZ595">
        <v>3.5593000000000001E-3</v>
      </c>
      <c r="DA595">
        <v>1.8113999999999999E-3</v>
      </c>
      <c r="DB595">
        <v>1.1184999999999999E-3</v>
      </c>
      <c r="DC595">
        <v>7.9900000000000001E-4</v>
      </c>
      <c r="DD595">
        <v>5.0509999999999997E-4</v>
      </c>
      <c r="DE595">
        <v>4.126E-4</v>
      </c>
      <c r="DF595">
        <v>5.7200000000000001E-5</v>
      </c>
      <c r="DG595">
        <v>-5.1028999999999996E-3</v>
      </c>
      <c r="DH595">
        <v>-2.3026000000000001E-3</v>
      </c>
      <c r="DI595">
        <v>-3.898E-3</v>
      </c>
      <c r="DJ595">
        <v>-3.3614999999999999E-3</v>
      </c>
      <c r="DK595">
        <v>-1.4548E-3</v>
      </c>
      <c r="DL595">
        <v>5.1840000000000002E-4</v>
      </c>
      <c r="DM595">
        <v>-2.1575000000000001E-3</v>
      </c>
      <c r="DN595">
        <v>-3.3480000000000001E-4</v>
      </c>
      <c r="DO595">
        <v>-3.4279999999999998E-4</v>
      </c>
      <c r="DP595">
        <v>1.4086000000000001E-3</v>
      </c>
      <c r="DQ595">
        <v>-2.1602000000000001E-3</v>
      </c>
      <c r="DR595">
        <v>1.3592000000000001E-3</v>
      </c>
      <c r="DS595">
        <v>-1.0785E-3</v>
      </c>
      <c r="DT595">
        <v>2.3654000000000001E-3</v>
      </c>
      <c r="DU595">
        <v>-3.0810000000000001E-4</v>
      </c>
      <c r="DV595">
        <v>-3.7389999999999998E-4</v>
      </c>
      <c r="DW595">
        <v>-1.9765E-3</v>
      </c>
      <c r="DX595">
        <v>3.6895999999999999E-3</v>
      </c>
      <c r="DY595">
        <v>1.9337E-3</v>
      </c>
      <c r="DZ595">
        <v>1.2137000000000001E-3</v>
      </c>
      <c r="EA595">
        <v>8.9249999999999996E-4</v>
      </c>
      <c r="EB595">
        <v>5.999E-4</v>
      </c>
      <c r="EC595">
        <v>5.1190000000000003E-4</v>
      </c>
      <c r="ED595">
        <v>1.515E-4</v>
      </c>
      <c r="EE595">
        <v>-4.9890000000000004E-3</v>
      </c>
      <c r="EF595">
        <v>-2.1557999999999998E-3</v>
      </c>
      <c r="EG595">
        <v>-3.7272999999999998E-3</v>
      </c>
      <c r="EH595">
        <v>-3.1735000000000001E-3</v>
      </c>
      <c r="EI595">
        <v>-1.2413999999999999E-3</v>
      </c>
      <c r="EJ595">
        <v>7.4459999999999999E-4</v>
      </c>
      <c r="EK595">
        <v>-1.916E-3</v>
      </c>
      <c r="EL595">
        <v>-8.9800000000000001E-5</v>
      </c>
      <c r="EM595">
        <v>-7.3499999999999998E-5</v>
      </c>
      <c r="EN595">
        <v>1.6244E-3</v>
      </c>
      <c r="EO595">
        <v>-1.9368E-3</v>
      </c>
      <c r="EP595">
        <v>1.5989000000000001E-3</v>
      </c>
      <c r="EQ595">
        <v>-8.5740000000000002E-4</v>
      </c>
      <c r="ER595">
        <v>2.5642999999999998E-3</v>
      </c>
      <c r="ES595">
        <v>-1.4339999999999999E-4</v>
      </c>
      <c r="ET595">
        <v>-2.042E-4</v>
      </c>
      <c r="EU595">
        <v>69.666659999999993</v>
      </c>
      <c r="EV595">
        <v>69</v>
      </c>
      <c r="EW595">
        <v>67.333340000000007</v>
      </c>
      <c r="EX595">
        <v>65.666659999999993</v>
      </c>
      <c r="EY595">
        <v>66.333340000000007</v>
      </c>
      <c r="EZ595">
        <v>65</v>
      </c>
      <c r="FA595">
        <v>64.333340000000007</v>
      </c>
      <c r="FB595">
        <v>65.333340000000007</v>
      </c>
      <c r="FC595">
        <v>70.666659999999993</v>
      </c>
      <c r="FD595">
        <v>77.666659999999993</v>
      </c>
      <c r="FE595">
        <v>85.333340000000007</v>
      </c>
      <c r="FF595">
        <v>90</v>
      </c>
      <c r="FG595">
        <v>91.666659999999993</v>
      </c>
      <c r="FH595">
        <v>93.666659999999993</v>
      </c>
      <c r="FI595">
        <v>94.666659999999993</v>
      </c>
      <c r="FJ595">
        <v>94.666659999999993</v>
      </c>
      <c r="FK595">
        <v>95.333340000000007</v>
      </c>
      <c r="FL595">
        <v>94.333340000000007</v>
      </c>
      <c r="FM595">
        <v>90.333340000000007</v>
      </c>
      <c r="FN595">
        <v>87</v>
      </c>
      <c r="FO595">
        <v>82</v>
      </c>
      <c r="FP595">
        <v>79.666659999999993</v>
      </c>
      <c r="FQ595">
        <v>77</v>
      </c>
      <c r="FR595">
        <v>75.333340000000007</v>
      </c>
      <c r="FS595">
        <v>2.862E-3</v>
      </c>
      <c r="FU595">
        <v>2.7230000000000001E-4</v>
      </c>
    </row>
    <row r="596" spans="1:177" x14ac:dyDescent="0.2">
      <c r="A596" t="s">
        <v>227</v>
      </c>
      <c r="B596" t="s">
        <v>0</v>
      </c>
      <c r="C596" t="s">
        <v>277</v>
      </c>
      <c r="D596" s="32" t="s">
        <v>262</v>
      </c>
      <c r="E596" t="s">
        <v>221</v>
      </c>
      <c r="F596">
        <v>245</v>
      </c>
      <c r="G596">
        <v>0.40127079999999998</v>
      </c>
      <c r="H596">
        <v>0.35290929999999998</v>
      </c>
      <c r="I596">
        <v>0.32080229999999998</v>
      </c>
      <c r="J596">
        <v>0.29845969999999999</v>
      </c>
      <c r="K596">
        <v>0.26460070000000002</v>
      </c>
      <c r="L596">
        <v>0.27934510000000001</v>
      </c>
      <c r="M596">
        <v>0.24703910000000001</v>
      </c>
      <c r="N596">
        <v>0.14637620000000001</v>
      </c>
      <c r="O596">
        <v>-4.1331E-2</v>
      </c>
      <c r="P596">
        <v>-0.25842270000000001</v>
      </c>
      <c r="Q596">
        <v>-0.3971208</v>
      </c>
      <c r="R596">
        <v>-0.4272939</v>
      </c>
      <c r="S596">
        <v>-0.38513940000000002</v>
      </c>
      <c r="T596">
        <v>-0.28492849999999997</v>
      </c>
      <c r="U596">
        <v>-0.1526161</v>
      </c>
      <c r="V596">
        <v>5.8103299999999997E-2</v>
      </c>
      <c r="W596">
        <v>0.30761500000000003</v>
      </c>
      <c r="X596">
        <v>0.55084809999999995</v>
      </c>
      <c r="Y596">
        <v>0.75622149999999999</v>
      </c>
      <c r="Z596">
        <v>0.80974889999999999</v>
      </c>
      <c r="AA596">
        <v>0.76315820000000001</v>
      </c>
      <c r="AB596">
        <v>0.71206930000000002</v>
      </c>
      <c r="AC596">
        <v>0.61837180000000003</v>
      </c>
      <c r="AD596">
        <v>0.50126749999999998</v>
      </c>
      <c r="AE596">
        <v>-2.0764000000000001E-2</v>
      </c>
      <c r="AF596">
        <v>-1.9033899999999999E-2</v>
      </c>
      <c r="AG596">
        <v>-1.14415E-2</v>
      </c>
      <c r="AH596">
        <v>3.0912000000000001E-3</v>
      </c>
      <c r="AI596">
        <v>-1.7052299999999999E-2</v>
      </c>
      <c r="AJ596">
        <v>6.9395000000000004E-3</v>
      </c>
      <c r="AK596">
        <v>-1.4062099999999999E-2</v>
      </c>
      <c r="AL596">
        <v>-1.5865500000000001E-2</v>
      </c>
      <c r="AM596">
        <v>-1.6583299999999999E-2</v>
      </c>
      <c r="AN596">
        <v>-3.0296300000000002E-2</v>
      </c>
      <c r="AO596">
        <v>-4.8284500000000001E-2</v>
      </c>
      <c r="AP596">
        <v>-3.31778E-2</v>
      </c>
      <c r="AQ596">
        <v>-3.01482E-2</v>
      </c>
      <c r="AR596" s="74">
        <v>-2.6566800000000002E-2</v>
      </c>
      <c r="AS596">
        <v>3.4043999999999998E-2</v>
      </c>
      <c r="AT596">
        <v>7.0204600000000006E-2</v>
      </c>
      <c r="AU596">
        <v>5.3383399999999998E-2</v>
      </c>
      <c r="AV596">
        <v>4.3986499999999998E-2</v>
      </c>
      <c r="AW596">
        <v>-6.08502E-2</v>
      </c>
      <c r="AX596">
        <v>-7.7516100000000004E-2</v>
      </c>
      <c r="AY596">
        <v>-7.4967300000000001E-2</v>
      </c>
      <c r="AZ596">
        <v>-7.0326299999999994E-2</v>
      </c>
      <c r="BA596">
        <v>-2.4843E-2</v>
      </c>
      <c r="BB596">
        <v>-4.1391600000000001E-2</v>
      </c>
      <c r="BC596">
        <v>-6.0130000000000001E-3</v>
      </c>
      <c r="BD596">
        <v>-5.9950000000000003E-3</v>
      </c>
      <c r="BE596">
        <v>2.5080000000000002E-4</v>
      </c>
      <c r="BF596">
        <v>1.38608E-2</v>
      </c>
      <c r="BG596">
        <v>-7.6214999999999998E-3</v>
      </c>
      <c r="BH596">
        <v>1.5890600000000001E-2</v>
      </c>
      <c r="BI596">
        <v>-4.6360000000000004E-3</v>
      </c>
      <c r="BJ596">
        <v>-5.4063000000000002E-3</v>
      </c>
      <c r="BK596">
        <v>-4.3721000000000003E-3</v>
      </c>
      <c r="BL596">
        <v>-1.5659200000000002E-2</v>
      </c>
      <c r="BM596">
        <v>-3.0198800000000001E-2</v>
      </c>
      <c r="BN596">
        <v>-1.4361799999999999E-2</v>
      </c>
      <c r="BO596">
        <v>-8.1037999999999995E-3</v>
      </c>
      <c r="BP596">
        <v>-3.1733E-3</v>
      </c>
      <c r="BQ596">
        <v>5.8285799999999999E-2</v>
      </c>
      <c r="BR596">
        <v>9.4612600000000005E-2</v>
      </c>
      <c r="BS596">
        <v>7.9501199999999994E-2</v>
      </c>
      <c r="BT596">
        <v>6.6359100000000004E-2</v>
      </c>
      <c r="BU596">
        <v>-3.8294399999999999E-2</v>
      </c>
      <c r="BV596">
        <v>-5.32358E-2</v>
      </c>
      <c r="BW596">
        <v>-5.2220000000000003E-2</v>
      </c>
      <c r="BX596">
        <v>-4.88875E-2</v>
      </c>
      <c r="BY596">
        <v>-6.0977999999999996E-3</v>
      </c>
      <c r="BZ596">
        <v>-2.4308199999999999E-2</v>
      </c>
      <c r="CA596">
        <v>4.2034000000000004E-3</v>
      </c>
      <c r="CB596">
        <v>3.0355999999999998E-3</v>
      </c>
      <c r="CC596">
        <v>8.3488999999999994E-3</v>
      </c>
      <c r="CD596">
        <v>2.13197E-2</v>
      </c>
      <c r="CE596">
        <v>-1.0897999999999999E-3</v>
      </c>
      <c r="CF596">
        <v>2.2090100000000001E-2</v>
      </c>
      <c r="CG596">
        <v>1.8924E-3</v>
      </c>
      <c r="CH596" s="74">
        <v>1.8377999999999999E-3</v>
      </c>
      <c r="CI596">
        <v>4.0854999999999997E-3</v>
      </c>
      <c r="CJ596">
        <v>-5.5215999999999998E-3</v>
      </c>
      <c r="CK596">
        <v>-1.76727E-2</v>
      </c>
      <c r="CL596">
        <v>-1.3297999999999999E-3</v>
      </c>
      <c r="CM596">
        <v>7.1641999999999999E-3</v>
      </c>
      <c r="CN596">
        <v>1.3029000000000001E-2</v>
      </c>
      <c r="CO596">
        <v>7.5075600000000006E-2</v>
      </c>
      <c r="CP596">
        <v>0.11151750000000001</v>
      </c>
      <c r="CQ596">
        <v>9.7590300000000005E-2</v>
      </c>
      <c r="CR596">
        <v>8.1854300000000005E-2</v>
      </c>
      <c r="CS596">
        <v>-2.2672399999999999E-2</v>
      </c>
      <c r="CT596">
        <v>-3.6419300000000002E-2</v>
      </c>
      <c r="CU596">
        <v>-3.6465299999999999E-2</v>
      </c>
      <c r="CV596">
        <v>-3.4039100000000003E-2</v>
      </c>
      <c r="CW596">
        <v>6.8849999999999996E-3</v>
      </c>
      <c r="CX596">
        <v>-1.24762E-2</v>
      </c>
      <c r="CY596">
        <v>1.4419899999999999E-2</v>
      </c>
      <c r="CZ596">
        <v>1.20663E-2</v>
      </c>
      <c r="DA596">
        <v>1.6447E-2</v>
      </c>
      <c r="DB596">
        <v>2.8778700000000001E-2</v>
      </c>
      <c r="DC596">
        <v>5.4419999999999998E-3</v>
      </c>
      <c r="DD596">
        <v>2.8289600000000002E-2</v>
      </c>
      <c r="DE596">
        <v>8.4209000000000003E-3</v>
      </c>
      <c r="DF596">
        <v>9.0817999999999992E-3</v>
      </c>
      <c r="DG596">
        <v>1.2543E-2</v>
      </c>
      <c r="DH596">
        <v>4.6160000000000003E-3</v>
      </c>
      <c r="DI596">
        <v>-5.1466000000000003E-3</v>
      </c>
      <c r="DJ596">
        <v>1.17021E-2</v>
      </c>
      <c r="DK596">
        <v>2.24321E-2</v>
      </c>
      <c r="DL596">
        <v>2.9231300000000002E-2</v>
      </c>
      <c r="DM596">
        <v>9.18654E-2</v>
      </c>
      <c r="DN596">
        <v>0.12842239999999999</v>
      </c>
      <c r="DO596">
        <v>0.1156794</v>
      </c>
      <c r="DP596">
        <v>9.7349500000000005E-2</v>
      </c>
      <c r="DQ596">
        <v>-7.0502999999999998E-3</v>
      </c>
      <c r="DR596">
        <v>-1.96028E-2</v>
      </c>
      <c r="DS596">
        <v>-2.0710599999999999E-2</v>
      </c>
      <c r="DT596">
        <v>-1.9190599999999999E-2</v>
      </c>
      <c r="DU596">
        <v>1.9867900000000001E-2</v>
      </c>
      <c r="DV596">
        <v>-6.4429999999999999E-4</v>
      </c>
      <c r="DW596">
        <v>2.91709E-2</v>
      </c>
      <c r="DX596">
        <v>2.5105200000000001E-2</v>
      </c>
      <c r="DY596">
        <v>2.8139299999999999E-2</v>
      </c>
      <c r="DZ596">
        <v>3.9548300000000002E-2</v>
      </c>
      <c r="EA596">
        <v>1.48728E-2</v>
      </c>
      <c r="EB596">
        <v>3.7240599999999999E-2</v>
      </c>
      <c r="EC596">
        <v>1.7846999999999998E-2</v>
      </c>
      <c r="ED596">
        <v>1.9540999999999999E-2</v>
      </c>
      <c r="EE596">
        <v>2.4754200000000001E-2</v>
      </c>
      <c r="EF596">
        <v>1.9253099999999999E-2</v>
      </c>
      <c r="EG596">
        <v>1.29391E-2</v>
      </c>
      <c r="EH596">
        <v>3.0518099999999999E-2</v>
      </c>
      <c r="EI596">
        <v>4.4476500000000002E-2</v>
      </c>
      <c r="EJ596">
        <v>5.2624900000000002E-2</v>
      </c>
      <c r="EK596">
        <v>0.11610719999999999</v>
      </c>
      <c r="EL596">
        <v>0.15283040000000001</v>
      </c>
      <c r="EM596">
        <v>0.14179710000000001</v>
      </c>
      <c r="EN596">
        <v>0.1197221</v>
      </c>
      <c r="EO596">
        <v>1.5505400000000001E-2</v>
      </c>
      <c r="EP596">
        <v>4.6775000000000002E-3</v>
      </c>
      <c r="EQ596">
        <v>2.0366999999999998E-3</v>
      </c>
      <c r="ER596">
        <v>2.2482000000000001E-3</v>
      </c>
      <c r="ES596">
        <v>3.8613000000000001E-2</v>
      </c>
      <c r="ET596">
        <v>1.6439100000000002E-2</v>
      </c>
      <c r="EU596">
        <v>69.666659999999993</v>
      </c>
      <c r="EV596">
        <v>69</v>
      </c>
      <c r="EW596">
        <v>67.333340000000007</v>
      </c>
      <c r="EX596">
        <v>65.666659999999993</v>
      </c>
      <c r="EY596">
        <v>66.333340000000007</v>
      </c>
      <c r="EZ596">
        <v>65</v>
      </c>
      <c r="FA596">
        <v>64.333340000000007</v>
      </c>
      <c r="FB596">
        <v>65.333340000000007</v>
      </c>
      <c r="FC596">
        <v>70.666659999999993</v>
      </c>
      <c r="FD596">
        <v>77.666659999999993</v>
      </c>
      <c r="FE596">
        <v>85.333340000000007</v>
      </c>
      <c r="FF596">
        <v>90</v>
      </c>
      <c r="FG596">
        <v>91.666659999999993</v>
      </c>
      <c r="FH596">
        <v>93.666659999999993</v>
      </c>
      <c r="FI596">
        <v>94.666659999999993</v>
      </c>
      <c r="FJ596">
        <v>94.666659999999993</v>
      </c>
      <c r="FK596">
        <v>95.333340000000007</v>
      </c>
      <c r="FL596">
        <v>94.333340000000007</v>
      </c>
      <c r="FM596">
        <v>90.333340000000007</v>
      </c>
      <c r="FN596">
        <v>87</v>
      </c>
      <c r="FO596">
        <v>82</v>
      </c>
      <c r="FP596">
        <v>79.666659999999993</v>
      </c>
      <c r="FQ596">
        <v>77</v>
      </c>
      <c r="FR596">
        <v>75.333340000000007</v>
      </c>
      <c r="FS596">
        <v>0.28939359999999997</v>
      </c>
      <c r="FU596">
        <v>2.64894E-2</v>
      </c>
    </row>
    <row r="597" spans="1:177" x14ac:dyDescent="0.2">
      <c r="A597" t="s">
        <v>227</v>
      </c>
      <c r="B597" t="s">
        <v>0</v>
      </c>
      <c r="C597" t="s">
        <v>276</v>
      </c>
      <c r="D597" s="32" t="s">
        <v>262</v>
      </c>
      <c r="E597" t="s">
        <v>221</v>
      </c>
      <c r="F597">
        <v>242</v>
      </c>
      <c r="G597">
        <v>0.39492850000000002</v>
      </c>
      <c r="H597">
        <v>0.34449030000000003</v>
      </c>
      <c r="I597">
        <v>0.31617060000000002</v>
      </c>
      <c r="J597">
        <v>0.29493720000000001</v>
      </c>
      <c r="K597">
        <v>0.26229649999999999</v>
      </c>
      <c r="L597">
        <v>0.27719070000000001</v>
      </c>
      <c r="M597">
        <v>0.24508530000000001</v>
      </c>
      <c r="N597">
        <v>0.14585419999999999</v>
      </c>
      <c r="O597">
        <v>-3.7964199999999997E-2</v>
      </c>
      <c r="P597">
        <v>-0.25927850000000002</v>
      </c>
      <c r="Q597">
        <v>-0.39263949999999997</v>
      </c>
      <c r="R597">
        <v>-0.42538229999999999</v>
      </c>
      <c r="S597">
        <v>-0.38311679999999998</v>
      </c>
      <c r="T597">
        <v>-0.28698030000000002</v>
      </c>
      <c r="U597">
        <v>-0.15029129999999999</v>
      </c>
      <c r="V597">
        <v>5.8772699999999997E-2</v>
      </c>
      <c r="W597">
        <v>0.30462939999999999</v>
      </c>
      <c r="X597">
        <v>0.54259900000000005</v>
      </c>
      <c r="Y597">
        <v>0.74449140000000003</v>
      </c>
      <c r="Z597">
        <v>0.79725069999999998</v>
      </c>
      <c r="AA597">
        <v>0.75318479999999999</v>
      </c>
      <c r="AB597">
        <v>0.70185169999999997</v>
      </c>
      <c r="AC597">
        <v>0.61343899999999996</v>
      </c>
      <c r="AD597">
        <v>0.49818889999999999</v>
      </c>
      <c r="AE597">
        <v>-1.8285099999999999E-2</v>
      </c>
      <c r="AF597">
        <v>-2.2282300000000001E-2</v>
      </c>
      <c r="AG597">
        <v>-1.2961200000000001E-2</v>
      </c>
      <c r="AH597">
        <v>2.1997000000000002E-3</v>
      </c>
      <c r="AI597">
        <v>-1.76282E-2</v>
      </c>
      <c r="AJ597">
        <v>6.6607000000000003E-3</v>
      </c>
      <c r="AK597">
        <v>-1.42378E-2</v>
      </c>
      <c r="AL597">
        <v>-1.5697900000000001E-2</v>
      </c>
      <c r="AM597">
        <v>-1.12088E-2</v>
      </c>
      <c r="AN597">
        <v>-2.7643600000000001E-2</v>
      </c>
      <c r="AO597">
        <v>-4.3979200000000003E-2</v>
      </c>
      <c r="AP597">
        <v>-2.9368100000000001E-2</v>
      </c>
      <c r="AQ597">
        <v>-2.8184399999999998E-2</v>
      </c>
      <c r="AR597">
        <v>-2.6545800000000001E-2</v>
      </c>
      <c r="AS597">
        <v>3.6777499999999998E-2</v>
      </c>
      <c r="AT597">
        <v>7.1123599999999995E-2</v>
      </c>
      <c r="AU597">
        <v>5.4368600000000003E-2</v>
      </c>
      <c r="AV597">
        <v>4.3092800000000001E-2</v>
      </c>
      <c r="AW597">
        <v>-5.8157E-2</v>
      </c>
      <c r="AX597">
        <v>-7.8303700000000004E-2</v>
      </c>
      <c r="AY597">
        <v>-7.3361599999999999E-2</v>
      </c>
      <c r="AZ597">
        <v>-7.2217400000000001E-2</v>
      </c>
      <c r="BA597">
        <v>-2.4141900000000001E-2</v>
      </c>
      <c r="BB597">
        <v>-4.06129E-2</v>
      </c>
      <c r="BC597">
        <v>-3.6825999999999998E-3</v>
      </c>
      <c r="BD597">
        <v>-9.3737000000000004E-3</v>
      </c>
      <c r="BE597">
        <v>-1.3912E-3</v>
      </c>
      <c r="BF597">
        <v>1.2874099999999999E-2</v>
      </c>
      <c r="BG597">
        <v>-8.2909000000000004E-3</v>
      </c>
      <c r="BH597">
        <v>1.55169E-2</v>
      </c>
      <c r="BI597">
        <v>-4.9110999999999998E-3</v>
      </c>
      <c r="BJ597">
        <v>-5.3328999999999998E-3</v>
      </c>
      <c r="BK597">
        <v>8.8860000000000002E-4</v>
      </c>
      <c r="BL597">
        <v>-1.31533E-2</v>
      </c>
      <c r="BM597">
        <v>-2.6064299999999999E-2</v>
      </c>
      <c r="BN597">
        <v>-1.074E-2</v>
      </c>
      <c r="BO597">
        <v>-6.3533000000000001E-3</v>
      </c>
      <c r="BP597">
        <v>-3.3784000000000002E-3</v>
      </c>
      <c r="BQ597">
        <v>6.07778E-2</v>
      </c>
      <c r="BR597">
        <v>9.5286700000000002E-2</v>
      </c>
      <c r="BS597">
        <v>8.02171E-2</v>
      </c>
      <c r="BT597">
        <v>6.5249500000000002E-2</v>
      </c>
      <c r="BU597">
        <v>-3.5824700000000001E-2</v>
      </c>
      <c r="BV597">
        <v>-5.4262999999999999E-2</v>
      </c>
      <c r="BW597">
        <v>-5.0835400000000003E-2</v>
      </c>
      <c r="BX597">
        <v>-5.0977399999999999E-2</v>
      </c>
      <c r="BY597">
        <v>-5.5614999999999996E-3</v>
      </c>
      <c r="BZ597">
        <v>-2.36992E-2</v>
      </c>
      <c r="CA597">
        <v>6.4311000000000004E-3</v>
      </c>
      <c r="CB597">
        <v>-4.3330000000000002E-4</v>
      </c>
      <c r="CC597">
        <v>6.6222E-3</v>
      </c>
      <c r="CD597">
        <v>2.0267199999999999E-2</v>
      </c>
      <c r="CE597">
        <v>-1.8239E-3</v>
      </c>
      <c r="CF597">
        <v>2.1650699999999998E-2</v>
      </c>
      <c r="CG597">
        <v>1.5486E-3</v>
      </c>
      <c r="CH597">
        <v>1.8458000000000001E-3</v>
      </c>
      <c r="CI597">
        <v>9.2671999999999997E-3</v>
      </c>
      <c r="CJ597">
        <v>-3.1172999999999999E-3</v>
      </c>
      <c r="CK597">
        <v>-1.3656400000000001E-2</v>
      </c>
      <c r="CL597">
        <v>2.1618000000000002E-3</v>
      </c>
      <c r="CM597">
        <v>8.7667999999999999E-3</v>
      </c>
      <c r="CN597">
        <v>1.26672E-2</v>
      </c>
      <c r="CO597">
        <v>7.7400300000000005E-2</v>
      </c>
      <c r="CP597">
        <v>0.11202189999999999</v>
      </c>
      <c r="CQ597">
        <v>9.8119600000000001E-2</v>
      </c>
      <c r="CR597">
        <v>8.0595200000000006E-2</v>
      </c>
      <c r="CS597">
        <v>-2.0357400000000001E-2</v>
      </c>
      <c r="CT597">
        <v>-3.76125E-2</v>
      </c>
      <c r="CU597">
        <v>-3.5233800000000003E-2</v>
      </c>
      <c r="CV597">
        <v>-3.6266699999999999E-2</v>
      </c>
      <c r="CW597">
        <v>7.3073000000000001E-3</v>
      </c>
      <c r="CX597">
        <v>-1.19848E-2</v>
      </c>
      <c r="CY597">
        <v>1.6544799999999998E-2</v>
      </c>
      <c r="CZ597">
        <v>8.5071000000000001E-3</v>
      </c>
      <c r="DA597">
        <v>1.46356E-2</v>
      </c>
      <c r="DB597">
        <v>2.7660199999999999E-2</v>
      </c>
      <c r="DC597">
        <v>4.6430000000000004E-3</v>
      </c>
      <c r="DD597">
        <v>2.77845E-2</v>
      </c>
      <c r="DE597">
        <v>8.0082999999999994E-3</v>
      </c>
      <c r="DF597">
        <v>9.0246000000000007E-3</v>
      </c>
      <c r="DG597">
        <v>1.76458E-2</v>
      </c>
      <c r="DH597">
        <v>6.9185999999999996E-3</v>
      </c>
      <c r="DI597">
        <v>-1.2486000000000001E-3</v>
      </c>
      <c r="DJ597">
        <v>1.5063500000000001E-2</v>
      </c>
      <c r="DK597">
        <v>2.3886899999999999E-2</v>
      </c>
      <c r="DL597">
        <v>2.87129E-2</v>
      </c>
      <c r="DM597">
        <v>9.4022800000000004E-2</v>
      </c>
      <c r="DN597">
        <v>0.12875710000000001</v>
      </c>
      <c r="DO597">
        <v>0.11602220000000001</v>
      </c>
      <c r="DP597">
        <v>9.5940899999999996E-2</v>
      </c>
      <c r="DQ597">
        <v>-4.8900999999999997E-3</v>
      </c>
      <c r="DR597">
        <v>-2.0962000000000001E-2</v>
      </c>
      <c r="DS597">
        <v>-1.96321E-2</v>
      </c>
      <c r="DT597">
        <v>-2.1555999999999999E-2</v>
      </c>
      <c r="DU597">
        <v>2.0175999999999999E-2</v>
      </c>
      <c r="DV597">
        <v>-2.7050000000000002E-4</v>
      </c>
      <c r="DW597">
        <v>3.1147299999999999E-2</v>
      </c>
      <c r="DX597">
        <v>2.14156E-2</v>
      </c>
      <c r="DY597">
        <v>2.6205599999999999E-2</v>
      </c>
      <c r="DZ597">
        <v>3.8334699999999999E-2</v>
      </c>
      <c r="EA597">
        <v>1.3980299999999999E-2</v>
      </c>
      <c r="EB597">
        <v>3.6640699999999998E-2</v>
      </c>
      <c r="EC597">
        <v>1.7335099999999999E-2</v>
      </c>
      <c r="ED597">
        <v>1.93895E-2</v>
      </c>
      <c r="EE597">
        <v>2.9743200000000001E-2</v>
      </c>
      <c r="EF597">
        <v>2.1408900000000002E-2</v>
      </c>
      <c r="EG597">
        <v>1.6666400000000001E-2</v>
      </c>
      <c r="EH597">
        <v>3.3691600000000002E-2</v>
      </c>
      <c r="EI597">
        <v>4.5718000000000002E-2</v>
      </c>
      <c r="EJ597">
        <v>5.1880299999999997E-2</v>
      </c>
      <c r="EK597">
        <v>0.11802310000000001</v>
      </c>
      <c r="EL597">
        <v>0.15292020000000001</v>
      </c>
      <c r="EM597">
        <v>0.14187060000000001</v>
      </c>
      <c r="EN597">
        <v>0.1180976</v>
      </c>
      <c r="EO597">
        <v>1.7442200000000001E-2</v>
      </c>
      <c r="EP597">
        <v>3.0785999999999999E-3</v>
      </c>
      <c r="EQ597">
        <v>2.8941000000000001E-3</v>
      </c>
      <c r="ER597">
        <v>-3.1599999999999998E-4</v>
      </c>
      <c r="ES597">
        <v>3.8756400000000003E-2</v>
      </c>
      <c r="ET597">
        <v>1.66432E-2</v>
      </c>
      <c r="EU597">
        <v>69.666659999999993</v>
      </c>
      <c r="EV597">
        <v>69</v>
      </c>
      <c r="EW597">
        <v>67.333340000000007</v>
      </c>
      <c r="EX597">
        <v>65.666659999999993</v>
      </c>
      <c r="EY597">
        <v>66.333340000000007</v>
      </c>
      <c r="EZ597">
        <v>65</v>
      </c>
      <c r="FA597">
        <v>64.333340000000007</v>
      </c>
      <c r="FB597">
        <v>65.333340000000007</v>
      </c>
      <c r="FC597">
        <v>70.666659999999993</v>
      </c>
      <c r="FD597">
        <v>77.666659999999993</v>
      </c>
      <c r="FE597">
        <v>85.333340000000007</v>
      </c>
      <c r="FF597">
        <v>90</v>
      </c>
      <c r="FG597">
        <v>91.666659999999993</v>
      </c>
      <c r="FH597">
        <v>93.666659999999993</v>
      </c>
      <c r="FI597">
        <v>94.666659999999993</v>
      </c>
      <c r="FJ597">
        <v>94.666659999999993</v>
      </c>
      <c r="FK597">
        <v>95.333340000000007</v>
      </c>
      <c r="FL597">
        <v>94.333340000000007</v>
      </c>
      <c r="FM597">
        <v>90.333340000000007</v>
      </c>
      <c r="FN597">
        <v>87</v>
      </c>
      <c r="FO597">
        <v>82</v>
      </c>
      <c r="FP597">
        <v>79.666659999999993</v>
      </c>
      <c r="FQ597">
        <v>77</v>
      </c>
      <c r="FR597">
        <v>75.333340000000007</v>
      </c>
      <c r="FS597">
        <v>0.2865317</v>
      </c>
      <c r="FU597">
        <v>2.62171E-2</v>
      </c>
    </row>
    <row r="598" spans="1:177" x14ac:dyDescent="0.2">
      <c r="A598" t="s">
        <v>227</v>
      </c>
      <c r="B598" t="s">
        <v>0</v>
      </c>
      <c r="C598" t="s">
        <v>276</v>
      </c>
      <c r="D598" s="32" t="s">
        <v>263</v>
      </c>
      <c r="E598" t="s">
        <v>221</v>
      </c>
      <c r="F598">
        <v>242</v>
      </c>
      <c r="G598">
        <v>0.43911220000000001</v>
      </c>
      <c r="H598">
        <v>0.38785199999999997</v>
      </c>
      <c r="I598">
        <v>0.33105240000000002</v>
      </c>
      <c r="J598">
        <v>0.2904272</v>
      </c>
      <c r="K598">
        <v>0.28036670000000002</v>
      </c>
      <c r="L598">
        <v>0.27640579999999998</v>
      </c>
      <c r="M598">
        <v>0.27137339999999999</v>
      </c>
      <c r="N598">
        <v>0.1833523</v>
      </c>
      <c r="O598">
        <v>4.8701899999999999E-2</v>
      </c>
      <c r="P598">
        <v>-0.20191300000000001</v>
      </c>
      <c r="Q598">
        <v>-0.33668870000000001</v>
      </c>
      <c r="R598">
        <v>-0.37371379999999998</v>
      </c>
      <c r="S598">
        <v>-0.3289456</v>
      </c>
      <c r="T598" s="74">
        <v>-0.25837719999999997</v>
      </c>
      <c r="U598">
        <v>-0.1204949</v>
      </c>
      <c r="V598">
        <v>3.5890699999999998E-2</v>
      </c>
      <c r="W598">
        <v>0.26163039999999999</v>
      </c>
      <c r="X598">
        <v>0.53761740000000002</v>
      </c>
      <c r="Y598">
        <v>0.781443</v>
      </c>
      <c r="Z598">
        <v>0.84463699999999997</v>
      </c>
      <c r="AA598">
        <v>0.80807850000000003</v>
      </c>
      <c r="AB598">
        <v>0.73763330000000005</v>
      </c>
      <c r="AC598">
        <v>0.61936040000000003</v>
      </c>
      <c r="AD598">
        <v>0.52630279999999996</v>
      </c>
      <c r="AE598">
        <v>-5.6592799999999999E-2</v>
      </c>
      <c r="AF598">
        <v>-3.4094399999999997E-2</v>
      </c>
      <c r="AG598" s="74">
        <v>-3.5008600000000001E-2</v>
      </c>
      <c r="AH598">
        <v>-3.9277199999999998E-2</v>
      </c>
      <c r="AI598">
        <v>-2.1311400000000001E-2</v>
      </c>
      <c r="AJ598">
        <v>-2.2624700000000001E-2</v>
      </c>
      <c r="AK598">
        <v>-1.0832E-2</v>
      </c>
      <c r="AL598">
        <v>-2.3985900000000001E-2</v>
      </c>
      <c r="AM598">
        <v>-2.8890999999999999E-3</v>
      </c>
      <c r="AN598">
        <v>-4.7241000000000002E-3</v>
      </c>
      <c r="AO598">
        <v>-1.19712E-2</v>
      </c>
      <c r="AP598">
        <v>-1.1350900000000001E-2</v>
      </c>
      <c r="AQ598">
        <v>9.7023000000000005E-3</v>
      </c>
      <c r="AR598">
        <v>-3.9565400000000001E-2</v>
      </c>
      <c r="AS598">
        <v>5.67796E-2</v>
      </c>
      <c r="AT598">
        <v>9.8653999999999999E-3</v>
      </c>
      <c r="AU598">
        <v>-2.90558E-2</v>
      </c>
      <c r="AV598">
        <v>6.4133000000000003E-3</v>
      </c>
      <c r="AW598">
        <v>-4.71571E-2</v>
      </c>
      <c r="AX598">
        <v>-3.5985999999999997E-2</v>
      </c>
      <c r="AY598">
        <v>-4.6329000000000002E-2</v>
      </c>
      <c r="AZ598">
        <v>-3.3731499999999998E-2</v>
      </c>
      <c r="BA598">
        <v>-1.9902300000000001E-2</v>
      </c>
      <c r="BB598">
        <v>-4.1759999999999999E-2</v>
      </c>
      <c r="BC598">
        <v>-4.0802600000000001E-2</v>
      </c>
      <c r="BD598">
        <v>-2.0478199999999998E-2</v>
      </c>
      <c r="BE598">
        <v>-2.26944E-2</v>
      </c>
      <c r="BF598">
        <v>-2.8768700000000001E-2</v>
      </c>
      <c r="BG598">
        <v>-1.0266600000000001E-2</v>
      </c>
      <c r="BH598">
        <v>-1.33533E-2</v>
      </c>
      <c r="BI598">
        <v>-1.1394E-3</v>
      </c>
      <c r="BJ598">
        <v>-1.29119E-2</v>
      </c>
      <c r="BK598">
        <v>1.11436E-2</v>
      </c>
      <c r="BL598">
        <v>9.9565000000000001E-3</v>
      </c>
      <c r="BM598">
        <v>5.7564000000000001E-3</v>
      </c>
      <c r="BN598">
        <v>8.0581000000000003E-3</v>
      </c>
      <c r="BO598">
        <v>3.0626899999999999E-2</v>
      </c>
      <c r="BP598">
        <v>-1.5637100000000001E-2</v>
      </c>
      <c r="BQ598">
        <v>8.0754999999999993E-2</v>
      </c>
      <c r="BR598">
        <v>3.31621E-2</v>
      </c>
      <c r="BS598">
        <v>-4.3116999999999999E-3</v>
      </c>
      <c r="BT598">
        <v>3.0409499999999999E-2</v>
      </c>
      <c r="BU598">
        <v>-2.33686E-2</v>
      </c>
      <c r="BV598">
        <v>-1.34384E-2</v>
      </c>
      <c r="BW598">
        <v>-2.33984E-2</v>
      </c>
      <c r="BX598">
        <v>-1.2401300000000001E-2</v>
      </c>
      <c r="BY598">
        <v>-2.5409E-3</v>
      </c>
      <c r="BZ598">
        <v>-2.39492E-2</v>
      </c>
      <c r="CA598">
        <v>-2.9866299999999998E-2</v>
      </c>
      <c r="CB598">
        <v>-1.10478E-2</v>
      </c>
      <c r="CC598">
        <v>-1.41657E-2</v>
      </c>
      <c r="CD598">
        <v>-2.1490599999999999E-2</v>
      </c>
      <c r="CE598">
        <v>-2.6169000000000001E-3</v>
      </c>
      <c r="CF598">
        <v>-6.9319999999999998E-3</v>
      </c>
      <c r="CG598">
        <v>5.5737E-3</v>
      </c>
      <c r="CH598" s="74">
        <v>-5.2421000000000004E-3</v>
      </c>
      <c r="CI598">
        <v>2.0862700000000001E-2</v>
      </c>
      <c r="CJ598">
        <v>2.0124300000000001E-2</v>
      </c>
      <c r="CK598">
        <v>1.8034499999999998E-2</v>
      </c>
      <c r="CL598">
        <v>2.1500700000000001E-2</v>
      </c>
      <c r="CM598">
        <v>4.5119199999999998E-2</v>
      </c>
      <c r="CN598">
        <v>9.3550000000000003E-4</v>
      </c>
      <c r="CO598">
        <v>9.7360299999999997E-2</v>
      </c>
      <c r="CP598">
        <v>4.9297300000000002E-2</v>
      </c>
      <c r="CQ598">
        <v>1.2825899999999999E-2</v>
      </c>
      <c r="CR598">
        <v>4.7029099999999997E-2</v>
      </c>
      <c r="CS598">
        <v>-6.8926999999999999E-3</v>
      </c>
      <c r="CT598">
        <v>2.1779999999999998E-3</v>
      </c>
      <c r="CU598">
        <v>-7.5167999999999997E-3</v>
      </c>
      <c r="CV598" s="74">
        <v>2.372E-3</v>
      </c>
      <c r="CW598">
        <v>9.4836E-3</v>
      </c>
      <c r="CX598">
        <v>-1.16136E-2</v>
      </c>
      <c r="CY598">
        <v>-1.8929999999999999E-2</v>
      </c>
      <c r="CZ598">
        <v>-1.6172999999999999E-3</v>
      </c>
      <c r="DA598">
        <v>-5.6369000000000002E-3</v>
      </c>
      <c r="DB598">
        <v>-1.4212499999999999E-2</v>
      </c>
      <c r="DC598">
        <v>5.0327000000000002E-3</v>
      </c>
      <c r="DD598">
        <v>-5.107E-4</v>
      </c>
      <c r="DE598">
        <v>1.2286699999999999E-2</v>
      </c>
      <c r="DF598">
        <v>2.4277999999999999E-3</v>
      </c>
      <c r="DG598">
        <v>3.05817E-2</v>
      </c>
      <c r="DH598">
        <v>3.0291999999999999E-2</v>
      </c>
      <c r="DI598">
        <v>3.0312599999999999E-2</v>
      </c>
      <c r="DJ598">
        <v>3.4943399999999999E-2</v>
      </c>
      <c r="DK598">
        <v>5.9611499999999998E-2</v>
      </c>
      <c r="DL598">
        <v>1.7508099999999999E-2</v>
      </c>
      <c r="DM598">
        <v>0.1139657</v>
      </c>
      <c r="DN598">
        <v>6.5432599999999994E-2</v>
      </c>
      <c r="DO598">
        <v>2.99636E-2</v>
      </c>
      <c r="DP598">
        <v>6.3648800000000005E-2</v>
      </c>
      <c r="DQ598">
        <v>9.5832000000000001E-3</v>
      </c>
      <c r="DR598">
        <v>1.7794399999999998E-2</v>
      </c>
      <c r="DS598">
        <v>8.3648999999999998E-3</v>
      </c>
      <c r="DT598">
        <v>1.7145299999999999E-2</v>
      </c>
      <c r="DU598">
        <v>2.1508099999999999E-2</v>
      </c>
      <c r="DV598">
        <v>7.2210000000000004E-4</v>
      </c>
      <c r="DW598">
        <v>-3.1397999999999999E-3</v>
      </c>
      <c r="DX598">
        <v>1.19989E-2</v>
      </c>
      <c r="DY598">
        <v>6.6772999999999997E-3</v>
      </c>
      <c r="DZ598" s="74">
        <v>-3.7039999999999998E-3</v>
      </c>
      <c r="EA598">
        <v>1.6077600000000001E-2</v>
      </c>
      <c r="EB598">
        <v>8.7606999999999997E-3</v>
      </c>
      <c r="EC598">
        <v>2.19793E-2</v>
      </c>
      <c r="ED598">
        <v>1.35018E-2</v>
      </c>
      <c r="EE598">
        <v>4.4614500000000001E-2</v>
      </c>
      <c r="EF598">
        <v>4.4972600000000001E-2</v>
      </c>
      <c r="EG598">
        <v>4.8040300000000001E-2</v>
      </c>
      <c r="EH598">
        <v>5.4352400000000002E-2</v>
      </c>
      <c r="EI598">
        <v>8.0536099999999999E-2</v>
      </c>
      <c r="EJ598">
        <v>4.1436300000000002E-2</v>
      </c>
      <c r="EK598">
        <v>0.13794110000000001</v>
      </c>
      <c r="EL598">
        <v>8.8729299999999997E-2</v>
      </c>
      <c r="EM598">
        <v>5.4707600000000002E-2</v>
      </c>
      <c r="EN598">
        <v>8.7645000000000001E-2</v>
      </c>
      <c r="EO598">
        <v>3.3371699999999997E-2</v>
      </c>
      <c r="EP598">
        <v>4.0342000000000003E-2</v>
      </c>
      <c r="EQ598">
        <v>3.1295400000000001E-2</v>
      </c>
      <c r="ER598">
        <v>3.8475599999999999E-2</v>
      </c>
      <c r="ES598">
        <v>3.8869500000000001E-2</v>
      </c>
      <c r="ET598">
        <v>1.8532900000000001E-2</v>
      </c>
      <c r="EU598">
        <v>73.666659999999993</v>
      </c>
      <c r="EV598">
        <v>73</v>
      </c>
      <c r="EW598">
        <v>71.666659999999993</v>
      </c>
      <c r="EX598">
        <v>71</v>
      </c>
      <c r="EY598">
        <v>69.666659999999993</v>
      </c>
      <c r="EZ598">
        <v>68.333340000000007</v>
      </c>
      <c r="FA598">
        <v>69</v>
      </c>
      <c r="FB598">
        <v>70.333340000000007</v>
      </c>
      <c r="FC598">
        <v>77.333340000000007</v>
      </c>
      <c r="FD598">
        <v>79.333340000000007</v>
      </c>
      <c r="FE598">
        <v>80</v>
      </c>
      <c r="FF598">
        <v>85.333340000000007</v>
      </c>
      <c r="FG598">
        <v>90</v>
      </c>
      <c r="FH598">
        <v>94</v>
      </c>
      <c r="FI598">
        <v>96</v>
      </c>
      <c r="FJ598">
        <v>96.666659999999993</v>
      </c>
      <c r="FK598">
        <v>96.666659999999993</v>
      </c>
      <c r="FL598">
        <v>93</v>
      </c>
      <c r="FM598">
        <v>91.333340000000007</v>
      </c>
      <c r="FN598">
        <v>87</v>
      </c>
      <c r="FO598">
        <v>81.666659999999993</v>
      </c>
      <c r="FP598">
        <v>79.333340000000007</v>
      </c>
      <c r="FQ598">
        <v>78.333340000000007</v>
      </c>
      <c r="FR598">
        <v>75.333340000000007</v>
      </c>
      <c r="FS598">
        <v>0.27522059999999998</v>
      </c>
      <c r="FU598">
        <v>2.5992500000000002E-2</v>
      </c>
    </row>
    <row r="599" spans="1:177" x14ac:dyDescent="0.2">
      <c r="A599" t="s">
        <v>227</v>
      </c>
      <c r="B599" t="s">
        <v>0</v>
      </c>
      <c r="C599" t="s">
        <v>275</v>
      </c>
      <c r="D599" s="32" t="s">
        <v>263</v>
      </c>
      <c r="E599" t="s">
        <v>221</v>
      </c>
      <c r="F599">
        <v>3</v>
      </c>
      <c r="G599">
        <v>4.8977999999999999E-3</v>
      </c>
      <c r="H599">
        <v>3.7109999999999999E-3</v>
      </c>
      <c r="I599">
        <v>3.6392E-3</v>
      </c>
      <c r="J599">
        <v>3.1221999999999999E-3</v>
      </c>
      <c r="K599">
        <v>2.9082000000000001E-3</v>
      </c>
      <c r="L599">
        <v>2.2843999999999998E-3</v>
      </c>
      <c r="M599">
        <v>2.5665000000000002E-3</v>
      </c>
      <c r="N599">
        <v>-2.8410000000000002E-4</v>
      </c>
      <c r="O599">
        <v>7.8350000000000002E-4</v>
      </c>
      <c r="P599">
        <v>-1.1222000000000001E-3</v>
      </c>
      <c r="Q599">
        <v>4.417E-4</v>
      </c>
      <c r="R599">
        <v>2.5636000000000001E-3</v>
      </c>
      <c r="S599">
        <v>9.5710000000000001E-4</v>
      </c>
      <c r="T599">
        <v>2.8399999999999999E-5</v>
      </c>
      <c r="U599">
        <v>4.2861000000000002E-3</v>
      </c>
      <c r="V599">
        <v>3.9938999999999999E-3</v>
      </c>
      <c r="W599">
        <v>5.1130000000000004E-3</v>
      </c>
      <c r="X599">
        <v>8.6640999999999992E-3</v>
      </c>
      <c r="Y599">
        <v>9.6261999999999997E-3</v>
      </c>
      <c r="Z599">
        <v>8.7343000000000004E-3</v>
      </c>
      <c r="AA599">
        <v>5.8605999999999997E-3</v>
      </c>
      <c r="AB599">
        <v>6.79E-3</v>
      </c>
      <c r="AC599">
        <v>5.4540999999999999E-3</v>
      </c>
      <c r="AD599">
        <v>2.627E-3</v>
      </c>
      <c r="AE599">
        <v>4.793E-4</v>
      </c>
      <c r="AF599">
        <v>1.3988E-3</v>
      </c>
      <c r="AG599">
        <v>-1.3900000000000001E-5</v>
      </c>
      <c r="AH599">
        <v>-3.48E-4</v>
      </c>
      <c r="AI599">
        <v>5.0500000000000001E-5</v>
      </c>
      <c r="AJ599">
        <v>-2.5300000000000002E-4</v>
      </c>
      <c r="AK599">
        <v>5.239E-4</v>
      </c>
      <c r="AL599">
        <v>-1.5459999999999999E-4</v>
      </c>
      <c r="AM599">
        <v>1.0235000000000001E-3</v>
      </c>
      <c r="AN599">
        <v>2.1873999999999999E-3</v>
      </c>
      <c r="AO599">
        <v>2.0113000000000002E-3</v>
      </c>
      <c r="AP599">
        <v>1.2461E-3</v>
      </c>
      <c r="AQ599">
        <v>1.1532000000000001E-3</v>
      </c>
      <c r="AR599">
        <v>-2.0149999999999999E-3</v>
      </c>
      <c r="AS599">
        <v>4.6446999999999999E-3</v>
      </c>
      <c r="AT599">
        <v>4.4022000000000002E-3</v>
      </c>
      <c r="AU599">
        <v>3.1424999999999999E-3</v>
      </c>
      <c r="AV599">
        <v>3.9110000000000002E-4</v>
      </c>
      <c r="AW599">
        <v>-2.4946E-3</v>
      </c>
      <c r="AX599">
        <v>-1.4938E-3</v>
      </c>
      <c r="AY599">
        <v>-1.5629999999999999E-3</v>
      </c>
      <c r="AZ599">
        <v>-3.4210000000000002E-4</v>
      </c>
      <c r="BA599">
        <v>1.7770000000000001E-4</v>
      </c>
      <c r="BB599">
        <v>-3.3720999999999998E-3</v>
      </c>
      <c r="BC599">
        <v>6.3809999999999995E-4</v>
      </c>
      <c r="BD599">
        <v>1.5311999999999999E-3</v>
      </c>
      <c r="BE599">
        <v>1.065E-4</v>
      </c>
      <c r="BF599">
        <v>-2.3780000000000001E-4</v>
      </c>
      <c r="BG599">
        <v>1.5990000000000001E-4</v>
      </c>
      <c r="BH599">
        <v>-1.6239999999999999E-4</v>
      </c>
      <c r="BI599">
        <v>6.1459999999999998E-4</v>
      </c>
      <c r="BJ599">
        <v>-5.6799999999999998E-5</v>
      </c>
      <c r="BK599">
        <v>1.1455E-3</v>
      </c>
      <c r="BL599">
        <v>2.3208999999999999E-3</v>
      </c>
      <c r="BM599">
        <v>2.1778000000000001E-3</v>
      </c>
      <c r="BN599">
        <v>1.4327000000000001E-3</v>
      </c>
      <c r="BO599">
        <v>1.3361E-3</v>
      </c>
      <c r="BP599">
        <v>-1.7894E-3</v>
      </c>
      <c r="BQ599">
        <v>4.8837000000000004E-3</v>
      </c>
      <c r="BR599">
        <v>4.6299999999999996E-3</v>
      </c>
      <c r="BS599">
        <v>3.3827000000000002E-3</v>
      </c>
      <c r="BT599">
        <v>6.0970000000000002E-4</v>
      </c>
      <c r="BU599">
        <v>-2.2664E-3</v>
      </c>
      <c r="BV599">
        <v>-1.2775E-3</v>
      </c>
      <c r="BW599">
        <v>-1.3315E-3</v>
      </c>
      <c r="BX599">
        <v>-1.3669999999999999E-4</v>
      </c>
      <c r="BY599">
        <v>3.3359999999999998E-4</v>
      </c>
      <c r="BZ599">
        <v>-3.1960000000000001E-3</v>
      </c>
      <c r="CA599">
        <v>7.4810000000000002E-4</v>
      </c>
      <c r="CB599">
        <v>1.6229E-3</v>
      </c>
      <c r="CC599">
        <v>1.8980000000000001E-4</v>
      </c>
      <c r="CD599">
        <v>-1.6139999999999999E-4</v>
      </c>
      <c r="CE599">
        <v>2.3560000000000001E-4</v>
      </c>
      <c r="CF599">
        <v>-9.9699999999999998E-5</v>
      </c>
      <c r="CG599">
        <v>6.7739999999999999E-4</v>
      </c>
      <c r="CH599">
        <v>1.0900000000000001E-5</v>
      </c>
      <c r="CI599">
        <v>1.2298999999999999E-3</v>
      </c>
      <c r="CJ599">
        <v>2.4133000000000002E-3</v>
      </c>
      <c r="CK599">
        <v>2.2931000000000002E-3</v>
      </c>
      <c r="CL599">
        <v>1.562E-3</v>
      </c>
      <c r="CM599">
        <v>1.4626999999999999E-3</v>
      </c>
      <c r="CN599">
        <v>-1.6332E-3</v>
      </c>
      <c r="CO599">
        <v>5.0492000000000002E-3</v>
      </c>
      <c r="CP599">
        <v>4.7876999999999998E-3</v>
      </c>
      <c r="CQ599">
        <v>3.5490000000000001E-3</v>
      </c>
      <c r="CR599">
        <v>7.6110000000000001E-4</v>
      </c>
      <c r="CS599">
        <v>-2.1083999999999999E-3</v>
      </c>
      <c r="CT599">
        <v>-1.1276999999999999E-3</v>
      </c>
      <c r="CU599">
        <v>-1.1712000000000001E-3</v>
      </c>
      <c r="CV599" s="74">
        <v>5.6400000000000002E-6</v>
      </c>
      <c r="CW599">
        <v>4.416E-4</v>
      </c>
      <c r="CX599">
        <v>-3.0739999999999999E-3</v>
      </c>
      <c r="CY599">
        <v>8.5809999999999999E-4</v>
      </c>
      <c r="CZ599">
        <v>1.7145999999999999E-3</v>
      </c>
      <c r="DA599">
        <v>2.7320000000000003E-4</v>
      </c>
      <c r="DB599">
        <v>-8.5099999999999995E-5</v>
      </c>
      <c r="DC599">
        <v>3.1139999999999998E-4</v>
      </c>
      <c r="DD599">
        <v>-3.6900000000000002E-5</v>
      </c>
      <c r="DE599">
        <v>7.4010000000000005E-4</v>
      </c>
      <c r="DF599">
        <v>7.86E-5</v>
      </c>
      <c r="DG599">
        <v>1.3144000000000001E-3</v>
      </c>
      <c r="DH599">
        <v>2.5057E-3</v>
      </c>
      <c r="DI599">
        <v>2.4085000000000001E-3</v>
      </c>
      <c r="DJ599">
        <v>1.6913E-3</v>
      </c>
      <c r="DK599">
        <v>1.5893999999999999E-3</v>
      </c>
      <c r="DL599">
        <v>-1.4769E-3</v>
      </c>
      <c r="DM599">
        <v>5.2147000000000001E-3</v>
      </c>
      <c r="DN599">
        <v>4.9455000000000002E-3</v>
      </c>
      <c r="DO599">
        <v>3.7152999999999999E-3</v>
      </c>
      <c r="DP599">
        <v>9.1259999999999996E-4</v>
      </c>
      <c r="DQ599">
        <v>-1.9503999999999999E-3</v>
      </c>
      <c r="DR599">
        <v>-9.7790000000000008E-4</v>
      </c>
      <c r="DS599">
        <v>-1.0108999999999999E-3</v>
      </c>
      <c r="DT599">
        <v>1.4789999999999999E-4</v>
      </c>
      <c r="DU599">
        <v>5.4949999999999997E-4</v>
      </c>
      <c r="DV599">
        <v>-2.9521E-3</v>
      </c>
      <c r="DW599">
        <v>1.0169000000000001E-3</v>
      </c>
      <c r="DX599">
        <v>1.8469999999999999E-3</v>
      </c>
      <c r="DY599">
        <v>3.9350000000000002E-4</v>
      </c>
      <c r="DZ599">
        <v>2.5199999999999999E-5</v>
      </c>
      <c r="EA599">
        <v>4.2079999999999998E-4</v>
      </c>
      <c r="EB599">
        <v>5.3600000000000002E-5</v>
      </c>
      <c r="EC599">
        <v>8.3080000000000003E-4</v>
      </c>
      <c r="ED599">
        <v>1.7640000000000001E-4</v>
      </c>
      <c r="EE599">
        <v>1.4362999999999999E-3</v>
      </c>
      <c r="EF599">
        <v>2.6392E-3</v>
      </c>
      <c r="EG599">
        <v>2.575E-3</v>
      </c>
      <c r="EH599">
        <v>1.8779999999999999E-3</v>
      </c>
      <c r="EI599">
        <v>1.7722E-3</v>
      </c>
      <c r="EJ599">
        <v>-1.2512999999999999E-3</v>
      </c>
      <c r="EK599">
        <v>5.4536999999999997E-3</v>
      </c>
      <c r="EL599">
        <v>5.1732999999999996E-3</v>
      </c>
      <c r="EM599">
        <v>3.9554000000000004E-3</v>
      </c>
      <c r="EN599">
        <v>1.1312E-3</v>
      </c>
      <c r="EO599">
        <v>-1.7221999999999999E-3</v>
      </c>
      <c r="EP599">
        <v>-7.6159999999999997E-4</v>
      </c>
      <c r="EQ599">
        <v>-7.7950000000000003E-4</v>
      </c>
      <c r="ER599">
        <v>3.5340000000000002E-4</v>
      </c>
      <c r="ES599">
        <v>7.0540000000000002E-4</v>
      </c>
      <c r="ET599">
        <v>-2.7759E-3</v>
      </c>
      <c r="EU599">
        <v>73.666659999999993</v>
      </c>
      <c r="EV599">
        <v>73</v>
      </c>
      <c r="EW599">
        <v>71.666659999999993</v>
      </c>
      <c r="EX599">
        <v>71</v>
      </c>
      <c r="EY599">
        <v>69.666659999999993</v>
      </c>
      <c r="EZ599">
        <v>68.333340000000007</v>
      </c>
      <c r="FA599">
        <v>69</v>
      </c>
      <c r="FB599">
        <v>70.333340000000007</v>
      </c>
      <c r="FC599">
        <v>77.333340000000007</v>
      </c>
      <c r="FD599">
        <v>79.333340000000007</v>
      </c>
      <c r="FE599">
        <v>80</v>
      </c>
      <c r="FF599">
        <v>85.333340000000007</v>
      </c>
      <c r="FG599">
        <v>90</v>
      </c>
      <c r="FH599">
        <v>94</v>
      </c>
      <c r="FI599">
        <v>96</v>
      </c>
      <c r="FJ599">
        <v>96.666659999999993</v>
      </c>
      <c r="FK599">
        <v>96.666659999999993</v>
      </c>
      <c r="FL599">
        <v>93</v>
      </c>
      <c r="FM599">
        <v>91.333340000000007</v>
      </c>
      <c r="FN599">
        <v>87</v>
      </c>
      <c r="FO599">
        <v>81.666659999999993</v>
      </c>
      <c r="FP599">
        <v>79.333340000000007</v>
      </c>
      <c r="FQ599">
        <v>78.333340000000007</v>
      </c>
      <c r="FR599">
        <v>75.333340000000007</v>
      </c>
      <c r="FS599">
        <v>2.6310000000000001E-3</v>
      </c>
      <c r="FU599">
        <v>2.522E-4</v>
      </c>
    </row>
    <row r="600" spans="1:177" x14ac:dyDescent="0.2">
      <c r="A600" t="s">
        <v>227</v>
      </c>
      <c r="B600" t="s">
        <v>0</v>
      </c>
      <c r="C600" t="s">
        <v>277</v>
      </c>
      <c r="D600" s="32" t="s">
        <v>263</v>
      </c>
      <c r="E600" t="s">
        <v>221</v>
      </c>
      <c r="F600">
        <v>245</v>
      </c>
      <c r="G600">
        <v>0.44438030000000001</v>
      </c>
      <c r="H600">
        <v>0.39169989999999999</v>
      </c>
      <c r="I600">
        <v>0.33486719999999998</v>
      </c>
      <c r="J600">
        <v>0.29381580000000002</v>
      </c>
      <c r="K600">
        <v>0.28330729999999998</v>
      </c>
      <c r="L600">
        <v>0.27877619999999997</v>
      </c>
      <c r="M600">
        <v>0.27387080000000003</v>
      </c>
      <c r="N600">
        <v>0.1831332</v>
      </c>
      <c r="O600">
        <v>4.9226800000000001E-2</v>
      </c>
      <c r="P600">
        <v>-0.20328479999999999</v>
      </c>
      <c r="Q600">
        <v>-0.33647050000000001</v>
      </c>
      <c r="R600">
        <v>-0.37141679999999999</v>
      </c>
      <c r="S600">
        <v>-0.32854800000000001</v>
      </c>
      <c r="T600">
        <v>-0.25836039999999999</v>
      </c>
      <c r="U600">
        <v>-0.1174157</v>
      </c>
      <c r="V600">
        <v>3.9273500000000003E-2</v>
      </c>
      <c r="W600">
        <v>0.2665844</v>
      </c>
      <c r="X600">
        <v>0.54569849999999998</v>
      </c>
      <c r="Y600">
        <v>0.79115460000000004</v>
      </c>
      <c r="Z600">
        <v>0.8533444</v>
      </c>
      <c r="AA600">
        <v>0.81403219999999998</v>
      </c>
      <c r="AB600">
        <v>0.744394</v>
      </c>
      <c r="AC600">
        <v>0.62469699999999995</v>
      </c>
      <c r="AD600">
        <v>0.52907380000000004</v>
      </c>
      <c r="AE600">
        <v>-5.6113499999999997E-2</v>
      </c>
      <c r="AF600">
        <v>-3.2695599999999998E-2</v>
      </c>
      <c r="AG600">
        <v>-3.5022499999999998E-2</v>
      </c>
      <c r="AH600">
        <v>-3.9625199999999999E-2</v>
      </c>
      <c r="AI600">
        <v>-2.1260899999999999E-2</v>
      </c>
      <c r="AJ600">
        <v>-2.2877700000000001E-2</v>
      </c>
      <c r="AK600">
        <v>-1.0307999999999999E-2</v>
      </c>
      <c r="AL600">
        <v>-2.4140499999999999E-2</v>
      </c>
      <c r="AM600">
        <v>-1.8656E-3</v>
      </c>
      <c r="AN600">
        <v>-2.5366E-3</v>
      </c>
      <c r="AO600">
        <v>-9.9599000000000007E-3</v>
      </c>
      <c r="AP600">
        <v>-1.0104800000000001E-2</v>
      </c>
      <c r="AQ600">
        <v>1.0855500000000001E-2</v>
      </c>
      <c r="AR600">
        <v>-4.1580400000000003E-2</v>
      </c>
      <c r="AS600">
        <v>6.1424300000000001E-2</v>
      </c>
      <c r="AT600">
        <v>1.42676E-2</v>
      </c>
      <c r="AU600">
        <v>-2.5913200000000001E-2</v>
      </c>
      <c r="AV600">
        <v>6.8044000000000004E-3</v>
      </c>
      <c r="AW600">
        <v>-4.96517E-2</v>
      </c>
      <c r="AX600">
        <v>-3.7479800000000001E-2</v>
      </c>
      <c r="AY600">
        <v>-4.7891999999999997E-2</v>
      </c>
      <c r="AZ600">
        <v>-3.4073600000000002E-2</v>
      </c>
      <c r="BA600">
        <v>-1.9724499999999999E-2</v>
      </c>
      <c r="BB600">
        <v>-4.5132100000000001E-2</v>
      </c>
      <c r="BC600">
        <v>-4.0164499999999999E-2</v>
      </c>
      <c r="BD600">
        <v>-1.8947100000000001E-2</v>
      </c>
      <c r="BE600">
        <v>-2.2588E-2</v>
      </c>
      <c r="BF600">
        <v>-2.9006500000000001E-2</v>
      </c>
      <c r="BG600">
        <v>-1.01067E-2</v>
      </c>
      <c r="BH600">
        <v>-1.35157E-2</v>
      </c>
      <c r="BI600">
        <v>-5.2479999999999996E-4</v>
      </c>
      <c r="BJ600">
        <v>-1.29687E-2</v>
      </c>
      <c r="BK600">
        <v>1.2289100000000001E-2</v>
      </c>
      <c r="BL600">
        <v>1.2277400000000001E-2</v>
      </c>
      <c r="BM600">
        <v>7.9343E-3</v>
      </c>
      <c r="BN600">
        <v>9.4909E-3</v>
      </c>
      <c r="BO600">
        <v>3.1962900000000002E-2</v>
      </c>
      <c r="BP600">
        <v>-1.74266E-2</v>
      </c>
      <c r="BQ600">
        <v>8.5638699999999998E-2</v>
      </c>
      <c r="BR600">
        <v>3.7792100000000002E-2</v>
      </c>
      <c r="BS600">
        <v>-9.2909999999999998E-4</v>
      </c>
      <c r="BT600">
        <v>3.10192E-2</v>
      </c>
      <c r="BU600">
        <v>-2.5635000000000002E-2</v>
      </c>
      <c r="BV600">
        <v>-1.4715900000000001E-2</v>
      </c>
      <c r="BW600">
        <v>-2.4729999999999999E-2</v>
      </c>
      <c r="BX600">
        <v>-1.2537899999999999E-2</v>
      </c>
      <c r="BY600">
        <v>-2.2073000000000001E-3</v>
      </c>
      <c r="BZ600">
        <v>-2.7145200000000001E-2</v>
      </c>
      <c r="CA600">
        <v>-2.91182E-2</v>
      </c>
      <c r="CB600">
        <v>-9.4248999999999999E-3</v>
      </c>
      <c r="CC600">
        <v>-1.39758E-2</v>
      </c>
      <c r="CD600">
        <v>-2.1652000000000001E-2</v>
      </c>
      <c r="CE600">
        <v>-2.3812999999999998E-3</v>
      </c>
      <c r="CF600">
        <v>-7.0317000000000001E-3</v>
      </c>
      <c r="CG600">
        <v>6.2510999999999999E-3</v>
      </c>
      <c r="CH600">
        <v>-5.2312000000000001E-3</v>
      </c>
      <c r="CI600">
        <v>2.20926E-2</v>
      </c>
      <c r="CJ600">
        <v>2.2537600000000001E-2</v>
      </c>
      <c r="CK600">
        <v>2.0327700000000001E-2</v>
      </c>
      <c r="CL600">
        <v>2.3062800000000001E-2</v>
      </c>
      <c r="CM600">
        <v>4.6581900000000002E-2</v>
      </c>
      <c r="CN600">
        <v>-6.9769999999999999E-4</v>
      </c>
      <c r="CO600">
        <v>0.1024095</v>
      </c>
      <c r="CP600">
        <v>5.4085099999999997E-2</v>
      </c>
      <c r="CQ600">
        <v>1.6374900000000001E-2</v>
      </c>
      <c r="CR600">
        <v>4.7790300000000001E-2</v>
      </c>
      <c r="CS600">
        <v>-9.0010999999999997E-3</v>
      </c>
      <c r="CT600">
        <v>1.0503000000000001E-3</v>
      </c>
      <c r="CU600">
        <v>-8.6879999999999995E-3</v>
      </c>
      <c r="CV600">
        <v>2.3776000000000001E-3</v>
      </c>
      <c r="CW600">
        <v>9.9252000000000003E-3</v>
      </c>
      <c r="CX600">
        <v>-1.46876E-2</v>
      </c>
      <c r="CY600">
        <v>-1.8072000000000001E-2</v>
      </c>
      <c r="CZ600">
        <v>9.7399999999999996E-5</v>
      </c>
      <c r="DA600">
        <v>-5.3636999999999999E-3</v>
      </c>
      <c r="DB600">
        <v>-1.4297499999999999E-2</v>
      </c>
      <c r="DC600">
        <v>5.3441000000000001E-3</v>
      </c>
      <c r="DD600">
        <v>-5.4759999999999997E-4</v>
      </c>
      <c r="DE600">
        <v>1.3026899999999999E-2</v>
      </c>
      <c r="DF600">
        <v>2.5064000000000002E-3</v>
      </c>
      <c r="DG600">
        <v>3.1896099999999997E-2</v>
      </c>
      <c r="DH600">
        <v>3.2797699999999999E-2</v>
      </c>
      <c r="DI600">
        <v>3.2721100000000003E-2</v>
      </c>
      <c r="DJ600">
        <v>3.6634699999999999E-2</v>
      </c>
      <c r="DK600">
        <v>6.1200900000000003E-2</v>
      </c>
      <c r="DL600">
        <v>1.6031199999999999E-2</v>
      </c>
      <c r="DM600">
        <v>0.1191803</v>
      </c>
      <c r="DN600">
        <v>7.0378099999999999E-2</v>
      </c>
      <c r="DO600">
        <v>3.3678800000000002E-2</v>
      </c>
      <c r="DP600">
        <v>6.4561300000000002E-2</v>
      </c>
      <c r="DQ600">
        <v>7.6328000000000003E-3</v>
      </c>
      <c r="DR600">
        <v>1.6816500000000002E-2</v>
      </c>
      <c r="DS600">
        <v>7.3539E-3</v>
      </c>
      <c r="DT600">
        <v>1.7293200000000002E-2</v>
      </c>
      <c r="DU600">
        <v>2.20576E-2</v>
      </c>
      <c r="DV600">
        <v>-2.2298999999999999E-3</v>
      </c>
      <c r="DW600">
        <v>-2.1229E-3</v>
      </c>
      <c r="DX600">
        <v>1.38459E-2</v>
      </c>
      <c r="DY600">
        <v>7.0708000000000003E-3</v>
      </c>
      <c r="DZ600">
        <v>-3.6787999999999999E-3</v>
      </c>
      <c r="EA600">
        <v>1.64983E-2</v>
      </c>
      <c r="EB600">
        <v>8.8144E-3</v>
      </c>
      <c r="EC600">
        <v>2.28101E-2</v>
      </c>
      <c r="ED600">
        <v>1.36781E-2</v>
      </c>
      <c r="EE600">
        <v>4.6050800000000003E-2</v>
      </c>
      <c r="EF600">
        <v>4.7611800000000003E-2</v>
      </c>
      <c r="EG600">
        <v>5.0615300000000002E-2</v>
      </c>
      <c r="EH600">
        <v>5.62304E-2</v>
      </c>
      <c r="EI600">
        <v>8.2308300000000001E-2</v>
      </c>
      <c r="EJ600">
        <v>4.0184999999999998E-2</v>
      </c>
      <c r="EK600">
        <v>0.14339470000000001</v>
      </c>
      <c r="EL600">
        <v>9.3902600000000003E-2</v>
      </c>
      <c r="EM600">
        <v>5.8663E-2</v>
      </c>
      <c r="EN600">
        <v>8.8776099999999997E-2</v>
      </c>
      <c r="EO600">
        <v>3.1649499999999997E-2</v>
      </c>
      <c r="EP600">
        <v>3.9580400000000002E-2</v>
      </c>
      <c r="EQ600">
        <v>3.0516000000000001E-2</v>
      </c>
      <c r="ER600">
        <v>3.88289E-2</v>
      </c>
      <c r="ES600">
        <v>3.9574900000000003E-2</v>
      </c>
      <c r="ET600">
        <v>1.5756900000000001E-2</v>
      </c>
      <c r="EU600">
        <v>73.666659999999993</v>
      </c>
      <c r="EV600">
        <v>73</v>
      </c>
      <c r="EW600">
        <v>71.666659999999993</v>
      </c>
      <c r="EX600">
        <v>71</v>
      </c>
      <c r="EY600">
        <v>69.666659999999993</v>
      </c>
      <c r="EZ600">
        <v>68.333340000000007</v>
      </c>
      <c r="FA600">
        <v>69</v>
      </c>
      <c r="FB600">
        <v>70.333340000000007</v>
      </c>
      <c r="FC600">
        <v>77.333340000000007</v>
      </c>
      <c r="FD600">
        <v>79.333340000000007</v>
      </c>
      <c r="FE600">
        <v>80</v>
      </c>
      <c r="FF600">
        <v>85.333340000000007</v>
      </c>
      <c r="FG600">
        <v>90</v>
      </c>
      <c r="FH600">
        <v>94</v>
      </c>
      <c r="FI600">
        <v>96</v>
      </c>
      <c r="FJ600">
        <v>96.666659999999993</v>
      </c>
      <c r="FK600">
        <v>96.666659999999993</v>
      </c>
      <c r="FL600">
        <v>93</v>
      </c>
      <c r="FM600">
        <v>91.333340000000007</v>
      </c>
      <c r="FN600">
        <v>87</v>
      </c>
      <c r="FO600">
        <v>81.666659999999993</v>
      </c>
      <c r="FP600">
        <v>79.333340000000007</v>
      </c>
      <c r="FQ600">
        <v>78.333340000000007</v>
      </c>
      <c r="FR600">
        <v>75.333340000000007</v>
      </c>
      <c r="FS600">
        <v>0.27785159999999998</v>
      </c>
      <c r="FU600">
        <v>2.6244699999999999E-2</v>
      </c>
    </row>
    <row r="601" spans="1:177" x14ac:dyDescent="0.2">
      <c r="A601" t="s">
        <v>227</v>
      </c>
      <c r="B601" t="s">
        <v>0</v>
      </c>
      <c r="C601" t="s">
        <v>275</v>
      </c>
      <c r="D601" s="32" t="s">
        <v>264</v>
      </c>
      <c r="E601" t="s">
        <v>221</v>
      </c>
      <c r="F601">
        <v>3</v>
      </c>
      <c r="G601">
        <v>1.23448E-2</v>
      </c>
      <c r="H601">
        <v>6.1367000000000001E-3</v>
      </c>
      <c r="I601">
        <v>4.7682000000000002E-3</v>
      </c>
      <c r="J601">
        <v>2.3795000000000001E-3</v>
      </c>
      <c r="K601">
        <v>2.3543000000000001E-3</v>
      </c>
      <c r="L601">
        <v>3.1476E-3</v>
      </c>
      <c r="M601">
        <v>3.0390999999999999E-3</v>
      </c>
      <c r="N601">
        <v>2.7930000000000001E-4</v>
      </c>
      <c r="O601">
        <v>-9.3300000000000002E-4</v>
      </c>
      <c r="P601">
        <v>1.3258E-3</v>
      </c>
      <c r="Q601">
        <v>2.3295E-3</v>
      </c>
      <c r="R601">
        <v>7.2671999999999997E-3</v>
      </c>
      <c r="S601">
        <v>6.5036E-3</v>
      </c>
      <c r="T601">
        <v>1.5749599999999999E-2</v>
      </c>
      <c r="U601">
        <v>1.05889E-2</v>
      </c>
      <c r="V601">
        <v>1.0788000000000001E-2</v>
      </c>
      <c r="W601">
        <v>1.0548699999999999E-2</v>
      </c>
      <c r="X601">
        <v>1.36139E-2</v>
      </c>
      <c r="Y601">
        <v>1.3980299999999999E-2</v>
      </c>
      <c r="Z601">
        <v>1.2173700000000001E-2</v>
      </c>
      <c r="AA601">
        <v>1.17073E-2</v>
      </c>
      <c r="AB601">
        <v>9.8545999999999998E-3</v>
      </c>
      <c r="AC601">
        <v>1.02115E-2</v>
      </c>
      <c r="AD601">
        <v>6.8716000000000003E-3</v>
      </c>
      <c r="AE601">
        <v>4.6172000000000001E-3</v>
      </c>
      <c r="AF601">
        <v>1.2906E-3</v>
      </c>
      <c r="AG601">
        <v>6.757E-4</v>
      </c>
      <c r="AH601">
        <v>-1.9599999999999999E-5</v>
      </c>
      <c r="AI601">
        <v>4.2260000000000003E-4</v>
      </c>
      <c r="AJ601">
        <v>1.2014E-3</v>
      </c>
      <c r="AK601">
        <v>1.2107999999999999E-3</v>
      </c>
      <c r="AL601">
        <v>-6.1050000000000004E-4</v>
      </c>
      <c r="AM601">
        <v>-7.1099999999999994E-5</v>
      </c>
      <c r="AN601">
        <v>1.0751000000000001E-3</v>
      </c>
      <c r="AO601">
        <v>2.6649E-3</v>
      </c>
      <c r="AP601">
        <v>1.9746999999999998E-3</v>
      </c>
      <c r="AQ601">
        <v>2.6308E-3</v>
      </c>
      <c r="AR601">
        <v>7.5567000000000004E-3</v>
      </c>
      <c r="AS601">
        <v>7.4283999999999999E-3</v>
      </c>
      <c r="AT601">
        <v>9.0054999999999996E-3</v>
      </c>
      <c r="AU601">
        <v>9.3918000000000005E-3</v>
      </c>
      <c r="AV601">
        <v>7.9734999999999997E-3</v>
      </c>
      <c r="AW601">
        <v>7.5719999999999997E-4</v>
      </c>
      <c r="AX601">
        <v>1.9629999999999999E-3</v>
      </c>
      <c r="AY601">
        <v>3.6859000000000002E-3</v>
      </c>
      <c r="AZ601">
        <v>1.9325E-3</v>
      </c>
      <c r="BA601">
        <v>1.5319999999999999E-3</v>
      </c>
      <c r="BB601">
        <v>1.39E-3</v>
      </c>
      <c r="BC601">
        <v>4.7632999999999998E-3</v>
      </c>
      <c r="BD601">
        <v>1.4288E-3</v>
      </c>
      <c r="BE601">
        <v>7.8819999999999997E-4</v>
      </c>
      <c r="BF601">
        <v>8.1600000000000005E-5</v>
      </c>
      <c r="BG601">
        <v>5.2110000000000004E-4</v>
      </c>
      <c r="BH601">
        <v>1.2986E-3</v>
      </c>
      <c r="BI601">
        <v>1.315E-3</v>
      </c>
      <c r="BJ601">
        <v>-4.9470000000000004E-4</v>
      </c>
      <c r="BK601">
        <v>7.4999999999999993E-5</v>
      </c>
      <c r="BL601">
        <v>1.2426E-3</v>
      </c>
      <c r="BM601">
        <v>2.8733000000000001E-3</v>
      </c>
      <c r="BN601">
        <v>2.2174999999999999E-3</v>
      </c>
      <c r="BO601">
        <v>2.8798000000000001E-3</v>
      </c>
      <c r="BP601">
        <v>7.8580000000000004E-3</v>
      </c>
      <c r="BQ601">
        <v>7.7464999999999999E-3</v>
      </c>
      <c r="BR601">
        <v>9.2621999999999999E-3</v>
      </c>
      <c r="BS601">
        <v>9.6565000000000002E-3</v>
      </c>
      <c r="BT601">
        <v>8.1943999999999993E-3</v>
      </c>
      <c r="BU601">
        <v>9.8499999999999998E-4</v>
      </c>
      <c r="BV601">
        <v>2.1913000000000002E-3</v>
      </c>
      <c r="BW601">
        <v>3.9305E-3</v>
      </c>
      <c r="BX601">
        <v>2.1535999999999999E-3</v>
      </c>
      <c r="BY601">
        <v>1.7202999999999999E-3</v>
      </c>
      <c r="BZ601">
        <v>1.5807E-3</v>
      </c>
      <c r="CA601">
        <v>4.8644999999999999E-3</v>
      </c>
      <c r="CB601">
        <v>1.5245E-3</v>
      </c>
      <c r="CC601">
        <v>8.6609999999999996E-4</v>
      </c>
      <c r="CD601">
        <v>1.517E-4</v>
      </c>
      <c r="CE601">
        <v>5.8929999999999996E-4</v>
      </c>
      <c r="CF601">
        <v>1.3657999999999999E-3</v>
      </c>
      <c r="CG601">
        <v>1.3872999999999999E-3</v>
      </c>
      <c r="CH601">
        <v>-4.1449999999999999E-4</v>
      </c>
      <c r="CI601">
        <v>1.762E-4</v>
      </c>
      <c r="CJ601">
        <v>1.3586E-3</v>
      </c>
      <c r="CK601">
        <v>3.0176000000000001E-3</v>
      </c>
      <c r="CL601">
        <v>2.3855999999999999E-3</v>
      </c>
      <c r="CM601">
        <v>3.0523E-3</v>
      </c>
      <c r="CN601">
        <v>8.0666999999999996E-3</v>
      </c>
      <c r="CO601">
        <v>7.9669000000000007E-3</v>
      </c>
      <c r="CP601">
        <v>9.4400999999999999E-3</v>
      </c>
      <c r="CQ601">
        <v>9.8397999999999992E-3</v>
      </c>
      <c r="CR601">
        <v>8.3475000000000008E-3</v>
      </c>
      <c r="CS601">
        <v>1.1427E-3</v>
      </c>
      <c r="CT601">
        <v>2.3494000000000002E-3</v>
      </c>
      <c r="CU601">
        <v>4.1000000000000003E-3</v>
      </c>
      <c r="CV601">
        <v>2.3067000000000001E-3</v>
      </c>
      <c r="CW601">
        <v>1.8508000000000001E-3</v>
      </c>
      <c r="CX601">
        <v>1.7126999999999999E-3</v>
      </c>
      <c r="CY601">
        <v>4.9657E-3</v>
      </c>
      <c r="CZ601">
        <v>1.6202E-3</v>
      </c>
      <c r="DA601">
        <v>9.4399999999999996E-4</v>
      </c>
      <c r="DB601">
        <v>2.218E-4</v>
      </c>
      <c r="DC601">
        <v>6.5749999999999999E-4</v>
      </c>
      <c r="DD601">
        <v>1.4331000000000001E-3</v>
      </c>
      <c r="DE601">
        <v>1.4595000000000001E-3</v>
      </c>
      <c r="DF601">
        <v>-3.344E-4</v>
      </c>
      <c r="DG601">
        <v>2.7730000000000002E-4</v>
      </c>
      <c r="DH601">
        <v>1.4746E-3</v>
      </c>
      <c r="DI601">
        <v>3.1619E-3</v>
      </c>
      <c r="DJ601">
        <v>2.5538000000000002E-3</v>
      </c>
      <c r="DK601">
        <v>3.2247999999999999E-3</v>
      </c>
      <c r="DL601">
        <v>8.2754000000000005E-3</v>
      </c>
      <c r="DM601">
        <v>8.1872000000000004E-3</v>
      </c>
      <c r="DN601">
        <v>9.6179000000000004E-3</v>
      </c>
      <c r="DO601">
        <v>1.00231E-2</v>
      </c>
      <c r="DP601">
        <v>8.5004999999999994E-3</v>
      </c>
      <c r="DQ601">
        <v>1.3005E-3</v>
      </c>
      <c r="DR601">
        <v>2.5076E-3</v>
      </c>
      <c r="DS601">
        <v>4.2694999999999999E-3</v>
      </c>
      <c r="DT601">
        <v>2.4597999999999998E-3</v>
      </c>
      <c r="DU601">
        <v>1.9811999999999998E-3</v>
      </c>
      <c r="DV601">
        <v>1.8448E-3</v>
      </c>
      <c r="DW601">
        <v>5.1117999999999997E-3</v>
      </c>
      <c r="DX601">
        <v>1.7584E-3</v>
      </c>
      <c r="DY601">
        <v>1.0564999999999999E-3</v>
      </c>
      <c r="DZ601">
        <v>3.2299999999999999E-4</v>
      </c>
      <c r="EA601">
        <v>7.5600000000000005E-4</v>
      </c>
      <c r="EB601">
        <v>1.5302E-3</v>
      </c>
      <c r="EC601">
        <v>1.5636999999999999E-3</v>
      </c>
      <c r="ED601">
        <v>-2.186E-4</v>
      </c>
      <c r="EE601">
        <v>4.2339999999999999E-4</v>
      </c>
      <c r="EF601">
        <v>1.6421000000000001E-3</v>
      </c>
      <c r="EG601">
        <v>3.3701999999999998E-3</v>
      </c>
      <c r="EH601">
        <v>2.7966000000000002E-3</v>
      </c>
      <c r="EI601">
        <v>3.4738999999999998E-3</v>
      </c>
      <c r="EJ601">
        <v>8.5766000000000002E-3</v>
      </c>
      <c r="EK601">
        <v>8.5053999999999998E-3</v>
      </c>
      <c r="EL601">
        <v>9.8747000000000001E-3</v>
      </c>
      <c r="EM601">
        <v>1.02878E-2</v>
      </c>
      <c r="EN601">
        <v>8.7214000000000007E-3</v>
      </c>
      <c r="EO601">
        <v>1.5282E-3</v>
      </c>
      <c r="EP601">
        <v>2.7358999999999999E-3</v>
      </c>
      <c r="EQ601">
        <v>4.5141000000000001E-3</v>
      </c>
      <c r="ER601">
        <v>2.6808000000000001E-3</v>
      </c>
      <c r="ES601">
        <v>2.1695E-3</v>
      </c>
      <c r="ET601">
        <v>2.0355E-3</v>
      </c>
      <c r="EU601">
        <v>78</v>
      </c>
      <c r="EV601">
        <v>76</v>
      </c>
      <c r="EW601">
        <v>74.666659999999993</v>
      </c>
      <c r="EX601">
        <v>73</v>
      </c>
      <c r="EY601">
        <v>73.666659999999993</v>
      </c>
      <c r="EZ601">
        <v>72.333340000000007</v>
      </c>
      <c r="FA601">
        <v>72.333340000000007</v>
      </c>
      <c r="FB601">
        <v>73.333340000000007</v>
      </c>
      <c r="FC601">
        <v>79</v>
      </c>
      <c r="FD601">
        <v>84.333340000000007</v>
      </c>
      <c r="FE601">
        <v>91</v>
      </c>
      <c r="FF601">
        <v>94.666659999999993</v>
      </c>
      <c r="FG601">
        <v>96</v>
      </c>
      <c r="FH601">
        <v>96.666659999999993</v>
      </c>
      <c r="FI601">
        <v>94.666659999999993</v>
      </c>
      <c r="FJ601">
        <v>92.666659999999993</v>
      </c>
      <c r="FK601">
        <v>91.333340000000007</v>
      </c>
      <c r="FL601">
        <v>90.333340000000007</v>
      </c>
      <c r="FM601">
        <v>89.333340000000007</v>
      </c>
      <c r="FN601">
        <v>88.333340000000007</v>
      </c>
      <c r="FO601">
        <v>85.333340000000007</v>
      </c>
      <c r="FP601">
        <v>83.666659999999993</v>
      </c>
      <c r="FQ601">
        <v>82.333340000000007</v>
      </c>
      <c r="FR601">
        <v>81</v>
      </c>
      <c r="FS601">
        <v>3.0016000000000001E-3</v>
      </c>
      <c r="FU601">
        <v>2.7760000000000003E-4</v>
      </c>
    </row>
    <row r="602" spans="1:177" x14ac:dyDescent="0.2">
      <c r="A602" t="s">
        <v>227</v>
      </c>
      <c r="B602" t="s">
        <v>0</v>
      </c>
      <c r="C602" t="s">
        <v>277</v>
      </c>
      <c r="D602" s="32" t="s">
        <v>264</v>
      </c>
      <c r="E602" t="s">
        <v>221</v>
      </c>
      <c r="F602">
        <v>245</v>
      </c>
      <c r="G602">
        <v>0.47842879999999999</v>
      </c>
      <c r="H602">
        <v>0.4144755</v>
      </c>
      <c r="I602">
        <v>0.37520619999999999</v>
      </c>
      <c r="J602">
        <v>0.33617720000000001</v>
      </c>
      <c r="K602">
        <v>0.31562040000000002</v>
      </c>
      <c r="L602">
        <v>0.32426189999999999</v>
      </c>
      <c r="M602">
        <v>0.3072126</v>
      </c>
      <c r="N602">
        <v>0.22226799999999999</v>
      </c>
      <c r="O602">
        <v>8.3294000000000007E-2</v>
      </c>
      <c r="P602">
        <v>-0.1185746</v>
      </c>
      <c r="Q602">
        <v>-0.1907218</v>
      </c>
      <c r="R602">
        <v>-0.1389406</v>
      </c>
      <c r="S602">
        <v>-7.1478600000000003E-2</v>
      </c>
      <c r="T602">
        <v>7.2905399999999995E-2</v>
      </c>
      <c r="U602">
        <v>0.28423130000000002</v>
      </c>
      <c r="V602">
        <v>0.265461</v>
      </c>
      <c r="W602">
        <v>0.41351549999999998</v>
      </c>
      <c r="X602">
        <v>0.68394909999999998</v>
      </c>
      <c r="Y602">
        <v>0.83327439999999997</v>
      </c>
      <c r="Z602">
        <v>0.81530270000000005</v>
      </c>
      <c r="AA602">
        <v>0.80725749999999996</v>
      </c>
      <c r="AB602">
        <v>0.76746590000000003</v>
      </c>
      <c r="AC602">
        <v>0.63780899999999996</v>
      </c>
      <c r="AD602">
        <v>0.5531895</v>
      </c>
      <c r="AE602">
        <v>1.8913099999999999E-2</v>
      </c>
      <c r="AF602">
        <v>-1.2872000000000001E-3</v>
      </c>
      <c r="AG602">
        <v>1.32742E-2</v>
      </c>
      <c r="AH602">
        <v>3.5349999999999999E-3</v>
      </c>
      <c r="AI602">
        <v>-6.1767999999999997E-3</v>
      </c>
      <c r="AJ602">
        <v>1.6645299999999998E-2</v>
      </c>
      <c r="AK602">
        <v>1.19162E-2</v>
      </c>
      <c r="AL602">
        <v>-1.0349000000000001E-3</v>
      </c>
      <c r="AM602">
        <v>5.1599999999999997E-3</v>
      </c>
      <c r="AN602">
        <v>-3.03748E-2</v>
      </c>
      <c r="AO602">
        <v>-1.5739800000000002E-2</v>
      </c>
      <c r="AP602">
        <v>-2.1246299999999999E-2</v>
      </c>
      <c r="AQ602">
        <v>1.1642100000000001E-2</v>
      </c>
      <c r="AR602">
        <v>-4.3668699999999998E-2</v>
      </c>
      <c r="AS602">
        <v>3.04812E-2</v>
      </c>
      <c r="AT602">
        <v>6.6367700000000002E-2</v>
      </c>
      <c r="AU602">
        <v>5.69676E-2</v>
      </c>
      <c r="AV602">
        <v>8.6713499999999999E-2</v>
      </c>
      <c r="AW602">
        <v>3.1682299999999997E-2</v>
      </c>
      <c r="AX602">
        <v>-2.87846E-2</v>
      </c>
      <c r="AY602">
        <v>-2.3960200000000001E-2</v>
      </c>
      <c r="AZ602">
        <v>-2.24847E-2</v>
      </c>
      <c r="BA602">
        <v>-4.7741400000000003E-2</v>
      </c>
      <c r="BB602">
        <v>-4.5062100000000001E-2</v>
      </c>
      <c r="BC602">
        <v>3.3264000000000002E-2</v>
      </c>
      <c r="BD602">
        <v>1.26289E-2</v>
      </c>
      <c r="BE602">
        <v>2.5106699999999999E-2</v>
      </c>
      <c r="BF602">
        <v>1.38216E-2</v>
      </c>
      <c r="BG602">
        <v>3.7767999999999999E-3</v>
      </c>
      <c r="BH602">
        <v>2.6526000000000001E-2</v>
      </c>
      <c r="BI602">
        <v>2.2703999999999998E-2</v>
      </c>
      <c r="BJ602">
        <v>1.1429099999999999E-2</v>
      </c>
      <c r="BK602">
        <v>2.0364699999999999E-2</v>
      </c>
      <c r="BL602">
        <v>-1.1761300000000001E-2</v>
      </c>
      <c r="BM602">
        <v>6.6328000000000003E-3</v>
      </c>
      <c r="BN602">
        <v>4.7045000000000003E-3</v>
      </c>
      <c r="BO602">
        <v>3.8560200000000003E-2</v>
      </c>
      <c r="BP602">
        <v>-1.22495E-2</v>
      </c>
      <c r="BQ602">
        <v>6.3505000000000006E-2</v>
      </c>
      <c r="BR602">
        <v>9.4351299999999999E-2</v>
      </c>
      <c r="BS602">
        <v>8.4356899999999999E-2</v>
      </c>
      <c r="BT602">
        <v>0.1131625</v>
      </c>
      <c r="BU602">
        <v>5.92776E-2</v>
      </c>
      <c r="BV602">
        <v>-3.5168E-3</v>
      </c>
      <c r="BW602">
        <v>1.7807000000000001E-3</v>
      </c>
      <c r="BX602">
        <v>2.0728999999999999E-3</v>
      </c>
      <c r="BY602">
        <v>-2.6746499999999999E-2</v>
      </c>
      <c r="BZ602">
        <v>-2.4629600000000001E-2</v>
      </c>
      <c r="CA602">
        <v>4.3203400000000003E-2</v>
      </c>
      <c r="CB602">
        <v>2.2267200000000001E-2</v>
      </c>
      <c r="CC602">
        <v>3.3301799999999999E-2</v>
      </c>
      <c r="CD602">
        <v>2.0945999999999999E-2</v>
      </c>
      <c r="CE602">
        <v>1.06707E-2</v>
      </c>
      <c r="CF602">
        <v>3.33694E-2</v>
      </c>
      <c r="CG602">
        <v>3.01756E-2</v>
      </c>
      <c r="CH602">
        <v>2.0061599999999999E-2</v>
      </c>
      <c r="CI602">
        <v>3.0895300000000001E-2</v>
      </c>
      <c r="CJ602">
        <v>1.1303999999999999E-3</v>
      </c>
      <c r="CK602">
        <v>2.2127999999999998E-2</v>
      </c>
      <c r="CL602">
        <v>2.2677900000000001E-2</v>
      </c>
      <c r="CM602">
        <v>5.72036E-2</v>
      </c>
      <c r="CN602">
        <v>9.5113999999999997E-3</v>
      </c>
      <c r="CO602">
        <v>8.6377300000000004E-2</v>
      </c>
      <c r="CP602">
        <v>0.11373270000000001</v>
      </c>
      <c r="CQ602">
        <v>0.10332669999999999</v>
      </c>
      <c r="CR602">
        <v>0.13148099999999999</v>
      </c>
      <c r="CS602">
        <v>7.8390000000000001E-2</v>
      </c>
      <c r="CT602">
        <v>1.3983600000000001E-2</v>
      </c>
      <c r="CU602">
        <v>1.96087E-2</v>
      </c>
      <c r="CV602">
        <v>1.9081399999999998E-2</v>
      </c>
      <c r="CW602">
        <v>-1.22054E-2</v>
      </c>
      <c r="CX602">
        <v>-1.0477999999999999E-2</v>
      </c>
      <c r="CY602">
        <v>5.3142799999999997E-2</v>
      </c>
      <c r="CZ602">
        <v>3.1905500000000003E-2</v>
      </c>
      <c r="DA602">
        <v>4.1496999999999999E-2</v>
      </c>
      <c r="DB602">
        <v>2.8070399999999999E-2</v>
      </c>
      <c r="DC602">
        <v>1.75646E-2</v>
      </c>
      <c r="DD602">
        <v>4.02128E-2</v>
      </c>
      <c r="DE602">
        <v>3.7647199999999999E-2</v>
      </c>
      <c r="DF602">
        <v>2.86941E-2</v>
      </c>
      <c r="DG602">
        <v>4.1425999999999998E-2</v>
      </c>
      <c r="DH602">
        <v>1.4022E-2</v>
      </c>
      <c r="DI602">
        <v>3.7623200000000002E-2</v>
      </c>
      <c r="DJ602">
        <v>4.0651300000000001E-2</v>
      </c>
      <c r="DK602">
        <v>7.5846899999999995E-2</v>
      </c>
      <c r="DL602">
        <v>3.1272300000000003E-2</v>
      </c>
      <c r="DM602">
        <v>0.1092495</v>
      </c>
      <c r="DN602">
        <v>0.13311410000000001</v>
      </c>
      <c r="DO602">
        <v>0.1222965</v>
      </c>
      <c r="DP602">
        <v>0.1497995</v>
      </c>
      <c r="DQ602">
        <v>9.7502400000000003E-2</v>
      </c>
      <c r="DR602">
        <v>3.1483999999999998E-2</v>
      </c>
      <c r="DS602">
        <v>3.7436799999999999E-2</v>
      </c>
      <c r="DT602">
        <v>3.6089900000000001E-2</v>
      </c>
      <c r="DU602">
        <v>2.3356000000000002E-3</v>
      </c>
      <c r="DV602">
        <v>3.6735000000000001E-3</v>
      </c>
      <c r="DW602">
        <v>6.7493700000000004E-2</v>
      </c>
      <c r="DX602">
        <v>4.5821599999999997E-2</v>
      </c>
      <c r="DY602">
        <v>5.3329399999999999E-2</v>
      </c>
      <c r="DZ602">
        <v>3.8356899999999999E-2</v>
      </c>
      <c r="EA602">
        <v>2.75182E-2</v>
      </c>
      <c r="EB602">
        <v>5.0093499999999999E-2</v>
      </c>
      <c r="EC602">
        <v>4.8435100000000002E-2</v>
      </c>
      <c r="ED602">
        <v>4.1158100000000003E-2</v>
      </c>
      <c r="EE602">
        <v>5.6630699999999999E-2</v>
      </c>
      <c r="EF602">
        <v>3.2635499999999998E-2</v>
      </c>
      <c r="EG602">
        <v>5.9995800000000002E-2</v>
      </c>
      <c r="EH602">
        <v>6.6602099999999997E-2</v>
      </c>
      <c r="EI602">
        <v>0.102765</v>
      </c>
      <c r="EJ602">
        <v>6.2691499999999997E-2</v>
      </c>
      <c r="EK602">
        <v>0.14227329999999999</v>
      </c>
      <c r="EL602">
        <v>0.16109770000000001</v>
      </c>
      <c r="EM602">
        <v>0.14968590000000001</v>
      </c>
      <c r="EN602">
        <v>0.1762485</v>
      </c>
      <c r="EO602">
        <v>0.12509770000000001</v>
      </c>
      <c r="EP602">
        <v>5.6751700000000002E-2</v>
      </c>
      <c r="EQ602">
        <v>6.31776E-2</v>
      </c>
      <c r="ER602">
        <v>6.06475E-2</v>
      </c>
      <c r="ES602">
        <v>2.33306E-2</v>
      </c>
      <c r="ET602">
        <v>2.4105999999999999E-2</v>
      </c>
      <c r="EU602">
        <v>78</v>
      </c>
      <c r="EV602">
        <v>76</v>
      </c>
      <c r="EW602">
        <v>74.666659999999993</v>
      </c>
      <c r="EX602">
        <v>73</v>
      </c>
      <c r="EY602">
        <v>73.666659999999993</v>
      </c>
      <c r="EZ602">
        <v>72.333340000000007</v>
      </c>
      <c r="FA602">
        <v>72.333340000000007</v>
      </c>
      <c r="FB602">
        <v>73.333340000000007</v>
      </c>
      <c r="FC602">
        <v>79</v>
      </c>
      <c r="FD602">
        <v>84.333340000000007</v>
      </c>
      <c r="FE602">
        <v>91</v>
      </c>
      <c r="FF602">
        <v>94.666659999999993</v>
      </c>
      <c r="FG602">
        <v>96</v>
      </c>
      <c r="FH602">
        <v>96.666659999999993</v>
      </c>
      <c r="FI602">
        <v>94.666659999999993</v>
      </c>
      <c r="FJ602">
        <v>92.666659999999993</v>
      </c>
      <c r="FK602">
        <v>91.333340000000007</v>
      </c>
      <c r="FL602">
        <v>90.333340000000007</v>
      </c>
      <c r="FM602">
        <v>89.333340000000007</v>
      </c>
      <c r="FN602">
        <v>88.333340000000007</v>
      </c>
      <c r="FO602">
        <v>85.333340000000007</v>
      </c>
      <c r="FP602">
        <v>83.666659999999993</v>
      </c>
      <c r="FQ602">
        <v>82.333340000000007</v>
      </c>
      <c r="FR602">
        <v>81</v>
      </c>
      <c r="FS602">
        <v>0.33025919999999998</v>
      </c>
      <c r="FU602">
        <v>3.0294000000000001E-2</v>
      </c>
    </row>
    <row r="603" spans="1:177" x14ac:dyDescent="0.2">
      <c r="A603" t="s">
        <v>227</v>
      </c>
      <c r="B603" t="s">
        <v>0</v>
      </c>
      <c r="C603" t="s">
        <v>276</v>
      </c>
      <c r="D603" s="32" t="s">
        <v>264</v>
      </c>
      <c r="E603" t="s">
        <v>221</v>
      </c>
      <c r="F603">
        <v>242</v>
      </c>
      <c r="G603">
        <v>0.46655930000000001</v>
      </c>
      <c r="H603">
        <v>0.40859600000000001</v>
      </c>
      <c r="I603">
        <v>0.37084</v>
      </c>
      <c r="J603">
        <v>0.33405550000000001</v>
      </c>
      <c r="K603">
        <v>0.31339109999999998</v>
      </c>
      <c r="L603">
        <v>0.32151099999999999</v>
      </c>
      <c r="M603">
        <v>0.30453039999999998</v>
      </c>
      <c r="N603">
        <v>0.22224250000000001</v>
      </c>
      <c r="O603">
        <v>8.46079E-2</v>
      </c>
      <c r="P603">
        <v>-0.1199032</v>
      </c>
      <c r="Q603">
        <v>-0.1928144</v>
      </c>
      <c r="R603">
        <v>-0.14595620000000001</v>
      </c>
      <c r="S603">
        <v>-7.7310900000000002E-2</v>
      </c>
      <c r="T603">
        <v>5.7173700000000001E-2</v>
      </c>
      <c r="U603">
        <v>0.27461439999999998</v>
      </c>
      <c r="V603">
        <v>0.25596590000000002</v>
      </c>
      <c r="W603">
        <v>0.40412569999999998</v>
      </c>
      <c r="X603">
        <v>0.67186159999999995</v>
      </c>
      <c r="Y603">
        <v>0.82025170000000003</v>
      </c>
      <c r="Z603">
        <v>0.80327320000000002</v>
      </c>
      <c r="AA603">
        <v>0.79574250000000002</v>
      </c>
      <c r="AB603">
        <v>0.75781920000000003</v>
      </c>
      <c r="AC603">
        <v>0.62742319999999996</v>
      </c>
      <c r="AD603">
        <v>0.54616679999999995</v>
      </c>
      <c r="AE603">
        <v>1.42959E-2</v>
      </c>
      <c r="AF603">
        <v>-2.5777999999999999E-3</v>
      </c>
      <c r="AG603">
        <v>1.25985E-2</v>
      </c>
      <c r="AH603" s="74">
        <v>3.5547E-3</v>
      </c>
      <c r="AI603">
        <v>-6.5994000000000001E-3</v>
      </c>
      <c r="AJ603">
        <v>1.54439E-2</v>
      </c>
      <c r="AK603">
        <v>1.07054E-2</v>
      </c>
      <c r="AL603">
        <v>-4.2440000000000002E-4</v>
      </c>
      <c r="AM603">
        <v>5.2310999999999998E-3</v>
      </c>
      <c r="AN603">
        <v>-3.1449900000000003E-2</v>
      </c>
      <c r="AO603">
        <v>-1.84047E-2</v>
      </c>
      <c r="AP603">
        <v>-2.3220999999999999E-2</v>
      </c>
      <c r="AQ603">
        <v>9.0113999999999993E-3</v>
      </c>
      <c r="AR603">
        <v>-5.12255E-2</v>
      </c>
      <c r="AS603">
        <v>2.3052799999999998E-2</v>
      </c>
      <c r="AT603">
        <v>5.7362299999999998E-2</v>
      </c>
      <c r="AU603">
        <v>4.7575800000000001E-2</v>
      </c>
      <c r="AV603">
        <v>7.8740000000000004E-2</v>
      </c>
      <c r="AW603">
        <v>3.0925100000000001E-2</v>
      </c>
      <c r="AX603">
        <v>-3.07476E-2</v>
      </c>
      <c r="AY603">
        <v>-2.7646E-2</v>
      </c>
      <c r="AZ603">
        <v>-2.44172E-2</v>
      </c>
      <c r="BA603">
        <v>-4.9273400000000002E-2</v>
      </c>
      <c r="BB603">
        <v>-4.6452100000000003E-2</v>
      </c>
      <c r="BC603">
        <v>2.85007E-2</v>
      </c>
      <c r="BD603">
        <v>1.1200099999999999E-2</v>
      </c>
      <c r="BE603">
        <v>2.43185E-2</v>
      </c>
      <c r="BF603">
        <v>1.374E-2</v>
      </c>
      <c r="BG603">
        <v>3.2558000000000001E-3</v>
      </c>
      <c r="BH603">
        <v>2.52275E-2</v>
      </c>
      <c r="BI603">
        <v>2.1388999999999998E-2</v>
      </c>
      <c r="BJ603">
        <v>1.19238E-2</v>
      </c>
      <c r="BK603">
        <v>2.0289700000000001E-2</v>
      </c>
      <c r="BL603">
        <v>-1.3003900000000001E-2</v>
      </c>
      <c r="BM603">
        <v>3.7594999999999998E-3</v>
      </c>
      <c r="BN603">
        <v>2.4870000000000001E-3</v>
      </c>
      <c r="BO603">
        <v>3.5680400000000001E-2</v>
      </c>
      <c r="BP603">
        <v>-2.01075E-2</v>
      </c>
      <c r="BQ603">
        <v>5.5758500000000003E-2</v>
      </c>
      <c r="BR603">
        <v>8.5089100000000001E-2</v>
      </c>
      <c r="BS603">
        <v>7.4700500000000003E-2</v>
      </c>
      <c r="BT603">
        <v>0.10496809999999999</v>
      </c>
      <c r="BU603">
        <v>5.82926E-2</v>
      </c>
      <c r="BV603">
        <v>-5.7080999999999998E-3</v>
      </c>
      <c r="BW603">
        <v>-2.1497999999999999E-3</v>
      </c>
      <c r="BX603">
        <v>-8.0699999999999996E-5</v>
      </c>
      <c r="BY603">
        <v>-2.84668E-2</v>
      </c>
      <c r="BZ603">
        <v>-2.6210199999999999E-2</v>
      </c>
      <c r="CA603">
        <v>3.8338900000000002E-2</v>
      </c>
      <c r="CB603">
        <v>2.0742699999999999E-2</v>
      </c>
      <c r="CC603">
        <v>3.2435699999999998E-2</v>
      </c>
      <c r="CD603">
        <v>2.0794300000000002E-2</v>
      </c>
      <c r="CE603">
        <v>1.0081400000000001E-2</v>
      </c>
      <c r="CF603">
        <v>3.20036E-2</v>
      </c>
      <c r="CG603">
        <v>2.8788399999999999E-2</v>
      </c>
      <c r="CH603">
        <v>2.0476100000000001E-2</v>
      </c>
      <c r="CI603">
        <v>3.0719199999999999E-2</v>
      </c>
      <c r="CJ603">
        <v>-2.2819999999999999E-4</v>
      </c>
      <c r="CK603">
        <v>1.91104E-2</v>
      </c>
      <c r="CL603">
        <v>2.02922E-2</v>
      </c>
      <c r="CM603">
        <v>5.4151199999999997E-2</v>
      </c>
      <c r="CN603">
        <v>1.4446999999999999E-3</v>
      </c>
      <c r="CO603">
        <v>7.8410400000000005E-2</v>
      </c>
      <c r="CP603">
        <v>0.1042926</v>
      </c>
      <c r="CQ603">
        <v>9.3486899999999998E-2</v>
      </c>
      <c r="CR603">
        <v>0.12313350000000001</v>
      </c>
      <c r="CS603">
        <v>7.7247300000000005E-2</v>
      </c>
      <c r="CT603">
        <v>1.16341E-2</v>
      </c>
      <c r="CU603">
        <v>1.55087E-2</v>
      </c>
      <c r="CV603">
        <v>1.67747E-2</v>
      </c>
      <c r="CW603">
        <v>-1.40562E-2</v>
      </c>
      <c r="CX603">
        <v>-1.21907E-2</v>
      </c>
      <c r="CY603">
        <v>4.81771E-2</v>
      </c>
      <c r="CZ603">
        <v>3.0285200000000002E-2</v>
      </c>
      <c r="DA603">
        <v>4.0552999999999999E-2</v>
      </c>
      <c r="DB603">
        <v>2.7848600000000001E-2</v>
      </c>
      <c r="DC603">
        <v>1.6907100000000001E-2</v>
      </c>
      <c r="DD603">
        <v>3.87797E-2</v>
      </c>
      <c r="DE603">
        <v>3.6187799999999999E-2</v>
      </c>
      <c r="DF603">
        <v>2.9028499999999999E-2</v>
      </c>
      <c r="DG603">
        <v>4.1148700000000003E-2</v>
      </c>
      <c r="DH603">
        <v>1.25474E-2</v>
      </c>
      <c r="DI603">
        <v>3.44613E-2</v>
      </c>
      <c r="DJ603">
        <v>3.8097499999999999E-2</v>
      </c>
      <c r="DK603">
        <v>7.2622099999999995E-2</v>
      </c>
      <c r="DL603">
        <v>2.2996900000000001E-2</v>
      </c>
      <c r="DM603">
        <v>0.10106229999999999</v>
      </c>
      <c r="DN603">
        <v>0.1234961</v>
      </c>
      <c r="DO603">
        <v>0.1122734</v>
      </c>
      <c r="DP603">
        <v>0.14129900000000001</v>
      </c>
      <c r="DQ603">
        <v>9.6201999999999996E-2</v>
      </c>
      <c r="DR603">
        <v>2.8976399999999999E-2</v>
      </c>
      <c r="DS603">
        <v>3.3167299999999997E-2</v>
      </c>
      <c r="DT603">
        <v>3.3630100000000003E-2</v>
      </c>
      <c r="DU603">
        <v>3.5439999999999999E-4</v>
      </c>
      <c r="DV603">
        <v>1.8286999999999999E-3</v>
      </c>
      <c r="DW603">
        <v>6.2381899999999997E-2</v>
      </c>
      <c r="DX603">
        <v>4.4063199999999997E-2</v>
      </c>
      <c r="DY603">
        <v>5.2273E-2</v>
      </c>
      <c r="DZ603">
        <v>3.8033900000000002E-2</v>
      </c>
      <c r="EA603">
        <v>2.67622E-2</v>
      </c>
      <c r="EB603">
        <v>4.8563299999999997E-2</v>
      </c>
      <c r="EC603">
        <v>4.6871299999999998E-2</v>
      </c>
      <c r="ED603">
        <v>4.1376700000000002E-2</v>
      </c>
      <c r="EE603">
        <v>5.6207199999999999E-2</v>
      </c>
      <c r="EF603">
        <v>3.0993400000000001E-2</v>
      </c>
      <c r="EG603">
        <v>5.6625599999999998E-2</v>
      </c>
      <c r="EH603">
        <v>6.3805500000000001E-2</v>
      </c>
      <c r="EI603">
        <v>9.9291099999999993E-2</v>
      </c>
      <c r="EJ603">
        <v>5.4114900000000001E-2</v>
      </c>
      <c r="EK603">
        <v>0.133768</v>
      </c>
      <c r="EL603">
        <v>0.151223</v>
      </c>
      <c r="EM603">
        <v>0.1393981</v>
      </c>
      <c r="EN603">
        <v>0.16752710000000001</v>
      </c>
      <c r="EO603">
        <v>0.1235695</v>
      </c>
      <c r="EP603">
        <v>5.4015899999999999E-2</v>
      </c>
      <c r="EQ603">
        <v>5.86635E-2</v>
      </c>
      <c r="ER603">
        <v>5.79666E-2</v>
      </c>
      <c r="ES603">
        <v>2.1161099999999999E-2</v>
      </c>
      <c r="ET603">
        <v>2.2070599999999999E-2</v>
      </c>
      <c r="EU603">
        <v>78</v>
      </c>
      <c r="EV603">
        <v>76</v>
      </c>
      <c r="EW603">
        <v>74.666659999999993</v>
      </c>
      <c r="EX603">
        <v>73</v>
      </c>
      <c r="EY603">
        <v>73.666659999999993</v>
      </c>
      <c r="EZ603">
        <v>72.333340000000007</v>
      </c>
      <c r="FA603">
        <v>72.333340000000007</v>
      </c>
      <c r="FB603">
        <v>73.333340000000007</v>
      </c>
      <c r="FC603">
        <v>79</v>
      </c>
      <c r="FD603">
        <v>84.333340000000007</v>
      </c>
      <c r="FE603">
        <v>91</v>
      </c>
      <c r="FF603">
        <v>94.666659999999993</v>
      </c>
      <c r="FG603">
        <v>96</v>
      </c>
      <c r="FH603">
        <v>96.666659999999993</v>
      </c>
      <c r="FI603">
        <v>94.666659999999993</v>
      </c>
      <c r="FJ603">
        <v>92.666659999999993</v>
      </c>
      <c r="FK603">
        <v>91.333340000000007</v>
      </c>
      <c r="FL603">
        <v>90.333340000000007</v>
      </c>
      <c r="FM603">
        <v>89.333340000000007</v>
      </c>
      <c r="FN603">
        <v>88.333340000000007</v>
      </c>
      <c r="FO603">
        <v>85.333340000000007</v>
      </c>
      <c r="FP603">
        <v>83.666659999999993</v>
      </c>
      <c r="FQ603">
        <v>82.333340000000007</v>
      </c>
      <c r="FR603">
        <v>81</v>
      </c>
      <c r="FS603">
        <v>0.32725759999999998</v>
      </c>
      <c r="FU603">
        <v>3.0016299999999999E-2</v>
      </c>
    </row>
    <row r="604" spans="1:177" x14ac:dyDescent="0.2">
      <c r="A604" t="s">
        <v>227</v>
      </c>
      <c r="B604" t="s">
        <v>0</v>
      </c>
      <c r="C604" t="s">
        <v>277</v>
      </c>
      <c r="D604" s="32" t="s">
        <v>265</v>
      </c>
      <c r="E604" t="s">
        <v>221</v>
      </c>
      <c r="F604">
        <v>246</v>
      </c>
      <c r="G604">
        <v>0.4355328</v>
      </c>
      <c r="H604">
        <v>0.39299220000000001</v>
      </c>
      <c r="I604">
        <v>0.34334710000000002</v>
      </c>
      <c r="J604">
        <v>0.30114489999999999</v>
      </c>
      <c r="K604">
        <v>0.27662690000000001</v>
      </c>
      <c r="L604">
        <v>0.29797380000000001</v>
      </c>
      <c r="M604">
        <v>0.26953189999999999</v>
      </c>
      <c r="N604">
        <v>0.19719100000000001</v>
      </c>
      <c r="O604">
        <v>8.8141999999999995E-3</v>
      </c>
      <c r="P604">
        <v>-0.19874069999999999</v>
      </c>
      <c r="Q604">
        <v>-0.29314659999999998</v>
      </c>
      <c r="R604">
        <v>-0.31848569999999998</v>
      </c>
      <c r="S604">
        <v>-0.30874400000000002</v>
      </c>
      <c r="T604">
        <v>-0.23043849999999999</v>
      </c>
      <c r="U604">
        <v>-0.1089958</v>
      </c>
      <c r="V604">
        <v>3.8864700000000002E-2</v>
      </c>
      <c r="W604">
        <v>0.30842750000000002</v>
      </c>
      <c r="X604">
        <v>0.54149139999999996</v>
      </c>
      <c r="Y604">
        <v>0.75694700000000004</v>
      </c>
      <c r="Z604">
        <v>0.80398510000000001</v>
      </c>
      <c r="AA604">
        <v>0.74717929999999999</v>
      </c>
      <c r="AB604">
        <v>0.67772569999999999</v>
      </c>
      <c r="AC604">
        <v>0.59791289999999997</v>
      </c>
      <c r="AD604">
        <v>0.51822829999999998</v>
      </c>
      <c r="AE604">
        <v>-6.5686300000000003E-2</v>
      </c>
      <c r="AF604">
        <v>-3.02358E-2</v>
      </c>
      <c r="AG604">
        <v>-2.8043100000000001E-2</v>
      </c>
      <c r="AH604">
        <v>-2.7392199999999998E-2</v>
      </c>
      <c r="AI604">
        <v>-2.7043000000000001E-2</v>
      </c>
      <c r="AJ604">
        <v>-2.6713299999999999E-2</v>
      </c>
      <c r="AK604">
        <v>-4.0942300000000001E-2</v>
      </c>
      <c r="AL604">
        <v>-7.9240999999999999E-3</v>
      </c>
      <c r="AM604">
        <v>-1.2654200000000001E-2</v>
      </c>
      <c r="AN604">
        <v>-4.7535599999999997E-2</v>
      </c>
      <c r="AO604">
        <v>-5.6128999999999998E-2</v>
      </c>
      <c r="AP604">
        <v>-7.7021900000000004E-2</v>
      </c>
      <c r="AQ604">
        <v>-0.1129377</v>
      </c>
      <c r="AR604">
        <v>-9.6068600000000004E-2</v>
      </c>
      <c r="AS604">
        <v>1.0723399999999999E-2</v>
      </c>
      <c r="AT604">
        <v>1.5855299999999999E-2</v>
      </c>
      <c r="AU604">
        <v>6.1329599999999998E-2</v>
      </c>
      <c r="AV604">
        <v>2.0207300000000001E-2</v>
      </c>
      <c r="AW604">
        <v>-4.9372100000000002E-2</v>
      </c>
      <c r="AX604">
        <v>-3.0988100000000001E-2</v>
      </c>
      <c r="AY604">
        <v>-6.55477E-2</v>
      </c>
      <c r="AZ604">
        <v>-6.3097500000000001E-2</v>
      </c>
      <c r="BA604">
        <v>-6.1357299999999997E-2</v>
      </c>
      <c r="BB604">
        <v>-3.2413600000000001E-2</v>
      </c>
      <c r="BC604">
        <v>-5.0294800000000001E-2</v>
      </c>
      <c r="BD604">
        <v>-1.6028000000000001E-2</v>
      </c>
      <c r="BE604">
        <v>-1.5731700000000001E-2</v>
      </c>
      <c r="BF604">
        <v>-1.8097700000000001E-2</v>
      </c>
      <c r="BG604">
        <v>-1.84508E-2</v>
      </c>
      <c r="BH604">
        <v>-1.61473E-2</v>
      </c>
      <c r="BI604">
        <v>-2.9307900000000001E-2</v>
      </c>
      <c r="BJ604">
        <v>3.8530999999999999E-3</v>
      </c>
      <c r="BK604">
        <v>1.9433E-3</v>
      </c>
      <c r="BL604">
        <v>-3.03463E-2</v>
      </c>
      <c r="BM604">
        <v>-3.5147200000000003E-2</v>
      </c>
      <c r="BN604">
        <v>-5.2446800000000002E-2</v>
      </c>
      <c r="BO604">
        <v>-8.8136400000000004E-2</v>
      </c>
      <c r="BP604">
        <v>-7.0560100000000001E-2</v>
      </c>
      <c r="BQ604">
        <v>3.4941199999999999E-2</v>
      </c>
      <c r="BR604">
        <v>4.0867599999999997E-2</v>
      </c>
      <c r="BS604">
        <v>8.8965699999999995E-2</v>
      </c>
      <c r="BT604">
        <v>4.6231599999999998E-2</v>
      </c>
      <c r="BU604">
        <v>-2.4140999999999999E-2</v>
      </c>
      <c r="BV604">
        <v>-6.5626E-3</v>
      </c>
      <c r="BW604">
        <v>-4.2458000000000003E-2</v>
      </c>
      <c r="BX604">
        <v>-4.1395500000000002E-2</v>
      </c>
      <c r="BY604">
        <v>-4.4353200000000002E-2</v>
      </c>
      <c r="BZ604">
        <v>-1.6683400000000001E-2</v>
      </c>
      <c r="CA604">
        <v>-3.9634700000000002E-2</v>
      </c>
      <c r="CB604">
        <v>-6.1875999999999997E-3</v>
      </c>
      <c r="CC604">
        <v>-7.2049999999999996E-3</v>
      </c>
      <c r="CD604">
        <v>-1.16603E-2</v>
      </c>
      <c r="CE604">
        <v>-1.24999E-2</v>
      </c>
      <c r="CF604">
        <v>-8.8293E-3</v>
      </c>
      <c r="CG604">
        <v>-2.1250000000000002E-2</v>
      </c>
      <c r="CH604">
        <v>1.20099E-2</v>
      </c>
      <c r="CI604">
        <v>1.20535E-2</v>
      </c>
      <c r="CJ604">
        <v>-1.8441099999999998E-2</v>
      </c>
      <c r="CK604">
        <v>-2.06152E-2</v>
      </c>
      <c r="CL604">
        <v>-3.5426199999999998E-2</v>
      </c>
      <c r="CM604">
        <v>-7.0958999999999994E-2</v>
      </c>
      <c r="CN604">
        <v>-5.2893099999999998E-2</v>
      </c>
      <c r="CO604">
        <v>5.1714400000000001E-2</v>
      </c>
      <c r="CP604">
        <v>5.8191E-2</v>
      </c>
      <c r="CQ604">
        <v>0.10810640000000001</v>
      </c>
      <c r="CR604">
        <v>6.4255900000000005E-2</v>
      </c>
      <c r="CS604">
        <v>-6.6660000000000001E-3</v>
      </c>
      <c r="CT604">
        <v>1.03544E-2</v>
      </c>
      <c r="CU604">
        <v>-2.6466199999999999E-2</v>
      </c>
      <c r="CV604">
        <v>-2.6364800000000001E-2</v>
      </c>
      <c r="CW604">
        <v>-3.25762E-2</v>
      </c>
      <c r="CX604">
        <v>-5.7886999999999999E-3</v>
      </c>
      <c r="CY604">
        <v>-2.89746E-2</v>
      </c>
      <c r="CZ604">
        <v>3.6527E-3</v>
      </c>
      <c r="DA604">
        <v>1.3217999999999999E-3</v>
      </c>
      <c r="DB604">
        <v>-5.2230000000000002E-3</v>
      </c>
      <c r="DC604">
        <v>-6.5491000000000004E-3</v>
      </c>
      <c r="DD604">
        <v>-1.5114E-3</v>
      </c>
      <c r="DE604">
        <v>-1.3192000000000001E-2</v>
      </c>
      <c r="DF604">
        <v>2.0166699999999999E-2</v>
      </c>
      <c r="DG604">
        <v>2.2163700000000001E-2</v>
      </c>
      <c r="DH604">
        <v>-6.5358999999999999E-3</v>
      </c>
      <c r="DI604">
        <v>-6.0832000000000004E-3</v>
      </c>
      <c r="DJ604">
        <v>-1.8405600000000001E-2</v>
      </c>
      <c r="DK604">
        <v>-5.3781700000000002E-2</v>
      </c>
      <c r="DL604">
        <v>-3.5226100000000003E-2</v>
      </c>
      <c r="DM604">
        <v>6.8487500000000007E-2</v>
      </c>
      <c r="DN604">
        <v>7.5514499999999998E-2</v>
      </c>
      <c r="DO604">
        <v>0.1272471</v>
      </c>
      <c r="DP604">
        <v>8.2280300000000001E-2</v>
      </c>
      <c r="DQ604">
        <v>1.0808999999999999E-2</v>
      </c>
      <c r="DR604">
        <v>2.7271400000000001E-2</v>
      </c>
      <c r="DS604">
        <v>-1.04744E-2</v>
      </c>
      <c r="DT604">
        <v>-1.13341E-2</v>
      </c>
      <c r="DU604">
        <v>-2.07992E-2</v>
      </c>
      <c r="DV604">
        <v>5.1060999999999997E-3</v>
      </c>
      <c r="DW604">
        <v>-1.3583E-2</v>
      </c>
      <c r="DX604">
        <v>1.7860600000000001E-2</v>
      </c>
      <c r="DY604">
        <v>1.36331E-2</v>
      </c>
      <c r="DZ604">
        <v>4.0715999999999999E-3</v>
      </c>
      <c r="EA604">
        <v>2.0431E-3</v>
      </c>
      <c r="EB604" s="74">
        <v>9.0545999999999995E-3</v>
      </c>
      <c r="EC604">
        <v>-1.5575999999999999E-3</v>
      </c>
      <c r="ED604">
        <v>3.1943899999999997E-2</v>
      </c>
      <c r="EE604">
        <v>3.6761200000000001E-2</v>
      </c>
      <c r="EF604">
        <v>1.06534E-2</v>
      </c>
      <c r="EG604">
        <v>1.4898700000000001E-2</v>
      </c>
      <c r="EH604">
        <v>6.1694999999999996E-3</v>
      </c>
      <c r="EI604">
        <v>-2.89804E-2</v>
      </c>
      <c r="EJ604">
        <v>-9.7176999999999993E-3</v>
      </c>
      <c r="EK604">
        <v>9.2705300000000004E-2</v>
      </c>
      <c r="EL604">
        <v>0.1005267</v>
      </c>
      <c r="EM604">
        <v>0.1548832</v>
      </c>
      <c r="EN604">
        <v>0.1083046</v>
      </c>
      <c r="EO604">
        <v>3.6040200000000001E-2</v>
      </c>
      <c r="EP604">
        <v>5.1696899999999997E-2</v>
      </c>
      <c r="EQ604">
        <v>1.2615299999999999E-2</v>
      </c>
      <c r="ER604">
        <v>1.0367899999999999E-2</v>
      </c>
      <c r="ES604">
        <v>-3.7951E-3</v>
      </c>
      <c r="ET604">
        <v>2.0836299999999999E-2</v>
      </c>
      <c r="EU604">
        <v>74</v>
      </c>
      <c r="EV604">
        <v>72.666659999999993</v>
      </c>
      <c r="EW604">
        <v>71.666659999999993</v>
      </c>
      <c r="EX604">
        <v>71.333340000000007</v>
      </c>
      <c r="EY604">
        <v>70.666659999999993</v>
      </c>
      <c r="EZ604">
        <v>70.333340000000007</v>
      </c>
      <c r="FA604">
        <v>69</v>
      </c>
      <c r="FB604">
        <v>70.333340000000007</v>
      </c>
      <c r="FC604">
        <v>75.666659999999993</v>
      </c>
      <c r="FD604">
        <v>81.666659999999993</v>
      </c>
      <c r="FE604">
        <v>85</v>
      </c>
      <c r="FF604">
        <v>90.333340000000007</v>
      </c>
      <c r="FG604">
        <v>92.666659999999993</v>
      </c>
      <c r="FH604">
        <v>94.333340000000007</v>
      </c>
      <c r="FI604">
        <v>95</v>
      </c>
      <c r="FJ604">
        <v>95.333340000000007</v>
      </c>
      <c r="FK604">
        <v>92.666659999999993</v>
      </c>
      <c r="FL604">
        <v>91</v>
      </c>
      <c r="FM604">
        <v>87.333340000000007</v>
      </c>
      <c r="FN604">
        <v>82.333340000000007</v>
      </c>
      <c r="FO604">
        <v>77</v>
      </c>
      <c r="FP604">
        <v>74.333340000000007</v>
      </c>
      <c r="FQ604">
        <v>72.666659999999993</v>
      </c>
      <c r="FR604">
        <v>71.333340000000007</v>
      </c>
      <c r="FS604">
        <v>0.26955040000000002</v>
      </c>
      <c r="FU604">
        <v>2.8647200000000001E-2</v>
      </c>
    </row>
    <row r="605" spans="1:177" x14ac:dyDescent="0.2">
      <c r="A605" t="s">
        <v>227</v>
      </c>
      <c r="B605" t="s">
        <v>0</v>
      </c>
      <c r="C605" t="s">
        <v>275</v>
      </c>
      <c r="D605" s="32" t="s">
        <v>265</v>
      </c>
      <c r="E605" t="s">
        <v>221</v>
      </c>
      <c r="F605">
        <v>3</v>
      </c>
      <c r="G605">
        <v>9.2332000000000004E-3</v>
      </c>
      <c r="H605">
        <v>6.0251000000000002E-3</v>
      </c>
      <c r="I605">
        <v>2.7182999999999999E-3</v>
      </c>
      <c r="J605">
        <v>1.4863000000000001E-3</v>
      </c>
      <c r="K605">
        <v>6.5600000000000001E-4</v>
      </c>
      <c r="L605">
        <v>1.859E-3</v>
      </c>
      <c r="M605">
        <v>2.7014000000000001E-3</v>
      </c>
      <c r="N605">
        <v>9.3829999999999998E-4</v>
      </c>
      <c r="O605">
        <v>-5.9220000000000002E-3</v>
      </c>
      <c r="P605">
        <v>-1.14562E-2</v>
      </c>
      <c r="Q605">
        <v>-3.1589999999999999E-3</v>
      </c>
      <c r="R605">
        <v>1.6007E-3</v>
      </c>
      <c r="S605">
        <v>-3.9179000000000002E-3</v>
      </c>
      <c r="T605">
        <v>-2.1369999999999999E-4</v>
      </c>
      <c r="U605">
        <v>-9.6849999999999996E-4</v>
      </c>
      <c r="V605">
        <v>1.9664999999999999E-3</v>
      </c>
      <c r="W605">
        <v>7.2297999999999998E-3</v>
      </c>
      <c r="X605">
        <v>7.9547000000000003E-3</v>
      </c>
      <c r="Y605">
        <v>9.9092E-3</v>
      </c>
      <c r="Z605">
        <v>8.4115000000000006E-3</v>
      </c>
      <c r="AA605">
        <v>8.1577999999999998E-3</v>
      </c>
      <c r="AB605">
        <v>6.5935000000000004E-3</v>
      </c>
      <c r="AC605">
        <v>6.6962000000000002E-3</v>
      </c>
      <c r="AD605">
        <v>5.7888000000000002E-3</v>
      </c>
      <c r="AE605">
        <v>2.8016E-3</v>
      </c>
      <c r="AF605">
        <v>1.6119999999999999E-4</v>
      </c>
      <c r="AG605">
        <v>-1.2478999999999999E-3</v>
      </c>
      <c r="AH605">
        <v>-9.7400000000000004E-4</v>
      </c>
      <c r="AI605">
        <v>-1.9905999999999999E-3</v>
      </c>
      <c r="AJ605">
        <v>-3.4979999999999999E-4</v>
      </c>
      <c r="AK605">
        <v>1.4612E-3</v>
      </c>
      <c r="AL605">
        <v>8.83E-4</v>
      </c>
      <c r="AM605">
        <v>-5.4222999999999997E-3</v>
      </c>
      <c r="AN605">
        <v>-1.63751E-2</v>
      </c>
      <c r="AO605">
        <v>-6.1627000000000001E-3</v>
      </c>
      <c r="AP605">
        <v>-3.8479999999999999E-3</v>
      </c>
      <c r="AQ605">
        <v>-4.9490000000000003E-3</v>
      </c>
      <c r="AR605">
        <v>-1.5646E-3</v>
      </c>
      <c r="AS605">
        <v>-3.4056999999999998E-3</v>
      </c>
      <c r="AT605">
        <v>-2.7650000000000001E-3</v>
      </c>
      <c r="AU605">
        <v>-3.0850000000000002E-4</v>
      </c>
      <c r="AV605">
        <v>1.1446E-3</v>
      </c>
      <c r="AW605">
        <v>7.3340000000000005E-4</v>
      </c>
      <c r="AX605">
        <v>7.9830000000000005E-4</v>
      </c>
      <c r="AY605">
        <v>2.4510000000000001E-3</v>
      </c>
      <c r="AZ605">
        <v>5.6150000000000004E-4</v>
      </c>
      <c r="BA605">
        <v>3.723E-4</v>
      </c>
      <c r="BB605">
        <v>5.5860000000000003E-4</v>
      </c>
      <c r="BC605">
        <v>2.9516E-3</v>
      </c>
      <c r="BD605">
        <v>2.9720000000000001E-4</v>
      </c>
      <c r="BE605">
        <v>-1.1284000000000001E-3</v>
      </c>
      <c r="BF605">
        <v>-8.8900000000000003E-4</v>
      </c>
      <c r="BG605">
        <v>-1.9090999999999999E-3</v>
      </c>
      <c r="BH605">
        <v>-2.4899999999999998E-4</v>
      </c>
      <c r="BI605">
        <v>1.5753E-3</v>
      </c>
      <c r="BJ605">
        <v>9.8949999999999993E-4</v>
      </c>
      <c r="BK605">
        <v>-5.2911E-3</v>
      </c>
      <c r="BL605">
        <v>-1.62174E-2</v>
      </c>
      <c r="BM605">
        <v>-5.9700999999999999E-3</v>
      </c>
      <c r="BN605">
        <v>-3.6156999999999999E-3</v>
      </c>
      <c r="BO605">
        <v>-4.7152000000000001E-3</v>
      </c>
      <c r="BP605">
        <v>-1.3225999999999999E-3</v>
      </c>
      <c r="BQ605">
        <v>-3.1744999999999998E-3</v>
      </c>
      <c r="BR605">
        <v>-2.5354000000000002E-3</v>
      </c>
      <c r="BS605">
        <v>-4.2400000000000001E-5</v>
      </c>
      <c r="BT605">
        <v>1.4084E-3</v>
      </c>
      <c r="BU605">
        <v>9.7999999999999997E-4</v>
      </c>
      <c r="BV605">
        <v>1.0198E-3</v>
      </c>
      <c r="BW605">
        <v>2.6508E-3</v>
      </c>
      <c r="BX605">
        <v>7.5860000000000001E-4</v>
      </c>
      <c r="BY605">
        <v>5.3419999999999997E-4</v>
      </c>
      <c r="BZ605">
        <v>7.0430000000000004E-4</v>
      </c>
      <c r="CA605">
        <v>3.0555000000000001E-3</v>
      </c>
      <c r="CB605">
        <v>3.9140000000000003E-4</v>
      </c>
      <c r="CC605">
        <v>-1.0457000000000001E-3</v>
      </c>
      <c r="CD605">
        <v>-8.3009999999999996E-4</v>
      </c>
      <c r="CE605">
        <v>-1.8526E-3</v>
      </c>
      <c r="CF605">
        <v>-1.7919999999999999E-4</v>
      </c>
      <c r="CG605">
        <v>1.6542E-3</v>
      </c>
      <c r="CH605">
        <v>1.0632E-3</v>
      </c>
      <c r="CI605">
        <v>-5.2002999999999997E-3</v>
      </c>
      <c r="CJ605">
        <v>-1.61082E-2</v>
      </c>
      <c r="CK605">
        <v>-5.8367999999999996E-3</v>
      </c>
      <c r="CL605">
        <v>-3.4548000000000001E-3</v>
      </c>
      <c r="CM605">
        <v>-4.5532999999999997E-3</v>
      </c>
      <c r="CN605">
        <v>-1.155E-3</v>
      </c>
      <c r="CO605">
        <v>-3.0143000000000001E-3</v>
      </c>
      <c r="CP605">
        <v>-2.3763999999999999E-3</v>
      </c>
      <c r="CQ605">
        <v>1.418E-4</v>
      </c>
      <c r="CR605">
        <v>1.5911E-3</v>
      </c>
      <c r="CS605">
        <v>1.1508E-3</v>
      </c>
      <c r="CT605">
        <v>1.1731999999999999E-3</v>
      </c>
      <c r="CU605">
        <v>2.7891999999999999E-3</v>
      </c>
      <c r="CV605">
        <v>8.9510000000000002E-4</v>
      </c>
      <c r="CW605">
        <v>6.4639999999999999E-4</v>
      </c>
      <c r="CX605">
        <v>8.053E-4</v>
      </c>
      <c r="CY605">
        <v>3.1594000000000001E-3</v>
      </c>
      <c r="CZ605">
        <v>4.8559999999999999E-4</v>
      </c>
      <c r="DA605">
        <v>-9.6299999999999999E-4</v>
      </c>
      <c r="DB605">
        <v>-7.7110000000000004E-4</v>
      </c>
      <c r="DC605">
        <v>-1.7962E-3</v>
      </c>
      <c r="DD605">
        <v>-1.094E-4</v>
      </c>
      <c r="DE605">
        <v>1.7332000000000001E-3</v>
      </c>
      <c r="DF605">
        <v>1.1368999999999999E-3</v>
      </c>
      <c r="DG605">
        <v>-5.1094000000000001E-3</v>
      </c>
      <c r="DH605">
        <v>-1.5998999999999999E-2</v>
      </c>
      <c r="DI605">
        <v>-5.7034E-3</v>
      </c>
      <c r="DJ605">
        <v>-3.2939000000000002E-3</v>
      </c>
      <c r="DK605">
        <v>-4.3914000000000002E-3</v>
      </c>
      <c r="DL605">
        <v>-9.8729999999999998E-4</v>
      </c>
      <c r="DM605">
        <v>-2.8541999999999999E-3</v>
      </c>
      <c r="DN605">
        <v>-2.2173000000000002E-3</v>
      </c>
      <c r="DO605">
        <v>3.2610000000000001E-4</v>
      </c>
      <c r="DP605">
        <v>1.7738000000000001E-3</v>
      </c>
      <c r="DQ605">
        <v>1.3215E-3</v>
      </c>
      <c r="DR605">
        <v>1.3266E-3</v>
      </c>
      <c r="DS605">
        <v>2.9275E-3</v>
      </c>
      <c r="DT605">
        <v>1.0315999999999999E-3</v>
      </c>
      <c r="DU605">
        <v>7.5849999999999995E-4</v>
      </c>
      <c r="DV605">
        <v>9.0620000000000002E-4</v>
      </c>
      <c r="DW605">
        <v>3.3094000000000001E-3</v>
      </c>
      <c r="DX605">
        <v>6.2149999999999998E-4</v>
      </c>
      <c r="DY605">
        <v>-8.4360000000000001E-4</v>
      </c>
      <c r="DZ605">
        <v>-6.8610000000000003E-4</v>
      </c>
      <c r="EA605">
        <v>-1.7147E-3</v>
      </c>
      <c r="EB605" s="74">
        <v>-8.5799999999999992E-6</v>
      </c>
      <c r="EC605">
        <v>1.8473000000000001E-3</v>
      </c>
      <c r="ED605">
        <v>1.2432999999999999E-3</v>
      </c>
      <c r="EE605">
        <v>-4.9782000000000003E-3</v>
      </c>
      <c r="EF605">
        <v>-1.5841299999999999E-2</v>
      </c>
      <c r="EG605">
        <v>-5.5109E-3</v>
      </c>
      <c r="EH605">
        <v>-3.0615E-3</v>
      </c>
      <c r="EI605">
        <v>-4.1576E-3</v>
      </c>
      <c r="EJ605">
        <v>-7.4529999999999996E-4</v>
      </c>
      <c r="EK605">
        <v>-2.6229000000000001E-3</v>
      </c>
      <c r="EL605">
        <v>-1.9876999999999998E-3</v>
      </c>
      <c r="EM605">
        <v>5.9210000000000003E-4</v>
      </c>
      <c r="EN605">
        <v>2.0376000000000001E-3</v>
      </c>
      <c r="EO605">
        <v>1.5681E-3</v>
      </c>
      <c r="EP605">
        <v>1.5481E-3</v>
      </c>
      <c r="EQ605">
        <v>3.1273E-3</v>
      </c>
      <c r="ER605">
        <v>1.2286E-3</v>
      </c>
      <c r="ES605">
        <v>9.2049999999999999E-4</v>
      </c>
      <c r="ET605">
        <v>1.052E-3</v>
      </c>
      <c r="EU605">
        <v>74</v>
      </c>
      <c r="EV605">
        <v>72.666659999999993</v>
      </c>
      <c r="EW605">
        <v>71.666659999999993</v>
      </c>
      <c r="EX605">
        <v>71.333340000000007</v>
      </c>
      <c r="EY605">
        <v>70.666659999999993</v>
      </c>
      <c r="EZ605">
        <v>70.333340000000007</v>
      </c>
      <c r="FA605">
        <v>69</v>
      </c>
      <c r="FB605">
        <v>70.333340000000007</v>
      </c>
      <c r="FC605">
        <v>75.666659999999993</v>
      </c>
      <c r="FD605">
        <v>81.666659999999993</v>
      </c>
      <c r="FE605">
        <v>85</v>
      </c>
      <c r="FF605">
        <v>90.333340000000007</v>
      </c>
      <c r="FG605">
        <v>92.666659999999993</v>
      </c>
      <c r="FH605">
        <v>94.333340000000007</v>
      </c>
      <c r="FI605">
        <v>95</v>
      </c>
      <c r="FJ605">
        <v>95.333340000000007</v>
      </c>
      <c r="FK605">
        <v>92.666659999999993</v>
      </c>
      <c r="FL605">
        <v>91</v>
      </c>
      <c r="FM605">
        <v>87.333340000000007</v>
      </c>
      <c r="FN605">
        <v>82.333340000000007</v>
      </c>
      <c r="FO605">
        <v>77</v>
      </c>
      <c r="FP605">
        <v>74.333340000000007</v>
      </c>
      <c r="FQ605">
        <v>72.666659999999993</v>
      </c>
      <c r="FR605">
        <v>71.333340000000007</v>
      </c>
      <c r="FS605">
        <v>2.4453999999999999E-3</v>
      </c>
      <c r="FU605">
        <v>2.786E-4</v>
      </c>
    </row>
    <row r="606" spans="1:177" x14ac:dyDescent="0.2">
      <c r="A606" t="s">
        <v>227</v>
      </c>
      <c r="B606" t="s">
        <v>0</v>
      </c>
      <c r="C606" t="s">
        <v>276</v>
      </c>
      <c r="D606" s="32" t="s">
        <v>265</v>
      </c>
      <c r="E606" t="s">
        <v>221</v>
      </c>
      <c r="F606">
        <v>243</v>
      </c>
      <c r="G606">
        <v>0.42575400000000002</v>
      </c>
      <c r="H606">
        <v>0.38688050000000002</v>
      </c>
      <c r="I606">
        <v>0.34055859999999999</v>
      </c>
      <c r="J606">
        <v>0.29953350000000001</v>
      </c>
      <c r="K606">
        <v>0.27585019999999999</v>
      </c>
      <c r="L606">
        <v>0.29601480000000002</v>
      </c>
      <c r="M606">
        <v>0.26654899999999998</v>
      </c>
      <c r="N606">
        <v>0.1963945</v>
      </c>
      <c r="O606">
        <v>1.4975199999999999E-2</v>
      </c>
      <c r="P606">
        <v>-0.18727530000000001</v>
      </c>
      <c r="Q606">
        <v>-0.29017219999999999</v>
      </c>
      <c r="R606">
        <v>-0.32050519999999999</v>
      </c>
      <c r="S606">
        <v>-0.30564849999999999</v>
      </c>
      <c r="T606">
        <v>-0.2308769</v>
      </c>
      <c r="U606">
        <v>-0.10735020000000001</v>
      </c>
      <c r="V606">
        <v>3.7643000000000003E-2</v>
      </c>
      <c r="W606">
        <v>0.30252190000000001</v>
      </c>
      <c r="X606">
        <v>0.53430789999999995</v>
      </c>
      <c r="Y606">
        <v>0.74693799999999999</v>
      </c>
      <c r="Z606">
        <v>0.79569299999999998</v>
      </c>
      <c r="AA606">
        <v>0.73866259999999995</v>
      </c>
      <c r="AB606">
        <v>0.67080110000000004</v>
      </c>
      <c r="AC606">
        <v>0.59080730000000004</v>
      </c>
      <c r="AD606">
        <v>0.51235989999999998</v>
      </c>
      <c r="AE606">
        <v>-6.8502800000000003E-2</v>
      </c>
      <c r="AF606">
        <v>-3.0399200000000001E-2</v>
      </c>
      <c r="AG606">
        <v>-2.6791499999999999E-2</v>
      </c>
      <c r="AH606">
        <v>-2.6415500000000001E-2</v>
      </c>
      <c r="AI606">
        <v>-2.5045499999999998E-2</v>
      </c>
      <c r="AJ606">
        <v>-2.6363399999999999E-2</v>
      </c>
      <c r="AK606">
        <v>-4.2411699999999997E-2</v>
      </c>
      <c r="AL606">
        <v>-8.8111999999999999E-3</v>
      </c>
      <c r="AM606">
        <v>-7.2100999999999997E-3</v>
      </c>
      <c r="AN606">
        <v>-3.10952E-2</v>
      </c>
      <c r="AO606">
        <v>-4.9943700000000001E-2</v>
      </c>
      <c r="AP606">
        <v>-7.3161799999999999E-2</v>
      </c>
      <c r="AQ606">
        <v>-0.107974</v>
      </c>
      <c r="AR606">
        <v>-9.4502299999999997E-2</v>
      </c>
      <c r="AS606">
        <v>1.41438E-2</v>
      </c>
      <c r="AT606">
        <v>1.8632599999999999E-2</v>
      </c>
      <c r="AU606">
        <v>6.16424E-2</v>
      </c>
      <c r="AV606">
        <v>1.9059E-2</v>
      </c>
      <c r="AW606">
        <v>-5.0111099999999999E-2</v>
      </c>
      <c r="AX606">
        <v>-3.1791199999999999E-2</v>
      </c>
      <c r="AY606">
        <v>-6.8012100000000006E-2</v>
      </c>
      <c r="AZ606">
        <v>-6.3664499999999999E-2</v>
      </c>
      <c r="BA606">
        <v>-6.1734299999999999E-2</v>
      </c>
      <c r="BB606">
        <v>-3.2976199999999997E-2</v>
      </c>
      <c r="BC606">
        <v>-5.3261099999999999E-2</v>
      </c>
      <c r="BD606">
        <v>-1.63272E-2</v>
      </c>
      <c r="BE606">
        <v>-1.45994E-2</v>
      </c>
      <c r="BF606">
        <v>-1.72059E-2</v>
      </c>
      <c r="BG606">
        <v>-1.6534799999999999E-2</v>
      </c>
      <c r="BH606">
        <v>-1.5898099999999998E-2</v>
      </c>
      <c r="BI606">
        <v>-3.0891200000000001E-2</v>
      </c>
      <c r="BJ606">
        <v>2.8597000000000002E-3</v>
      </c>
      <c r="BK606">
        <v>7.2563999999999997E-3</v>
      </c>
      <c r="BL606">
        <v>-1.40634E-2</v>
      </c>
      <c r="BM606">
        <v>-2.9154099999999999E-2</v>
      </c>
      <c r="BN606">
        <v>-4.8818800000000002E-2</v>
      </c>
      <c r="BO606">
        <v>-8.3406099999999997E-2</v>
      </c>
      <c r="BP606">
        <v>-6.9235599999999994E-2</v>
      </c>
      <c r="BQ606">
        <v>3.8130600000000001E-2</v>
      </c>
      <c r="BR606">
        <v>4.3415500000000003E-2</v>
      </c>
      <c r="BS606">
        <v>8.9012800000000003E-2</v>
      </c>
      <c r="BT606">
        <v>4.4819699999999997E-2</v>
      </c>
      <c r="BU606">
        <v>-2.5126200000000001E-2</v>
      </c>
      <c r="BV606">
        <v>-7.5868999999999997E-3</v>
      </c>
      <c r="BW606">
        <v>-4.51219E-2</v>
      </c>
      <c r="BX606">
        <v>-4.2159299999999997E-2</v>
      </c>
      <c r="BY606">
        <v>-4.4891899999999998E-2</v>
      </c>
      <c r="BZ606">
        <v>-1.7391500000000001E-2</v>
      </c>
      <c r="CA606">
        <v>-4.2704800000000001E-2</v>
      </c>
      <c r="CB606">
        <v>-6.5808999999999998E-3</v>
      </c>
      <c r="CC606">
        <v>-6.1552999999999998E-3</v>
      </c>
      <c r="CD606">
        <v>-1.0827399999999999E-2</v>
      </c>
      <c r="CE606">
        <v>-1.06403E-2</v>
      </c>
      <c r="CF606">
        <v>-8.6499000000000003E-3</v>
      </c>
      <c r="CG606">
        <v>-2.2912100000000001E-2</v>
      </c>
      <c r="CH606">
        <v>1.0943E-2</v>
      </c>
      <c r="CI606">
        <v>1.72759E-2</v>
      </c>
      <c r="CJ606">
        <v>-2.2672999999999999E-3</v>
      </c>
      <c r="CK606">
        <v>-1.4755300000000001E-2</v>
      </c>
      <c r="CL606">
        <v>-3.1958899999999998E-2</v>
      </c>
      <c r="CM606">
        <v>-6.6390500000000005E-2</v>
      </c>
      <c r="CN606">
        <v>-5.1735999999999997E-2</v>
      </c>
      <c r="CO606">
        <v>5.4743800000000002E-2</v>
      </c>
      <c r="CP606">
        <v>6.0580099999999998E-2</v>
      </c>
      <c r="CQ606">
        <v>0.10796939999999999</v>
      </c>
      <c r="CR606">
        <v>6.2661499999999995E-2</v>
      </c>
      <c r="CS606">
        <v>-7.8218000000000003E-3</v>
      </c>
      <c r="CT606">
        <v>9.1769E-3</v>
      </c>
      <c r="CU606">
        <v>-2.9268200000000001E-2</v>
      </c>
      <c r="CV606">
        <v>-2.7264900000000002E-2</v>
      </c>
      <c r="CW606">
        <v>-3.3226899999999997E-2</v>
      </c>
      <c r="CX606">
        <v>-6.5975000000000001E-3</v>
      </c>
      <c r="CY606">
        <v>-3.2148400000000001E-2</v>
      </c>
      <c r="CZ606">
        <v>3.1654000000000001E-3</v>
      </c>
      <c r="DA606">
        <v>2.2889E-3</v>
      </c>
      <c r="DB606">
        <v>-4.4489000000000004E-3</v>
      </c>
      <c r="DC606">
        <v>-4.7457999999999997E-3</v>
      </c>
      <c r="DD606">
        <v>-1.4016E-3</v>
      </c>
      <c r="DE606">
        <v>-1.4933E-2</v>
      </c>
      <c r="DF606">
        <v>1.90262E-2</v>
      </c>
      <c r="DG606">
        <v>2.7295300000000002E-2</v>
      </c>
      <c r="DH606">
        <v>9.5288999999999999E-3</v>
      </c>
      <c r="DI606">
        <v>-3.5649999999999999E-4</v>
      </c>
      <c r="DJ606">
        <v>-1.5099E-2</v>
      </c>
      <c r="DK606">
        <v>-4.9374899999999999E-2</v>
      </c>
      <c r="DL606">
        <v>-3.42364E-2</v>
      </c>
      <c r="DM606">
        <v>7.1357000000000004E-2</v>
      </c>
      <c r="DN606">
        <v>7.7744800000000003E-2</v>
      </c>
      <c r="DO606">
        <v>0.12692609999999999</v>
      </c>
      <c r="DP606">
        <v>8.05033E-2</v>
      </c>
      <c r="DQ606">
        <v>9.4826000000000008E-3</v>
      </c>
      <c r="DR606">
        <v>2.5940700000000001E-2</v>
      </c>
      <c r="DS606">
        <v>-1.3414499999999999E-2</v>
      </c>
      <c r="DT606">
        <v>-1.23705E-2</v>
      </c>
      <c r="DU606">
        <v>-2.1561899999999998E-2</v>
      </c>
      <c r="DV606">
        <v>4.1964000000000003E-3</v>
      </c>
      <c r="DW606">
        <v>-1.69068E-2</v>
      </c>
      <c r="DX606">
        <v>1.72374E-2</v>
      </c>
      <c r="DY606">
        <v>1.44809E-2</v>
      </c>
      <c r="DZ606">
        <v>4.7606999999999997E-3</v>
      </c>
      <c r="EA606">
        <v>3.7650000000000001E-3</v>
      </c>
      <c r="EB606">
        <v>9.0636999999999992E-3</v>
      </c>
      <c r="EC606">
        <v>-3.4125000000000002E-3</v>
      </c>
      <c r="ED606">
        <v>3.0697100000000001E-2</v>
      </c>
      <c r="EE606">
        <v>4.1761800000000002E-2</v>
      </c>
      <c r="EF606">
        <v>2.65607E-2</v>
      </c>
      <c r="EG606">
        <v>2.0433099999999999E-2</v>
      </c>
      <c r="EH606">
        <v>9.2440000000000005E-3</v>
      </c>
      <c r="EI606">
        <v>-2.4807099999999999E-2</v>
      </c>
      <c r="EJ606">
        <v>-8.9698E-3</v>
      </c>
      <c r="EK606">
        <v>9.5343800000000006E-2</v>
      </c>
      <c r="EL606">
        <v>0.1025277</v>
      </c>
      <c r="EM606">
        <v>0.1542965</v>
      </c>
      <c r="EN606">
        <v>0.106264</v>
      </c>
      <c r="EO606">
        <v>3.4467400000000002E-2</v>
      </c>
      <c r="EP606">
        <v>5.0145000000000002E-2</v>
      </c>
      <c r="EQ606">
        <v>9.4757000000000001E-3</v>
      </c>
      <c r="ER606">
        <v>9.1347000000000008E-3</v>
      </c>
      <c r="ES606">
        <v>-4.7194999999999997E-3</v>
      </c>
      <c r="ET606">
        <v>1.9781099999999999E-2</v>
      </c>
      <c r="EU606">
        <v>74</v>
      </c>
      <c r="EV606">
        <v>72.666659999999993</v>
      </c>
      <c r="EW606">
        <v>71.666659999999993</v>
      </c>
      <c r="EX606">
        <v>71.333340000000007</v>
      </c>
      <c r="EY606">
        <v>70.666659999999993</v>
      </c>
      <c r="EZ606">
        <v>70.333340000000007</v>
      </c>
      <c r="FA606">
        <v>69</v>
      </c>
      <c r="FB606">
        <v>70.333340000000007</v>
      </c>
      <c r="FC606">
        <v>75.666659999999993</v>
      </c>
      <c r="FD606">
        <v>81.666659999999993</v>
      </c>
      <c r="FE606">
        <v>85</v>
      </c>
      <c r="FF606">
        <v>90.333340000000007</v>
      </c>
      <c r="FG606">
        <v>92.666659999999993</v>
      </c>
      <c r="FH606">
        <v>94.333340000000007</v>
      </c>
      <c r="FI606">
        <v>95</v>
      </c>
      <c r="FJ606">
        <v>95.333340000000007</v>
      </c>
      <c r="FK606">
        <v>92.666659999999993</v>
      </c>
      <c r="FL606">
        <v>91</v>
      </c>
      <c r="FM606">
        <v>87.333340000000007</v>
      </c>
      <c r="FN606">
        <v>82.333340000000007</v>
      </c>
      <c r="FO606">
        <v>77</v>
      </c>
      <c r="FP606">
        <v>74.333340000000007</v>
      </c>
      <c r="FQ606">
        <v>72.666659999999993</v>
      </c>
      <c r="FR606">
        <v>71.333340000000007</v>
      </c>
      <c r="FS606">
        <v>0.26710850000000003</v>
      </c>
      <c r="FU606">
        <v>2.8368899999999999E-2</v>
      </c>
    </row>
    <row r="607" spans="1:177" x14ac:dyDescent="0.2">
      <c r="A607" t="s">
        <v>227</v>
      </c>
      <c r="B607" t="s">
        <v>0</v>
      </c>
      <c r="C607" t="s">
        <v>276</v>
      </c>
      <c r="D607" s="32" t="s">
        <v>266</v>
      </c>
      <c r="E607" t="s">
        <v>221</v>
      </c>
      <c r="F607">
        <v>243</v>
      </c>
      <c r="G607">
        <v>0.43800099999999997</v>
      </c>
      <c r="H607">
        <v>0.38526719999999998</v>
      </c>
      <c r="I607">
        <v>0.33429160000000002</v>
      </c>
      <c r="J607">
        <v>0.29395460000000001</v>
      </c>
      <c r="K607">
        <v>0.28152110000000002</v>
      </c>
      <c r="L607">
        <v>0.28802159999999999</v>
      </c>
      <c r="M607">
        <v>0.27751959999999998</v>
      </c>
      <c r="N607">
        <v>0.20612620000000001</v>
      </c>
      <c r="O607">
        <v>5.1665799999999998E-2</v>
      </c>
      <c r="P607">
        <v>-0.2017167</v>
      </c>
      <c r="Q607">
        <v>-0.32941429999999999</v>
      </c>
      <c r="R607">
        <v>-0.34667330000000002</v>
      </c>
      <c r="S607">
        <v>-0.33023989999999998</v>
      </c>
      <c r="T607">
        <v>-0.26693460000000002</v>
      </c>
      <c r="U607">
        <v>-0.13842370000000001</v>
      </c>
      <c r="V607">
        <v>-3.5435000000000002E-3</v>
      </c>
      <c r="W607">
        <v>0.22928599999999999</v>
      </c>
      <c r="X607">
        <v>0.47249200000000002</v>
      </c>
      <c r="Y607">
        <v>0.6773131</v>
      </c>
      <c r="Z607">
        <v>0.73150709999999997</v>
      </c>
      <c r="AA607">
        <v>0.71068200000000004</v>
      </c>
      <c r="AB607">
        <v>0.64813969999999999</v>
      </c>
      <c r="AC607">
        <v>0.53758810000000001</v>
      </c>
      <c r="AD607">
        <v>0.44528469999999998</v>
      </c>
      <c r="AE607">
        <v>-4.4294399999999998E-2</v>
      </c>
      <c r="AF607">
        <v>-1.0518700000000001E-2</v>
      </c>
      <c r="AG607">
        <v>-2.6898200000000001E-2</v>
      </c>
      <c r="AH607">
        <v>-3.5565100000000002E-2</v>
      </c>
      <c r="AI607">
        <v>-2.92597E-2</v>
      </c>
      <c r="AJ607">
        <v>-6.2984E-3</v>
      </c>
      <c r="AK607">
        <v>2.6895999999999999E-3</v>
      </c>
      <c r="AL607">
        <v>-5.27E-5</v>
      </c>
      <c r="AM607">
        <v>-1.001E-2</v>
      </c>
      <c r="AN607">
        <v>-4.0272799999999997E-2</v>
      </c>
      <c r="AO607">
        <v>-1.2155900000000001E-2</v>
      </c>
      <c r="AP607">
        <v>2.1759799999999999E-2</v>
      </c>
      <c r="AQ607">
        <v>-6.9557000000000004E-3</v>
      </c>
      <c r="AR607">
        <v>-3.4378499999999999E-2</v>
      </c>
      <c r="AS607">
        <v>3.7655899999999999E-2</v>
      </c>
      <c r="AT607">
        <v>-1.4083099999999999E-2</v>
      </c>
      <c r="AU607">
        <v>3.76347E-2</v>
      </c>
      <c r="AV607">
        <v>2.6398499999999998E-2</v>
      </c>
      <c r="AW607">
        <v>-4.1597099999999998E-2</v>
      </c>
      <c r="AX607">
        <v>-3.9686399999999997E-2</v>
      </c>
      <c r="AY607">
        <v>-3.7424399999999997E-2</v>
      </c>
      <c r="AZ607">
        <v>-4.8837600000000002E-2</v>
      </c>
      <c r="BA607">
        <v>-4.0149499999999998E-2</v>
      </c>
      <c r="BB607">
        <v>-4.4752100000000003E-2</v>
      </c>
      <c r="BC607">
        <v>-3.05898E-2</v>
      </c>
      <c r="BD607">
        <v>1.0462E-3</v>
      </c>
      <c r="BE607">
        <v>-1.52342E-2</v>
      </c>
      <c r="BF607">
        <v>-2.4704400000000001E-2</v>
      </c>
      <c r="BG607">
        <v>-1.84052E-2</v>
      </c>
      <c r="BH607">
        <v>2.7870999999999998E-3</v>
      </c>
      <c r="BI607">
        <v>1.35225E-2</v>
      </c>
      <c r="BJ607">
        <v>1.1005900000000001E-2</v>
      </c>
      <c r="BK607">
        <v>3.4661000000000002E-3</v>
      </c>
      <c r="BL607">
        <v>-2.51036E-2</v>
      </c>
      <c r="BM607">
        <v>5.1456000000000002E-3</v>
      </c>
      <c r="BN607">
        <v>4.0365100000000001E-2</v>
      </c>
      <c r="BO607">
        <v>1.57027E-2</v>
      </c>
      <c r="BP607">
        <v>-1.04916E-2</v>
      </c>
      <c r="BQ607">
        <v>6.1488099999999997E-2</v>
      </c>
      <c r="BR607">
        <v>1.1705399999999999E-2</v>
      </c>
      <c r="BS607">
        <v>6.1688899999999998E-2</v>
      </c>
      <c r="BT607">
        <v>5.0711399999999997E-2</v>
      </c>
      <c r="BU607">
        <v>-1.8378200000000001E-2</v>
      </c>
      <c r="BV607">
        <v>-1.7102699999999998E-2</v>
      </c>
      <c r="BW607">
        <v>-1.7161900000000001E-2</v>
      </c>
      <c r="BX607">
        <v>-2.97446E-2</v>
      </c>
      <c r="BY607">
        <v>-2.4025299999999999E-2</v>
      </c>
      <c r="BZ607">
        <v>-2.96318E-2</v>
      </c>
      <c r="CA607">
        <v>-2.1097999999999999E-2</v>
      </c>
      <c r="CB607">
        <v>9.0560999999999992E-3</v>
      </c>
      <c r="CC607">
        <v>-7.1557000000000001E-3</v>
      </c>
      <c r="CD607">
        <v>-1.71824E-2</v>
      </c>
      <c r="CE607">
        <v>-1.08874E-2</v>
      </c>
      <c r="CF607">
        <v>9.0796999999999996E-3</v>
      </c>
      <c r="CG607">
        <v>2.10253E-2</v>
      </c>
      <c r="CH607">
        <v>1.86651E-2</v>
      </c>
      <c r="CI607">
        <v>1.27996E-2</v>
      </c>
      <c r="CJ607">
        <v>-1.45974E-2</v>
      </c>
      <c r="CK607">
        <v>1.7128600000000001E-2</v>
      </c>
      <c r="CL607">
        <v>5.3251100000000003E-2</v>
      </c>
      <c r="CM607">
        <v>3.1395899999999997E-2</v>
      </c>
      <c r="CN607">
        <v>6.0524000000000003E-3</v>
      </c>
      <c r="CO607">
        <v>7.79942E-2</v>
      </c>
      <c r="CP607">
        <v>2.95664E-2</v>
      </c>
      <c r="CQ607">
        <v>7.8348799999999996E-2</v>
      </c>
      <c r="CR607">
        <v>6.7550499999999999E-2</v>
      </c>
      <c r="CS607">
        <v>-2.2969000000000002E-3</v>
      </c>
      <c r="CT607">
        <v>-1.4612E-3</v>
      </c>
      <c r="CU607">
        <v>-3.1281999999999998E-3</v>
      </c>
      <c r="CV607">
        <v>-1.6520799999999999E-2</v>
      </c>
      <c r="CW607">
        <v>-1.28577E-2</v>
      </c>
      <c r="CX607">
        <v>-1.9159499999999999E-2</v>
      </c>
      <c r="CY607">
        <v>-1.16063E-2</v>
      </c>
      <c r="CZ607">
        <v>1.7066000000000001E-2</v>
      </c>
      <c r="DA607">
        <v>9.2270000000000004E-4</v>
      </c>
      <c r="DB607">
        <v>-9.6603000000000001E-3</v>
      </c>
      <c r="DC607">
        <v>-3.3695999999999999E-3</v>
      </c>
      <c r="DD607">
        <v>1.53724E-2</v>
      </c>
      <c r="DE607">
        <v>2.8528100000000001E-2</v>
      </c>
      <c r="DF607">
        <v>2.6324199999999999E-2</v>
      </c>
      <c r="DG607">
        <v>2.2133199999999999E-2</v>
      </c>
      <c r="DH607">
        <v>-4.0913E-3</v>
      </c>
      <c r="DI607">
        <v>2.9111600000000001E-2</v>
      </c>
      <c r="DJ607">
        <v>6.6137100000000004E-2</v>
      </c>
      <c r="DK607">
        <v>4.7088999999999999E-2</v>
      </c>
      <c r="DL607">
        <v>2.25963E-2</v>
      </c>
      <c r="DM607">
        <v>9.4500200000000006E-2</v>
      </c>
      <c r="DN607">
        <v>4.7427400000000002E-2</v>
      </c>
      <c r="DO607">
        <v>9.5008599999999999E-2</v>
      </c>
      <c r="DP607">
        <v>8.4389599999999995E-2</v>
      </c>
      <c r="DQ607">
        <v>1.37845E-2</v>
      </c>
      <c r="DR607">
        <v>1.41802E-2</v>
      </c>
      <c r="DS607">
        <v>1.09056E-2</v>
      </c>
      <c r="DT607">
        <v>-3.297E-3</v>
      </c>
      <c r="DU607">
        <v>-1.6900999999999999E-3</v>
      </c>
      <c r="DV607">
        <v>-8.6872000000000008E-3</v>
      </c>
      <c r="DW607">
        <v>2.0983E-3</v>
      </c>
      <c r="DX607" s="74">
        <v>2.8630900000000001E-2</v>
      </c>
      <c r="DY607">
        <v>1.25868E-2</v>
      </c>
      <c r="DZ607">
        <v>1.2003999999999999E-3</v>
      </c>
      <c r="EA607">
        <v>7.4849000000000001E-3</v>
      </c>
      <c r="EB607">
        <v>2.4457900000000001E-2</v>
      </c>
      <c r="EC607">
        <v>3.9361E-2</v>
      </c>
      <c r="ED607">
        <v>3.7382800000000001E-2</v>
      </c>
      <c r="EE607">
        <v>3.5609300000000003E-2</v>
      </c>
      <c r="EF607">
        <v>1.1077999999999999E-2</v>
      </c>
      <c r="EG607">
        <v>4.6413099999999999E-2</v>
      </c>
      <c r="EH607">
        <v>8.4742399999999996E-2</v>
      </c>
      <c r="EI607">
        <v>6.9747400000000001E-2</v>
      </c>
      <c r="EJ607">
        <v>4.6483200000000002E-2</v>
      </c>
      <c r="EK607">
        <v>0.1183324</v>
      </c>
      <c r="EL607">
        <v>7.3215799999999998E-2</v>
      </c>
      <c r="EM607">
        <v>0.1190628</v>
      </c>
      <c r="EN607">
        <v>0.10870249999999999</v>
      </c>
      <c r="EO607">
        <v>3.7003399999999999E-2</v>
      </c>
      <c r="EP607">
        <v>3.6763900000000002E-2</v>
      </c>
      <c r="EQ607">
        <v>3.1168100000000001E-2</v>
      </c>
      <c r="ER607">
        <v>1.5796000000000001E-2</v>
      </c>
      <c r="ES607">
        <v>1.44341E-2</v>
      </c>
      <c r="ET607">
        <v>6.4330999999999998E-3</v>
      </c>
      <c r="EU607">
        <v>71</v>
      </c>
      <c r="EV607">
        <v>70</v>
      </c>
      <c r="EW607">
        <v>69.333340000000007</v>
      </c>
      <c r="EX607">
        <v>70</v>
      </c>
      <c r="EY607">
        <v>69.333340000000007</v>
      </c>
      <c r="EZ607">
        <v>68.333340000000007</v>
      </c>
      <c r="FA607">
        <v>69</v>
      </c>
      <c r="FB607">
        <v>70.333340000000007</v>
      </c>
      <c r="FC607">
        <v>72.666659999999993</v>
      </c>
      <c r="FD607">
        <v>76</v>
      </c>
      <c r="FE607">
        <v>80.666659999999993</v>
      </c>
      <c r="FF607">
        <v>83.666659999999993</v>
      </c>
      <c r="FG607">
        <v>88.666659999999993</v>
      </c>
      <c r="FH607">
        <v>91.666659999999993</v>
      </c>
      <c r="FI607">
        <v>92</v>
      </c>
      <c r="FJ607">
        <v>91.666659999999993</v>
      </c>
      <c r="FK607">
        <v>90.666659999999993</v>
      </c>
      <c r="FL607">
        <v>88</v>
      </c>
      <c r="FM607">
        <v>86</v>
      </c>
      <c r="FN607">
        <v>80.333340000000007</v>
      </c>
      <c r="FO607">
        <v>76</v>
      </c>
      <c r="FP607">
        <v>72.666659999999993</v>
      </c>
      <c r="FQ607">
        <v>72</v>
      </c>
      <c r="FR607">
        <v>71.333340000000007</v>
      </c>
      <c r="FS607">
        <v>0.25395600000000002</v>
      </c>
      <c r="FU607">
        <v>2.60939E-2</v>
      </c>
    </row>
    <row r="608" spans="1:177" x14ac:dyDescent="0.2">
      <c r="A608" t="s">
        <v>227</v>
      </c>
      <c r="B608" t="s">
        <v>0</v>
      </c>
      <c r="C608" t="s">
        <v>275</v>
      </c>
      <c r="D608" s="32" t="s">
        <v>266</v>
      </c>
      <c r="E608" t="s">
        <v>221</v>
      </c>
      <c r="F608">
        <v>3</v>
      </c>
      <c r="G608">
        <v>2.0658E-3</v>
      </c>
      <c r="H608">
        <v>4.0961000000000001E-3</v>
      </c>
      <c r="I608">
        <v>1.2868999999999999E-3</v>
      </c>
      <c r="J608">
        <v>1.4436E-3</v>
      </c>
      <c r="K608">
        <v>1.8768000000000001E-3</v>
      </c>
      <c r="L608">
        <v>1.9208000000000001E-3</v>
      </c>
      <c r="M608">
        <v>1.6287000000000001E-3</v>
      </c>
      <c r="N608">
        <v>-5.5000000000000002E-5</v>
      </c>
      <c r="O608">
        <v>-1.6341000000000001E-3</v>
      </c>
      <c r="P608">
        <v>-2.4562999999999998E-3</v>
      </c>
      <c r="Q608">
        <v>1.8940999999999999E-3</v>
      </c>
      <c r="R608">
        <v>4.7080000000000001E-4</v>
      </c>
      <c r="S608">
        <v>3.5498999999999999E-3</v>
      </c>
      <c r="T608">
        <v>3.3257E-3</v>
      </c>
      <c r="U608">
        <v>5.6858000000000004E-3</v>
      </c>
      <c r="V608">
        <v>3.7678E-3</v>
      </c>
      <c r="W608">
        <v>4.2396999999999999E-3</v>
      </c>
      <c r="X608">
        <v>2.9688000000000002E-3</v>
      </c>
      <c r="Y608">
        <v>4.0306999999999999E-3</v>
      </c>
      <c r="Z608">
        <v>7.9325999999999997E-3</v>
      </c>
      <c r="AA608">
        <v>3.6343999999999999E-3</v>
      </c>
      <c r="AB608">
        <v>3.8148000000000001E-3</v>
      </c>
      <c r="AC608">
        <v>5.9379999999999997E-3</v>
      </c>
      <c r="AD608">
        <v>4.8776000000000002E-3</v>
      </c>
      <c r="AE608">
        <v>-5.7089999999999997E-3</v>
      </c>
      <c r="AF608">
        <v>-3.59E-4</v>
      </c>
      <c r="AG608">
        <v>-1.5926E-3</v>
      </c>
      <c r="AH608">
        <v>-9.6219999999999997E-4</v>
      </c>
      <c r="AI608">
        <v>-4.081E-4</v>
      </c>
      <c r="AJ608">
        <v>-5.1690000000000004E-4</v>
      </c>
      <c r="AK608">
        <v>-8.4279999999999999E-4</v>
      </c>
      <c r="AL608">
        <v>-1.8251999999999999E-3</v>
      </c>
      <c r="AM608">
        <v>-1.585E-3</v>
      </c>
      <c r="AN608">
        <v>-1.0959999999999999E-4</v>
      </c>
      <c r="AO608">
        <v>9.6900000000000003E-4</v>
      </c>
      <c r="AP608">
        <v>-2.7114000000000001E-3</v>
      </c>
      <c r="AQ608">
        <v>4.3356999999999996E-3</v>
      </c>
      <c r="AR608">
        <v>-3.3486000000000002E-3</v>
      </c>
      <c r="AS608">
        <v>7.7090000000000004E-4</v>
      </c>
      <c r="AT608">
        <v>2.9026999999999998E-3</v>
      </c>
      <c r="AU608">
        <v>-5.9469999999999998E-4</v>
      </c>
      <c r="AV608">
        <v>-5.0562000000000003E-3</v>
      </c>
      <c r="AW608">
        <v>-5.7279000000000002E-3</v>
      </c>
      <c r="AX608">
        <v>-9.8300000000000004E-5</v>
      </c>
      <c r="AY608">
        <v>-2.3798000000000001E-3</v>
      </c>
      <c r="AZ608">
        <v>-3.1040999999999998E-3</v>
      </c>
      <c r="BA608">
        <v>4.4880000000000001E-4</v>
      </c>
      <c r="BB608">
        <v>4.3189999999999998E-4</v>
      </c>
      <c r="BC608">
        <v>-5.5759E-3</v>
      </c>
      <c r="BD608">
        <v>-2.5070000000000002E-4</v>
      </c>
      <c r="BE608">
        <v>-1.4756999999999999E-3</v>
      </c>
      <c r="BF608">
        <v>-8.5419999999999995E-4</v>
      </c>
      <c r="BG608">
        <v>-2.9920000000000001E-4</v>
      </c>
      <c r="BH608">
        <v>-4.3090000000000001E-4</v>
      </c>
      <c r="BI608">
        <v>-7.4129999999999997E-4</v>
      </c>
      <c r="BJ608">
        <v>-1.7278E-3</v>
      </c>
      <c r="BK608">
        <v>-1.4533E-3</v>
      </c>
      <c r="BL608">
        <v>3.43E-5</v>
      </c>
      <c r="BM608">
        <v>1.1276999999999999E-3</v>
      </c>
      <c r="BN608">
        <v>-2.552E-3</v>
      </c>
      <c r="BO608">
        <v>4.5434999999999998E-3</v>
      </c>
      <c r="BP608">
        <v>-3.1183999999999999E-3</v>
      </c>
      <c r="BQ608">
        <v>1.0024999999999999E-3</v>
      </c>
      <c r="BR608">
        <v>3.1627000000000001E-3</v>
      </c>
      <c r="BS608">
        <v>-3.6010000000000003E-4</v>
      </c>
      <c r="BT608">
        <v>-4.8133000000000004E-3</v>
      </c>
      <c r="BU608">
        <v>-5.5021999999999996E-3</v>
      </c>
      <c r="BV608">
        <v>1.197E-4</v>
      </c>
      <c r="BW608">
        <v>-2.1919999999999999E-3</v>
      </c>
      <c r="BX608">
        <v>-2.9252000000000002E-3</v>
      </c>
      <c r="BY608">
        <v>5.9820000000000001E-4</v>
      </c>
      <c r="BZ608">
        <v>5.8089999999999997E-4</v>
      </c>
      <c r="CA608">
        <v>-5.4837999999999996E-3</v>
      </c>
      <c r="CB608">
        <v>-1.7569999999999999E-4</v>
      </c>
      <c r="CC608">
        <v>-1.3948000000000001E-3</v>
      </c>
      <c r="CD608">
        <v>-7.7930000000000002E-4</v>
      </c>
      <c r="CE608">
        <v>-2.2379999999999999E-4</v>
      </c>
      <c r="CF608">
        <v>-3.7130000000000003E-4</v>
      </c>
      <c r="CG608">
        <v>-6.7089999999999999E-4</v>
      </c>
      <c r="CH608">
        <v>-1.6604E-3</v>
      </c>
      <c r="CI608">
        <v>-1.3621E-3</v>
      </c>
      <c r="CJ608">
        <v>1.339E-4</v>
      </c>
      <c r="CK608">
        <v>1.2377E-3</v>
      </c>
      <c r="CL608">
        <v>-2.4415999999999999E-3</v>
      </c>
      <c r="CM608">
        <v>4.6873000000000001E-3</v>
      </c>
      <c r="CN608">
        <v>-2.9589999999999998E-3</v>
      </c>
      <c r="CO608">
        <v>1.1628999999999999E-3</v>
      </c>
      <c r="CP608">
        <v>3.3427999999999999E-3</v>
      </c>
      <c r="CQ608">
        <v>-1.975E-4</v>
      </c>
      <c r="CR608">
        <v>-4.6452000000000004E-3</v>
      </c>
      <c r="CS608">
        <v>-5.3458999999999998E-3</v>
      </c>
      <c r="CT608">
        <v>2.7070000000000002E-4</v>
      </c>
      <c r="CU608">
        <v>-2.062E-3</v>
      </c>
      <c r="CV608">
        <v>-2.8011999999999998E-3</v>
      </c>
      <c r="CW608">
        <v>7.0169999999999998E-4</v>
      </c>
      <c r="CX608">
        <v>6.8409999999999999E-4</v>
      </c>
      <c r="CY608">
        <v>-5.3915999999999999E-3</v>
      </c>
      <c r="CZ608">
        <v>-1.0069999999999999E-4</v>
      </c>
      <c r="DA608">
        <v>-1.3138E-3</v>
      </c>
      <c r="DB608">
        <v>-7.0439999999999999E-4</v>
      </c>
      <c r="DC608">
        <v>-1.484E-4</v>
      </c>
      <c r="DD608">
        <v>-3.1169999999999999E-4</v>
      </c>
      <c r="DE608">
        <v>-6.0050000000000001E-4</v>
      </c>
      <c r="DF608">
        <v>-1.593E-3</v>
      </c>
      <c r="DG608">
        <v>-1.271E-3</v>
      </c>
      <c r="DH608">
        <v>2.3350000000000001E-4</v>
      </c>
      <c r="DI608">
        <v>1.3476E-3</v>
      </c>
      <c r="DJ608">
        <v>-2.3311999999999999E-3</v>
      </c>
      <c r="DK608">
        <v>4.8311999999999999E-3</v>
      </c>
      <c r="DL608">
        <v>-2.7994999999999999E-3</v>
      </c>
      <c r="DM608">
        <v>1.3232999999999999E-3</v>
      </c>
      <c r="DN608">
        <v>3.5228999999999998E-3</v>
      </c>
      <c r="DO608">
        <v>-3.4999999999999997E-5</v>
      </c>
      <c r="DP608">
        <v>-4.4770000000000001E-3</v>
      </c>
      <c r="DQ608">
        <v>-5.1895999999999999E-3</v>
      </c>
      <c r="DR608">
        <v>4.216E-4</v>
      </c>
      <c r="DS608">
        <v>-1.9319000000000001E-3</v>
      </c>
      <c r="DT608">
        <v>-2.6773000000000001E-3</v>
      </c>
      <c r="DU608">
        <v>8.0519999999999995E-4</v>
      </c>
      <c r="DV608">
        <v>7.873E-4</v>
      </c>
      <c r="DW608">
        <v>-5.2585000000000002E-3</v>
      </c>
      <c r="DX608" s="74">
        <v>7.6199999999999999E-6</v>
      </c>
      <c r="DY608">
        <v>-1.1969000000000001E-3</v>
      </c>
      <c r="DZ608">
        <v>-5.9639999999999997E-4</v>
      </c>
      <c r="EA608">
        <v>-3.9499999999999998E-5</v>
      </c>
      <c r="EB608">
        <v>-2.2570000000000001E-4</v>
      </c>
      <c r="EC608">
        <v>-4.9890000000000004E-4</v>
      </c>
      <c r="ED608">
        <v>-1.4955999999999999E-3</v>
      </c>
      <c r="EE608">
        <v>-1.1393E-3</v>
      </c>
      <c r="EF608">
        <v>3.7740000000000001E-4</v>
      </c>
      <c r="EG608">
        <v>1.5062999999999999E-3</v>
      </c>
      <c r="EH608">
        <v>-2.1718000000000002E-3</v>
      </c>
      <c r="EI608">
        <v>5.0388999999999998E-3</v>
      </c>
      <c r="EJ608">
        <v>-2.5693000000000001E-3</v>
      </c>
      <c r="EK608">
        <v>1.5548999999999999E-3</v>
      </c>
      <c r="EL608">
        <v>3.7829000000000001E-3</v>
      </c>
      <c r="EM608">
        <v>1.996E-4</v>
      </c>
      <c r="EN608">
        <v>-4.2341000000000002E-3</v>
      </c>
      <c r="EO608">
        <v>-4.9639999999999997E-3</v>
      </c>
      <c r="EP608">
        <v>6.3960000000000004E-4</v>
      </c>
      <c r="EQ608">
        <v>-1.7442E-3</v>
      </c>
      <c r="ER608">
        <v>-2.4984E-3</v>
      </c>
      <c r="ES608">
        <v>9.5469999999999995E-4</v>
      </c>
      <c r="ET608">
        <v>9.3639999999999999E-4</v>
      </c>
      <c r="EU608">
        <v>71</v>
      </c>
      <c r="EV608">
        <v>70</v>
      </c>
      <c r="EW608">
        <v>69.333340000000007</v>
      </c>
      <c r="EX608">
        <v>70</v>
      </c>
      <c r="EY608">
        <v>69.333340000000007</v>
      </c>
      <c r="EZ608">
        <v>68.333340000000007</v>
      </c>
      <c r="FA608">
        <v>69</v>
      </c>
      <c r="FB608">
        <v>70.333340000000007</v>
      </c>
      <c r="FC608">
        <v>72.666659999999993</v>
      </c>
      <c r="FD608">
        <v>76</v>
      </c>
      <c r="FE608">
        <v>80.666659999999993</v>
      </c>
      <c r="FF608">
        <v>83.666659999999993</v>
      </c>
      <c r="FG608">
        <v>88.666659999999993</v>
      </c>
      <c r="FH608">
        <v>91.666659999999993</v>
      </c>
      <c r="FI608">
        <v>92</v>
      </c>
      <c r="FJ608">
        <v>91.666659999999993</v>
      </c>
      <c r="FK608">
        <v>90.666659999999993</v>
      </c>
      <c r="FL608">
        <v>88</v>
      </c>
      <c r="FM608">
        <v>86</v>
      </c>
      <c r="FN608">
        <v>80.333340000000007</v>
      </c>
      <c r="FO608">
        <v>76</v>
      </c>
      <c r="FP608">
        <v>72.666659999999993</v>
      </c>
      <c r="FQ608">
        <v>72</v>
      </c>
      <c r="FR608">
        <v>71.333340000000007</v>
      </c>
      <c r="FS608">
        <v>2.3124999999999999E-3</v>
      </c>
      <c r="FU608">
        <v>2.5900000000000001E-4</v>
      </c>
    </row>
    <row r="609" spans="1:177" x14ac:dyDescent="0.2">
      <c r="A609" t="s">
        <v>227</v>
      </c>
      <c r="B609" t="s">
        <v>0</v>
      </c>
      <c r="C609" t="s">
        <v>277</v>
      </c>
      <c r="D609" s="32" t="s">
        <v>266</v>
      </c>
      <c r="E609" t="s">
        <v>221</v>
      </c>
      <c r="F609">
        <v>246</v>
      </c>
      <c r="G609">
        <v>0.4403147</v>
      </c>
      <c r="H609">
        <v>0.38924839999999999</v>
      </c>
      <c r="I609">
        <v>0.3356556</v>
      </c>
      <c r="J609">
        <v>0.29560229999999998</v>
      </c>
      <c r="K609">
        <v>0.28352630000000001</v>
      </c>
      <c r="L609">
        <v>0.2898231</v>
      </c>
      <c r="M609">
        <v>0.27888039999999997</v>
      </c>
      <c r="N609">
        <v>0.20582919999999999</v>
      </c>
      <c r="O609">
        <v>4.9863699999999997E-2</v>
      </c>
      <c r="P609">
        <v>-0.2039919</v>
      </c>
      <c r="Q609">
        <v>-0.32770820000000001</v>
      </c>
      <c r="R609">
        <v>-0.34684320000000002</v>
      </c>
      <c r="S609">
        <v>-0.32704800000000001</v>
      </c>
      <c r="T609">
        <v>-0.26365690000000003</v>
      </c>
      <c r="U609">
        <v>-0.1336745</v>
      </c>
      <c r="V609">
        <v>-1.2669999999999999E-4</v>
      </c>
      <c r="W609">
        <v>0.23256019999999999</v>
      </c>
      <c r="X609">
        <v>0.47461179999999997</v>
      </c>
      <c r="Y609">
        <v>0.68135469999999998</v>
      </c>
      <c r="Z609">
        <v>0.73945340000000004</v>
      </c>
      <c r="AA609">
        <v>0.71433420000000003</v>
      </c>
      <c r="AB609">
        <v>0.65214209999999995</v>
      </c>
      <c r="AC609">
        <v>0.54368260000000002</v>
      </c>
      <c r="AD609">
        <v>0.4503973</v>
      </c>
      <c r="AE609">
        <v>-5.0024399999999997E-2</v>
      </c>
      <c r="AF609">
        <v>-1.08787E-2</v>
      </c>
      <c r="AG609">
        <v>-2.8496E-2</v>
      </c>
      <c r="AH609">
        <v>-3.6529499999999999E-2</v>
      </c>
      <c r="AI609">
        <v>-2.9668E-2</v>
      </c>
      <c r="AJ609">
        <v>-6.8171000000000004E-3</v>
      </c>
      <c r="AK609">
        <v>1.8431000000000001E-3</v>
      </c>
      <c r="AL609">
        <v>-1.8852999999999999E-3</v>
      </c>
      <c r="AM609">
        <v>-1.1600900000000001E-2</v>
      </c>
      <c r="AN609">
        <v>-4.0380800000000001E-2</v>
      </c>
      <c r="AO609">
        <v>-1.1182299999999999E-2</v>
      </c>
      <c r="AP609">
        <v>1.90362E-2</v>
      </c>
      <c r="AQ609">
        <v>-2.6018999999999999E-3</v>
      </c>
      <c r="AR609">
        <v>-3.7739099999999998E-2</v>
      </c>
      <c r="AS609">
        <v>3.84281E-2</v>
      </c>
      <c r="AT609">
        <v>-1.11678E-2</v>
      </c>
      <c r="AU609">
        <v>3.7035699999999998E-2</v>
      </c>
      <c r="AV609">
        <v>2.13204E-2</v>
      </c>
      <c r="AW609">
        <v>-4.7346300000000001E-2</v>
      </c>
      <c r="AX609">
        <v>-3.9783100000000002E-2</v>
      </c>
      <c r="AY609">
        <v>-3.9812100000000003E-2</v>
      </c>
      <c r="AZ609">
        <v>-5.1951900000000002E-2</v>
      </c>
      <c r="BA609">
        <v>-3.96969E-2</v>
      </c>
      <c r="BB609">
        <v>-4.4316099999999997E-2</v>
      </c>
      <c r="BC609">
        <v>-3.6186900000000001E-2</v>
      </c>
      <c r="BD609">
        <v>7.9449999999999996E-4</v>
      </c>
      <c r="BE609">
        <v>-1.67152E-2</v>
      </c>
      <c r="BF609">
        <v>-2.5560900000000001E-2</v>
      </c>
      <c r="BG609">
        <v>-1.8704700000000001E-2</v>
      </c>
      <c r="BH609">
        <v>2.3544E-3</v>
      </c>
      <c r="BI609">
        <v>1.2777500000000001E-2</v>
      </c>
      <c r="BJ609">
        <v>9.2704999999999992E-3</v>
      </c>
      <c r="BK609">
        <v>2.0067000000000002E-3</v>
      </c>
      <c r="BL609">
        <v>-2.5067900000000001E-2</v>
      </c>
      <c r="BM609">
        <v>6.2776999999999998E-3</v>
      </c>
      <c r="BN609">
        <v>3.78007E-2</v>
      </c>
      <c r="BO609">
        <v>2.0263900000000001E-2</v>
      </c>
      <c r="BP609">
        <v>-1.36223E-2</v>
      </c>
      <c r="BQ609">
        <v>6.2491600000000001E-2</v>
      </c>
      <c r="BR609">
        <v>1.48804E-2</v>
      </c>
      <c r="BS609">
        <v>6.1324299999999998E-2</v>
      </c>
      <c r="BT609">
        <v>4.5875899999999997E-2</v>
      </c>
      <c r="BU609">
        <v>-2.3902E-2</v>
      </c>
      <c r="BV609">
        <v>-1.6981599999999999E-2</v>
      </c>
      <c r="BW609">
        <v>-1.9362000000000001E-2</v>
      </c>
      <c r="BX609">
        <v>-3.26802E-2</v>
      </c>
      <c r="BY609">
        <v>-2.34234E-2</v>
      </c>
      <c r="BZ609">
        <v>-2.9047E-2</v>
      </c>
      <c r="CA609">
        <v>-2.6603100000000001E-2</v>
      </c>
      <c r="CB609">
        <v>8.8792000000000003E-3</v>
      </c>
      <c r="CC609">
        <v>-8.5558000000000006E-3</v>
      </c>
      <c r="CD609">
        <v>-1.7964000000000001E-2</v>
      </c>
      <c r="CE609">
        <v>-1.1111599999999999E-2</v>
      </c>
      <c r="CF609">
        <v>8.7065000000000007E-3</v>
      </c>
      <c r="CG609">
        <v>2.03506E-2</v>
      </c>
      <c r="CH609">
        <v>1.6997000000000002E-2</v>
      </c>
      <c r="CI609">
        <v>1.14313E-2</v>
      </c>
      <c r="CJ609">
        <v>-1.44622E-2</v>
      </c>
      <c r="CK609">
        <v>1.8370399999999999E-2</v>
      </c>
      <c r="CL609">
        <v>5.0796899999999999E-2</v>
      </c>
      <c r="CM609">
        <v>3.6100800000000002E-2</v>
      </c>
      <c r="CN609">
        <v>3.081E-3</v>
      </c>
      <c r="CO609">
        <v>7.9157900000000003E-2</v>
      </c>
      <c r="CP609">
        <v>3.2921300000000001E-2</v>
      </c>
      <c r="CQ609">
        <v>7.8146499999999994E-2</v>
      </c>
      <c r="CR609">
        <v>6.2882999999999994E-2</v>
      </c>
      <c r="CS609">
        <v>-7.6645000000000003E-3</v>
      </c>
      <c r="CT609">
        <v>-1.1894E-3</v>
      </c>
      <c r="CU609">
        <v>-5.1983999999999997E-3</v>
      </c>
      <c r="CV609">
        <v>-1.9332599999999998E-2</v>
      </c>
      <c r="CW609">
        <v>-1.21525E-2</v>
      </c>
      <c r="CX609">
        <v>-1.8471600000000001E-2</v>
      </c>
      <c r="CY609">
        <v>-1.7019300000000001E-2</v>
      </c>
      <c r="CZ609">
        <v>1.6964E-2</v>
      </c>
      <c r="DA609">
        <v>-3.9649999999999999E-4</v>
      </c>
      <c r="DB609">
        <v>-1.0367100000000001E-2</v>
      </c>
      <c r="DC609">
        <v>-3.5184000000000001E-3</v>
      </c>
      <c r="DD609">
        <v>1.50586E-2</v>
      </c>
      <c r="DE609">
        <v>2.7923699999999999E-2</v>
      </c>
      <c r="DF609">
        <v>2.47234E-2</v>
      </c>
      <c r="DG609">
        <v>2.08559E-2</v>
      </c>
      <c r="DH609">
        <v>-3.8566E-3</v>
      </c>
      <c r="DI609">
        <v>3.0463199999999999E-2</v>
      </c>
      <c r="DJ609">
        <v>6.3793000000000002E-2</v>
      </c>
      <c r="DK609">
        <v>5.19376E-2</v>
      </c>
      <c r="DL609">
        <v>1.9784199999999998E-2</v>
      </c>
      <c r="DM609">
        <v>9.5824199999999998E-2</v>
      </c>
      <c r="DN609">
        <v>5.0962199999999999E-2</v>
      </c>
      <c r="DO609">
        <v>9.49686E-2</v>
      </c>
      <c r="DP609">
        <v>7.9890100000000006E-2</v>
      </c>
      <c r="DQ609">
        <v>8.5730000000000008E-3</v>
      </c>
      <c r="DR609">
        <v>1.4602800000000001E-2</v>
      </c>
      <c r="DS609">
        <v>8.9651999999999996E-3</v>
      </c>
      <c r="DT609">
        <v>-5.9851000000000001E-3</v>
      </c>
      <c r="DU609">
        <v>-8.8150000000000001E-4</v>
      </c>
      <c r="DV609">
        <v>-7.8962000000000008E-3</v>
      </c>
      <c r="DW609">
        <v>-3.1817999999999998E-3</v>
      </c>
      <c r="DX609">
        <v>2.8637200000000002E-2</v>
      </c>
      <c r="DY609">
        <v>1.13843E-2</v>
      </c>
      <c r="DZ609">
        <v>6.0159999999999999E-4</v>
      </c>
      <c r="EA609">
        <v>7.4449E-3</v>
      </c>
      <c r="EB609">
        <v>2.4230000000000002E-2</v>
      </c>
      <c r="EC609">
        <v>3.8857999999999997E-2</v>
      </c>
      <c r="ED609">
        <v>3.58792E-2</v>
      </c>
      <c r="EE609">
        <v>3.4463500000000001E-2</v>
      </c>
      <c r="EF609">
        <v>1.1456300000000001E-2</v>
      </c>
      <c r="EG609">
        <v>4.7923199999999999E-2</v>
      </c>
      <c r="EH609">
        <v>8.2557500000000006E-2</v>
      </c>
      <c r="EI609">
        <v>7.4803400000000006E-2</v>
      </c>
      <c r="EJ609">
        <v>4.3901099999999998E-2</v>
      </c>
      <c r="EK609">
        <v>0.1198876</v>
      </c>
      <c r="EL609">
        <v>7.7010499999999996E-2</v>
      </c>
      <c r="EM609">
        <v>0.11925719999999999</v>
      </c>
      <c r="EN609">
        <v>0.1044456</v>
      </c>
      <c r="EO609">
        <v>3.2017299999999999E-2</v>
      </c>
      <c r="EP609">
        <v>3.7404300000000001E-2</v>
      </c>
      <c r="EQ609">
        <v>2.9415199999999999E-2</v>
      </c>
      <c r="ER609">
        <v>1.3286600000000001E-2</v>
      </c>
      <c r="ES609">
        <v>1.5391999999999999E-2</v>
      </c>
      <c r="ET609">
        <v>7.3730000000000002E-3</v>
      </c>
      <c r="EU609">
        <v>71</v>
      </c>
      <c r="EV609">
        <v>70</v>
      </c>
      <c r="EW609">
        <v>69.333340000000007</v>
      </c>
      <c r="EX609">
        <v>70</v>
      </c>
      <c r="EY609">
        <v>69.333340000000007</v>
      </c>
      <c r="EZ609">
        <v>68.333340000000007</v>
      </c>
      <c r="FA609">
        <v>69</v>
      </c>
      <c r="FB609">
        <v>70.333340000000007</v>
      </c>
      <c r="FC609">
        <v>72.666659999999993</v>
      </c>
      <c r="FD609">
        <v>76</v>
      </c>
      <c r="FE609">
        <v>80.666659999999993</v>
      </c>
      <c r="FF609">
        <v>83.666659999999993</v>
      </c>
      <c r="FG609">
        <v>88.666659999999993</v>
      </c>
      <c r="FH609">
        <v>91.666659999999993</v>
      </c>
      <c r="FI609">
        <v>92</v>
      </c>
      <c r="FJ609">
        <v>91.666659999999993</v>
      </c>
      <c r="FK609">
        <v>90.666659999999993</v>
      </c>
      <c r="FL609">
        <v>88</v>
      </c>
      <c r="FM609">
        <v>86</v>
      </c>
      <c r="FN609">
        <v>80.333340000000007</v>
      </c>
      <c r="FO609">
        <v>76</v>
      </c>
      <c r="FP609">
        <v>72.666659999999993</v>
      </c>
      <c r="FQ609">
        <v>72</v>
      </c>
      <c r="FR609">
        <v>71.333340000000007</v>
      </c>
      <c r="FS609">
        <v>0.25626510000000002</v>
      </c>
      <c r="FU609">
        <v>2.63527E-2</v>
      </c>
    </row>
    <row r="610" spans="1:177" x14ac:dyDescent="0.2">
      <c r="A610" t="s">
        <v>227</v>
      </c>
      <c r="B610" t="s">
        <v>0</v>
      </c>
      <c r="C610" t="s">
        <v>276</v>
      </c>
      <c r="D610" s="32" t="s">
        <v>267</v>
      </c>
      <c r="E610" t="s">
        <v>221</v>
      </c>
      <c r="F610">
        <v>243</v>
      </c>
      <c r="G610">
        <v>0.3350592</v>
      </c>
      <c r="H610">
        <v>0.28695969999999998</v>
      </c>
      <c r="I610">
        <v>0.2722483</v>
      </c>
      <c r="J610">
        <v>0.23293559999999999</v>
      </c>
      <c r="K610">
        <v>0.22905800000000001</v>
      </c>
      <c r="L610">
        <v>0.24050089999999999</v>
      </c>
      <c r="M610">
        <v>0.22637009999999999</v>
      </c>
      <c r="N610">
        <v>0.1401097</v>
      </c>
      <c r="O610">
        <v>-5.0639000000000003E-2</v>
      </c>
      <c r="P610">
        <v>-0.24365700000000001</v>
      </c>
      <c r="Q610">
        <v>-0.31158049999999998</v>
      </c>
      <c r="R610">
        <v>-0.24650150000000001</v>
      </c>
      <c r="S610">
        <v>-5.8109800000000003E-2</v>
      </c>
      <c r="T610">
        <v>4.0250300000000003E-2</v>
      </c>
      <c r="U610">
        <v>0.1039815</v>
      </c>
      <c r="V610">
        <v>0.25171199999999999</v>
      </c>
      <c r="W610">
        <v>0.42620599999999997</v>
      </c>
      <c r="X610">
        <v>0.64533130000000005</v>
      </c>
      <c r="Y610">
        <v>0.80105029999999999</v>
      </c>
      <c r="Z610">
        <v>0.85485199999999995</v>
      </c>
      <c r="AA610">
        <v>0.8220961</v>
      </c>
      <c r="AB610">
        <v>0.74667899999999998</v>
      </c>
      <c r="AC610">
        <v>0.67729379999999995</v>
      </c>
      <c r="AD610">
        <v>0.58866569999999996</v>
      </c>
      <c r="AE610">
        <v>-2.4279200000000001E-2</v>
      </c>
      <c r="AF610">
        <v>-1.3547500000000001E-2</v>
      </c>
      <c r="AG610">
        <v>-6.9341999999999997E-3</v>
      </c>
      <c r="AH610">
        <v>-1.8232600000000002E-2</v>
      </c>
      <c r="AI610">
        <v>1.1222999999999999E-3</v>
      </c>
      <c r="AJ610">
        <v>1.03339E-2</v>
      </c>
      <c r="AK610">
        <v>1.52672E-2</v>
      </c>
      <c r="AL610">
        <v>3.1703E-3</v>
      </c>
      <c r="AM610">
        <v>-1.24558E-2</v>
      </c>
      <c r="AN610">
        <v>-2.3195299999999999E-2</v>
      </c>
      <c r="AO610">
        <v>-2.50761E-2</v>
      </c>
      <c r="AP610">
        <v>4.3444499999999997E-2</v>
      </c>
      <c r="AQ610">
        <v>3.4506700000000001E-2</v>
      </c>
      <c r="AR610">
        <v>-5.2232300000000002E-2</v>
      </c>
      <c r="AS610">
        <v>3.6802799999999997E-2</v>
      </c>
      <c r="AT610">
        <v>4.6880900000000003E-2</v>
      </c>
      <c r="AU610">
        <v>5.7591000000000003E-2</v>
      </c>
      <c r="AV610">
        <v>3.76523E-2</v>
      </c>
      <c r="AW610">
        <v>-6.7886100000000005E-2</v>
      </c>
      <c r="AX610">
        <v>-8.4542500000000007E-2</v>
      </c>
      <c r="AY610">
        <v>-9.1006900000000002E-2</v>
      </c>
      <c r="AZ610">
        <v>-9.8179500000000003E-2</v>
      </c>
      <c r="BA610">
        <v>-6.8671499999999996E-2</v>
      </c>
      <c r="BB610">
        <v>-3.4934300000000001E-2</v>
      </c>
      <c r="BC610">
        <v>-9.8987999999999993E-3</v>
      </c>
      <c r="BD610">
        <v>-1.0849E-3</v>
      </c>
      <c r="BE610">
        <v>4.0109999999999998E-3</v>
      </c>
      <c r="BF610">
        <v>-7.2956000000000002E-3</v>
      </c>
      <c r="BG610" s="74">
        <v>9.9196000000000006E-3</v>
      </c>
      <c r="BH610">
        <v>2.0165700000000002E-2</v>
      </c>
      <c r="BI610">
        <v>2.72944E-2</v>
      </c>
      <c r="BJ610">
        <v>1.73905E-2</v>
      </c>
      <c r="BK610">
        <v>4.2230999999999996E-3</v>
      </c>
      <c r="BL610">
        <v>-4.1587000000000004E-3</v>
      </c>
      <c r="BM610">
        <v>-3.0444000000000001E-3</v>
      </c>
      <c r="BN610">
        <v>7.1016999999999997E-2</v>
      </c>
      <c r="BO610">
        <v>7.1110999999999994E-2</v>
      </c>
      <c r="BP610">
        <v>-1.40375E-2</v>
      </c>
      <c r="BQ610">
        <v>7.2515800000000005E-2</v>
      </c>
      <c r="BR610">
        <v>8.2073599999999997E-2</v>
      </c>
      <c r="BS610">
        <v>9.0324000000000002E-2</v>
      </c>
      <c r="BT610">
        <v>7.09394E-2</v>
      </c>
      <c r="BU610">
        <v>-3.54014E-2</v>
      </c>
      <c r="BV610">
        <v>-5.1764600000000001E-2</v>
      </c>
      <c r="BW610">
        <v>-5.9588500000000003E-2</v>
      </c>
      <c r="BX610">
        <v>-6.7771700000000004E-2</v>
      </c>
      <c r="BY610">
        <v>-4.29352E-2</v>
      </c>
      <c r="BZ610">
        <v>-1.2433100000000001E-2</v>
      </c>
      <c r="CA610">
        <v>6.1099999999999994E-5</v>
      </c>
      <c r="CB610">
        <v>7.5466999999999999E-3</v>
      </c>
      <c r="CC610">
        <v>1.1591600000000001E-2</v>
      </c>
      <c r="CD610">
        <v>2.7930000000000001E-4</v>
      </c>
      <c r="CE610">
        <v>1.6012599999999998E-2</v>
      </c>
      <c r="CF610">
        <v>2.6975099999999998E-2</v>
      </c>
      <c r="CG610">
        <v>3.5624299999999998E-2</v>
      </c>
      <c r="CH610">
        <v>2.72395E-2</v>
      </c>
      <c r="CI610">
        <v>1.5774799999999999E-2</v>
      </c>
      <c r="CJ610">
        <v>9.0261000000000004E-3</v>
      </c>
      <c r="CK610">
        <v>1.22147E-2</v>
      </c>
      <c r="CL610">
        <v>9.0113600000000002E-2</v>
      </c>
      <c r="CM610">
        <v>9.6463099999999996E-2</v>
      </c>
      <c r="CN610">
        <v>1.2416200000000001E-2</v>
      </c>
      <c r="CO610">
        <v>9.7250500000000004E-2</v>
      </c>
      <c r="CP610">
        <v>0.1064479</v>
      </c>
      <c r="CQ610">
        <v>0.1129947</v>
      </c>
      <c r="CR610">
        <v>9.3993900000000005E-2</v>
      </c>
      <c r="CS610">
        <v>-1.29027E-2</v>
      </c>
      <c r="CT610">
        <v>-2.90628E-2</v>
      </c>
      <c r="CU610">
        <v>-3.7828199999999999E-2</v>
      </c>
      <c r="CV610">
        <v>-4.67114E-2</v>
      </c>
      <c r="CW610">
        <v>-2.5110199999999999E-2</v>
      </c>
      <c r="CX610">
        <v>3.1511999999999998E-3</v>
      </c>
      <c r="CY610">
        <v>1.0020899999999999E-2</v>
      </c>
      <c r="CZ610">
        <v>1.61783E-2</v>
      </c>
      <c r="DA610">
        <v>1.91722E-2</v>
      </c>
      <c r="DB610">
        <v>7.8542000000000004E-3</v>
      </c>
      <c r="DC610">
        <v>2.2105699999999999E-2</v>
      </c>
      <c r="DD610">
        <v>3.3784500000000002E-2</v>
      </c>
      <c r="DE610">
        <v>4.3954300000000002E-2</v>
      </c>
      <c r="DF610">
        <v>3.7088400000000001E-2</v>
      </c>
      <c r="DG610">
        <v>2.73266E-2</v>
      </c>
      <c r="DH610">
        <v>2.2210799999999999E-2</v>
      </c>
      <c r="DI610">
        <v>2.74738E-2</v>
      </c>
      <c r="DJ610">
        <v>0.10921019999999999</v>
      </c>
      <c r="DK610">
        <v>0.1218152</v>
      </c>
      <c r="DL610">
        <v>3.8869800000000003E-2</v>
      </c>
      <c r="DM610">
        <v>0.1219852</v>
      </c>
      <c r="DN610">
        <v>0.1308222</v>
      </c>
      <c r="DO610">
        <v>0.13566549999999999</v>
      </c>
      <c r="DP610">
        <v>0.11704829999999999</v>
      </c>
      <c r="DQ610">
        <v>9.5960999999999998E-3</v>
      </c>
      <c r="DR610">
        <v>-6.3610000000000003E-3</v>
      </c>
      <c r="DS610">
        <v>-1.6067999999999999E-2</v>
      </c>
      <c r="DT610">
        <v>-2.5651E-2</v>
      </c>
      <c r="DU610">
        <v>-7.2852999999999998E-3</v>
      </c>
      <c r="DV610">
        <v>1.8735399999999999E-2</v>
      </c>
      <c r="DW610">
        <v>2.44014E-2</v>
      </c>
      <c r="DX610">
        <v>2.86409E-2</v>
      </c>
      <c r="DY610">
        <v>3.01173E-2</v>
      </c>
      <c r="DZ610">
        <v>1.8791200000000001E-2</v>
      </c>
      <c r="EA610">
        <v>3.0903E-2</v>
      </c>
      <c r="EB610">
        <v>4.3616200000000001E-2</v>
      </c>
      <c r="EC610" s="74">
        <v>5.5981499999999997E-2</v>
      </c>
      <c r="ED610">
        <v>5.1308699999999999E-2</v>
      </c>
      <c r="EE610">
        <v>4.4005500000000003E-2</v>
      </c>
      <c r="EF610">
        <v>4.1247399999999997E-2</v>
      </c>
      <c r="EG610">
        <v>4.9505500000000001E-2</v>
      </c>
      <c r="EH610">
        <v>0.13678280000000001</v>
      </c>
      <c r="EI610">
        <v>0.15841959999999999</v>
      </c>
      <c r="EJ610">
        <v>7.70647E-2</v>
      </c>
      <c r="EK610">
        <v>0.15769810000000001</v>
      </c>
      <c r="EL610">
        <v>0.16601489999999999</v>
      </c>
      <c r="EM610">
        <v>0.1683984</v>
      </c>
      <c r="EN610">
        <v>0.15033540000000001</v>
      </c>
      <c r="EO610">
        <v>4.2080699999999999E-2</v>
      </c>
      <c r="EP610">
        <v>2.6416800000000001E-2</v>
      </c>
      <c r="EQ610">
        <v>1.53504E-2</v>
      </c>
      <c r="ER610">
        <v>4.7568000000000003E-3</v>
      </c>
      <c r="ES610">
        <v>1.8450999999999999E-2</v>
      </c>
      <c r="ET610">
        <v>4.1236599999999998E-2</v>
      </c>
      <c r="EU610">
        <v>69</v>
      </c>
      <c r="EV610">
        <v>68.333340000000007</v>
      </c>
      <c r="EW610">
        <v>66.666659999999993</v>
      </c>
      <c r="EX610">
        <v>65.666659999999993</v>
      </c>
      <c r="EY610">
        <v>65.666659999999993</v>
      </c>
      <c r="EZ610">
        <v>65.333340000000007</v>
      </c>
      <c r="FA610">
        <v>65.333340000000007</v>
      </c>
      <c r="FB610">
        <v>71</v>
      </c>
      <c r="FC610">
        <v>79.333340000000007</v>
      </c>
      <c r="FD610">
        <v>89.333340000000007</v>
      </c>
      <c r="FE610">
        <v>96.333340000000007</v>
      </c>
      <c r="FF610">
        <v>101.33329999999999</v>
      </c>
      <c r="FG610">
        <v>104.33329999999999</v>
      </c>
      <c r="FH610">
        <v>105.66670000000001</v>
      </c>
      <c r="FI610">
        <v>104</v>
      </c>
      <c r="FJ610">
        <v>106.33329999999999</v>
      </c>
      <c r="FK610">
        <v>108.33329999999999</v>
      </c>
      <c r="FL610">
        <v>105.33329999999999</v>
      </c>
      <c r="FM610">
        <v>99.333340000000007</v>
      </c>
      <c r="FN610">
        <v>95.333340000000007</v>
      </c>
      <c r="FO610">
        <v>87.666659999999993</v>
      </c>
      <c r="FP610">
        <v>84</v>
      </c>
      <c r="FQ610">
        <v>80.666659999999993</v>
      </c>
      <c r="FR610">
        <v>78.333340000000007</v>
      </c>
      <c r="FS610">
        <v>0.44496390000000002</v>
      </c>
      <c r="FU610">
        <v>3.8950800000000001E-2</v>
      </c>
    </row>
    <row r="611" spans="1:177" x14ac:dyDescent="0.2">
      <c r="A611" t="s">
        <v>227</v>
      </c>
      <c r="B611" t="s">
        <v>0</v>
      </c>
      <c r="C611" t="s">
        <v>277</v>
      </c>
      <c r="D611" s="32" t="s">
        <v>267</v>
      </c>
      <c r="E611" t="s">
        <v>221</v>
      </c>
      <c r="F611">
        <v>246</v>
      </c>
      <c r="G611">
        <v>0.33609729999999999</v>
      </c>
      <c r="H611">
        <v>0.28459390000000001</v>
      </c>
      <c r="I611">
        <v>0.27050669999999999</v>
      </c>
      <c r="J611">
        <v>0.23506160000000001</v>
      </c>
      <c r="K611">
        <v>0.23083229999999999</v>
      </c>
      <c r="L611">
        <v>0.24240010000000001</v>
      </c>
      <c r="M611">
        <v>0.2273376</v>
      </c>
      <c r="N611">
        <v>0.13880629999999999</v>
      </c>
      <c r="O611">
        <v>-5.8210100000000001E-2</v>
      </c>
      <c r="P611">
        <v>-0.25192189999999998</v>
      </c>
      <c r="Q611">
        <v>-0.3153726</v>
      </c>
      <c r="R611">
        <v>-0.2510812</v>
      </c>
      <c r="S611">
        <v>-6.1305499999999999E-2</v>
      </c>
      <c r="T611">
        <v>4.1015999999999997E-2</v>
      </c>
      <c r="U611">
        <v>0.10484449999999999</v>
      </c>
      <c r="V611">
        <v>0.25327230000000001</v>
      </c>
      <c r="W611">
        <v>0.42738730000000003</v>
      </c>
      <c r="X611">
        <v>0.64787839999999997</v>
      </c>
      <c r="Y611">
        <v>0.80594829999999995</v>
      </c>
      <c r="Z611">
        <v>0.86207659999999997</v>
      </c>
      <c r="AA611">
        <v>0.83060440000000002</v>
      </c>
      <c r="AB611">
        <v>0.75450019999999995</v>
      </c>
      <c r="AC611">
        <v>0.6835348</v>
      </c>
      <c r="AD611">
        <v>0.59404389999999996</v>
      </c>
      <c r="AE611">
        <v>-2.91714E-2</v>
      </c>
      <c r="AF611">
        <v>-2.2314799999999999E-2</v>
      </c>
      <c r="AG611">
        <v>-1.30636E-2</v>
      </c>
      <c r="AH611">
        <v>-1.8009000000000001E-2</v>
      </c>
      <c r="AI611">
        <v>1.0462E-3</v>
      </c>
      <c r="AJ611">
        <v>1.04644E-2</v>
      </c>
      <c r="AK611">
        <v>1.49026E-2</v>
      </c>
      <c r="AL611">
        <v>2.4223999999999999E-3</v>
      </c>
      <c r="AM611">
        <v>-1.9490500000000001E-2</v>
      </c>
      <c r="AN611">
        <v>-2.9863600000000001E-2</v>
      </c>
      <c r="AO611">
        <v>-2.9374999999999998E-2</v>
      </c>
      <c r="AP611">
        <v>3.4407399999999998E-2</v>
      </c>
      <c r="AQ611">
        <v>2.76484E-2</v>
      </c>
      <c r="AR611">
        <v>-5.7205899999999997E-2</v>
      </c>
      <c r="AS611">
        <v>3.8604600000000003E-2</v>
      </c>
      <c r="AT611">
        <v>4.61197E-2</v>
      </c>
      <c r="AU611">
        <v>5.5732700000000003E-2</v>
      </c>
      <c r="AV611">
        <v>3.4602800000000003E-2</v>
      </c>
      <c r="AW611">
        <v>-7.3499700000000001E-2</v>
      </c>
      <c r="AX611">
        <v>-8.7981100000000007E-2</v>
      </c>
      <c r="AY611">
        <v>-9.2846600000000001E-2</v>
      </c>
      <c r="AZ611">
        <v>-9.8919000000000007E-2</v>
      </c>
      <c r="BA611">
        <v>-7.1291999999999994E-2</v>
      </c>
      <c r="BB611">
        <v>-3.7947700000000001E-2</v>
      </c>
      <c r="BC611">
        <v>-1.4652800000000001E-2</v>
      </c>
      <c r="BD611">
        <v>-9.7309000000000007E-3</v>
      </c>
      <c r="BE611">
        <v>-2.0098999999999998E-3</v>
      </c>
      <c r="BF611">
        <v>-6.9585000000000003E-3</v>
      </c>
      <c r="BG611">
        <v>9.9287000000000004E-3</v>
      </c>
      <c r="BH611">
        <v>2.0392299999999999E-2</v>
      </c>
      <c r="BI611">
        <v>2.7028400000000001E-2</v>
      </c>
      <c r="BJ611">
        <v>1.6774600000000001E-2</v>
      </c>
      <c r="BK611">
        <v>-2.6648000000000002E-3</v>
      </c>
      <c r="BL611">
        <v>-1.06625E-2</v>
      </c>
      <c r="BM611">
        <v>-7.1454999999999999E-3</v>
      </c>
      <c r="BN611">
        <v>6.2215600000000003E-2</v>
      </c>
      <c r="BO611">
        <v>6.4540399999999998E-2</v>
      </c>
      <c r="BP611">
        <v>-1.86775E-2</v>
      </c>
      <c r="BQ611">
        <v>7.4649999999999994E-2</v>
      </c>
      <c r="BR611">
        <v>8.1644099999999997E-2</v>
      </c>
      <c r="BS611">
        <v>8.8772900000000002E-2</v>
      </c>
      <c r="BT611">
        <v>6.8199200000000001E-2</v>
      </c>
      <c r="BU611">
        <v>-4.0715700000000001E-2</v>
      </c>
      <c r="BV611">
        <v>-5.4904099999999997E-2</v>
      </c>
      <c r="BW611">
        <v>-6.11499E-2</v>
      </c>
      <c r="BX611">
        <v>-6.8229100000000001E-2</v>
      </c>
      <c r="BY611">
        <v>-4.5314899999999998E-2</v>
      </c>
      <c r="BZ611">
        <v>-1.5240800000000001E-2</v>
      </c>
      <c r="CA611">
        <v>-4.5972000000000001E-3</v>
      </c>
      <c r="CB611">
        <v>-1.0153E-3</v>
      </c>
      <c r="CC611">
        <v>5.6458999999999997E-3</v>
      </c>
      <c r="CD611">
        <v>6.9499999999999998E-4</v>
      </c>
      <c r="CE611">
        <v>1.60806E-2</v>
      </c>
      <c r="CF611">
        <v>2.7268400000000002E-2</v>
      </c>
      <c r="CG611">
        <v>3.5426600000000003E-2</v>
      </c>
      <c r="CH611">
        <v>2.67149E-2</v>
      </c>
      <c r="CI611">
        <v>8.9885999999999994E-3</v>
      </c>
      <c r="CJ611">
        <v>2.6359999999999999E-3</v>
      </c>
      <c r="CK611">
        <v>8.2506999999999997E-3</v>
      </c>
      <c r="CL611">
        <v>8.1475500000000006E-2</v>
      </c>
      <c r="CM611">
        <v>9.00918E-2</v>
      </c>
      <c r="CN611">
        <v>8.0072000000000008E-3</v>
      </c>
      <c r="CO611">
        <v>9.9614999999999995E-2</v>
      </c>
      <c r="CP611">
        <v>0.1062483</v>
      </c>
      <c r="CQ611">
        <v>0.11165650000000001</v>
      </c>
      <c r="CR611">
        <v>9.1467999999999994E-2</v>
      </c>
      <c r="CS611">
        <v>-1.8009600000000001E-2</v>
      </c>
      <c r="CT611">
        <v>-3.1995099999999999E-2</v>
      </c>
      <c r="CU611">
        <v>-3.91969E-2</v>
      </c>
      <c r="CV611">
        <v>-4.6973300000000003E-2</v>
      </c>
      <c r="CW611">
        <v>-2.7323299999999998E-2</v>
      </c>
      <c r="CX611">
        <v>4.86E-4</v>
      </c>
      <c r="CY611">
        <v>5.4583000000000001E-3</v>
      </c>
      <c r="CZ611">
        <v>7.7001999999999999E-3</v>
      </c>
      <c r="DA611">
        <v>1.33017E-2</v>
      </c>
      <c r="DB611">
        <v>8.3485E-3</v>
      </c>
      <c r="DC611">
        <v>2.2232600000000002E-2</v>
      </c>
      <c r="DD611">
        <v>3.4144399999999998E-2</v>
      </c>
      <c r="DE611">
        <v>4.38249E-2</v>
      </c>
      <c r="DF611">
        <v>3.6655199999999999E-2</v>
      </c>
      <c r="DG611">
        <v>2.0642000000000001E-2</v>
      </c>
      <c r="DH611">
        <v>1.59346E-2</v>
      </c>
      <c r="DI611">
        <v>2.3646799999999999E-2</v>
      </c>
      <c r="DJ611">
        <v>0.1007353</v>
      </c>
      <c r="DK611">
        <v>0.1156431</v>
      </c>
      <c r="DL611">
        <v>3.4691899999999998E-2</v>
      </c>
      <c r="DM611">
        <v>0.12457989999999999</v>
      </c>
      <c r="DN611">
        <v>0.13085240000000001</v>
      </c>
      <c r="DO611">
        <v>0.1345401</v>
      </c>
      <c r="DP611">
        <v>0.1147368</v>
      </c>
      <c r="DQ611">
        <v>4.6966000000000004E-3</v>
      </c>
      <c r="DR611">
        <v>-9.0860999999999997E-3</v>
      </c>
      <c r="DS611">
        <v>-1.72439E-2</v>
      </c>
      <c r="DT611">
        <v>-2.5717500000000001E-2</v>
      </c>
      <c r="DU611">
        <v>-9.3317000000000001E-3</v>
      </c>
      <c r="DV611">
        <v>1.6212799999999999E-2</v>
      </c>
      <c r="DW611">
        <v>1.9977000000000002E-2</v>
      </c>
      <c r="DX611">
        <v>2.0284099999999999E-2</v>
      </c>
      <c r="DY611">
        <v>2.4355499999999999E-2</v>
      </c>
      <c r="DZ611">
        <v>1.9399E-2</v>
      </c>
      <c r="EA611">
        <v>3.1115E-2</v>
      </c>
      <c r="EB611">
        <v>4.4072399999999998E-2</v>
      </c>
      <c r="EC611">
        <v>5.5950699999999999E-2</v>
      </c>
      <c r="ED611">
        <v>5.1007299999999998E-2</v>
      </c>
      <c r="EE611">
        <v>3.74677E-2</v>
      </c>
      <c r="EF611">
        <v>3.5135600000000003E-2</v>
      </c>
      <c r="EG611">
        <v>4.5876300000000002E-2</v>
      </c>
      <c r="EH611">
        <v>0.1285435</v>
      </c>
      <c r="EI611">
        <v>0.15253510000000001</v>
      </c>
      <c r="EJ611">
        <v>7.3220300000000002E-2</v>
      </c>
      <c r="EK611">
        <v>0.1606253</v>
      </c>
      <c r="EL611">
        <v>0.16637689999999999</v>
      </c>
      <c r="EM611">
        <v>0.16758039999999999</v>
      </c>
      <c r="EN611">
        <v>0.1483332</v>
      </c>
      <c r="EO611">
        <v>3.7480600000000003E-2</v>
      </c>
      <c r="EP611">
        <v>2.39908E-2</v>
      </c>
      <c r="EQ611">
        <v>1.44528E-2</v>
      </c>
      <c r="ER611">
        <v>4.9724000000000001E-3</v>
      </c>
      <c r="ES611">
        <v>1.6645400000000001E-2</v>
      </c>
      <c r="ET611">
        <v>3.8919799999999997E-2</v>
      </c>
      <c r="EU611">
        <v>69</v>
      </c>
      <c r="EV611">
        <v>68.333340000000007</v>
      </c>
      <c r="EW611">
        <v>66.666659999999993</v>
      </c>
      <c r="EX611">
        <v>65.666659999999993</v>
      </c>
      <c r="EY611">
        <v>65.666659999999993</v>
      </c>
      <c r="EZ611">
        <v>65.333340000000007</v>
      </c>
      <c r="FA611">
        <v>65.333340000000007</v>
      </c>
      <c r="FB611">
        <v>71</v>
      </c>
      <c r="FC611">
        <v>79.333340000000007</v>
      </c>
      <c r="FD611">
        <v>89.333340000000007</v>
      </c>
      <c r="FE611">
        <v>96.333340000000007</v>
      </c>
      <c r="FF611">
        <v>101.33329999999999</v>
      </c>
      <c r="FG611">
        <v>104.33329999999999</v>
      </c>
      <c r="FH611">
        <v>105.66670000000001</v>
      </c>
      <c r="FI611">
        <v>104</v>
      </c>
      <c r="FJ611">
        <v>106.33329999999999</v>
      </c>
      <c r="FK611">
        <v>108.33329999999999</v>
      </c>
      <c r="FL611">
        <v>105.33329999999999</v>
      </c>
      <c r="FM611">
        <v>99.333340000000007</v>
      </c>
      <c r="FN611">
        <v>95.333340000000007</v>
      </c>
      <c r="FO611">
        <v>87.666659999999993</v>
      </c>
      <c r="FP611">
        <v>84</v>
      </c>
      <c r="FQ611">
        <v>80.666659999999993</v>
      </c>
      <c r="FR611">
        <v>78.333340000000007</v>
      </c>
      <c r="FS611">
        <v>0.44881650000000001</v>
      </c>
      <c r="FU611">
        <v>3.9315000000000003E-2</v>
      </c>
    </row>
    <row r="612" spans="1:177" x14ac:dyDescent="0.2">
      <c r="A612" t="s">
        <v>227</v>
      </c>
      <c r="B612" t="s">
        <v>0</v>
      </c>
      <c r="C612" t="s">
        <v>275</v>
      </c>
      <c r="D612" s="32" t="s">
        <v>267</v>
      </c>
      <c r="E612" t="s">
        <v>221</v>
      </c>
      <c r="F612">
        <v>3</v>
      </c>
      <c r="G612">
        <v>1.0514000000000001E-3</v>
      </c>
      <c r="H612">
        <v>-2.2485999999999999E-3</v>
      </c>
      <c r="I612">
        <v>-1.5778000000000001E-3</v>
      </c>
      <c r="J612">
        <v>2.1324E-3</v>
      </c>
      <c r="K612">
        <v>1.9762E-3</v>
      </c>
      <c r="L612">
        <v>2.2365000000000002E-3</v>
      </c>
      <c r="M612">
        <v>1.4147000000000001E-3</v>
      </c>
      <c r="N612">
        <v>-9.5480000000000001E-4</v>
      </c>
      <c r="O612">
        <v>-7.3480999999999998E-3</v>
      </c>
      <c r="P612">
        <v>-8.1320999999999997E-3</v>
      </c>
      <c r="Q612">
        <v>-3.6415000000000002E-3</v>
      </c>
      <c r="R612">
        <v>-3.4610000000000001E-3</v>
      </c>
      <c r="S612">
        <v>-1.9946999999999999E-3</v>
      </c>
      <c r="T612">
        <v>9.1790000000000003E-4</v>
      </c>
      <c r="U612">
        <v>2.0653999999999998E-3</v>
      </c>
      <c r="V612">
        <v>2.8806999999999999E-3</v>
      </c>
      <c r="W612">
        <v>2.5929E-3</v>
      </c>
      <c r="X612">
        <v>3.7296E-3</v>
      </c>
      <c r="Y612">
        <v>4.7588999999999999E-3</v>
      </c>
      <c r="Z612">
        <v>6.8793999999999999E-3</v>
      </c>
      <c r="AA612">
        <v>8.0479999999999996E-3</v>
      </c>
      <c r="AB612">
        <v>7.2500999999999998E-3</v>
      </c>
      <c r="AC612">
        <v>5.9397E-3</v>
      </c>
      <c r="AD612">
        <v>5.4247000000000002E-3</v>
      </c>
      <c r="AE612">
        <v>-4.8735000000000002E-3</v>
      </c>
      <c r="AF612">
        <v>-8.7323000000000001E-3</v>
      </c>
      <c r="AG612">
        <v>-6.1047999999999996E-3</v>
      </c>
      <c r="AH612">
        <v>2.2169999999999999E-4</v>
      </c>
      <c r="AI612">
        <v>-7.5699999999999997E-5</v>
      </c>
      <c r="AJ612">
        <v>1.305E-4</v>
      </c>
      <c r="AK612">
        <v>-3.6240000000000003E-4</v>
      </c>
      <c r="AL612">
        <v>-7.4459999999999999E-4</v>
      </c>
      <c r="AM612">
        <v>-7.0067000000000003E-3</v>
      </c>
      <c r="AN612">
        <v>-6.6423000000000003E-3</v>
      </c>
      <c r="AO612">
        <v>-4.2827000000000004E-3</v>
      </c>
      <c r="AP612">
        <v>-8.9981000000000002E-3</v>
      </c>
      <c r="AQ612">
        <v>-6.8287E-3</v>
      </c>
      <c r="AR612">
        <v>-4.9560000000000003E-3</v>
      </c>
      <c r="AS612">
        <v>1.7963E-3</v>
      </c>
      <c r="AT612">
        <v>-7.5580000000000005E-4</v>
      </c>
      <c r="AU612">
        <v>-1.8479E-3</v>
      </c>
      <c r="AV612">
        <v>-3.0352999999999999E-3</v>
      </c>
      <c r="AW612">
        <v>-5.5943E-3</v>
      </c>
      <c r="AX612">
        <v>-3.4288999999999999E-3</v>
      </c>
      <c r="AY612">
        <v>-1.8368E-3</v>
      </c>
      <c r="AZ612">
        <v>-7.4140000000000002E-4</v>
      </c>
      <c r="BA612">
        <v>-2.6132999999999998E-3</v>
      </c>
      <c r="BB612">
        <v>-3.003E-3</v>
      </c>
      <c r="BC612">
        <v>-4.7350999999999999E-3</v>
      </c>
      <c r="BD612">
        <v>-8.6108999999999995E-3</v>
      </c>
      <c r="BE612">
        <v>-5.9962000000000001E-3</v>
      </c>
      <c r="BF612">
        <v>3.3530000000000002E-4</v>
      </c>
      <c r="BG612" s="74">
        <v>9.4900000000000006E-6</v>
      </c>
      <c r="BH612">
        <v>2.2680000000000001E-4</v>
      </c>
      <c r="BI612">
        <v>-2.6350000000000001E-4</v>
      </c>
      <c r="BJ612">
        <v>-6.1249999999999998E-4</v>
      </c>
      <c r="BK612">
        <v>-6.8596999999999998E-3</v>
      </c>
      <c r="BL612">
        <v>-6.4776E-3</v>
      </c>
      <c r="BM612">
        <v>-4.0845999999999999E-3</v>
      </c>
      <c r="BN612">
        <v>-8.7620000000000007E-3</v>
      </c>
      <c r="BO612">
        <v>-6.5402999999999998E-3</v>
      </c>
      <c r="BP612">
        <v>-4.6217999999999997E-3</v>
      </c>
      <c r="BQ612">
        <v>2.1291999999999999E-3</v>
      </c>
      <c r="BR612">
        <v>-4.236E-4</v>
      </c>
      <c r="BS612">
        <v>-1.5402E-3</v>
      </c>
      <c r="BT612">
        <v>-2.7253999999999998E-3</v>
      </c>
      <c r="BU612">
        <v>-5.2944000000000003E-3</v>
      </c>
      <c r="BV612">
        <v>-3.1292999999999998E-3</v>
      </c>
      <c r="BW612">
        <v>-1.5581E-3</v>
      </c>
      <c r="BX612">
        <v>-4.5889999999999999E-4</v>
      </c>
      <c r="BY612">
        <v>-2.3722999999999999E-3</v>
      </c>
      <c r="BZ612">
        <v>-2.7969000000000002E-3</v>
      </c>
      <c r="CA612">
        <v>-4.6392999999999998E-3</v>
      </c>
      <c r="CB612">
        <v>-8.5267999999999993E-3</v>
      </c>
      <c r="CC612">
        <v>-5.9208999999999998E-3</v>
      </c>
      <c r="CD612">
        <v>4.1399999999999998E-4</v>
      </c>
      <c r="CE612">
        <v>6.8499999999999998E-5</v>
      </c>
      <c r="CF612">
        <v>2.9349999999999998E-4</v>
      </c>
      <c r="CG612">
        <v>-1.951E-4</v>
      </c>
      <c r="CH612">
        <v>-5.2110000000000004E-4</v>
      </c>
      <c r="CI612">
        <v>-6.7578999999999998E-3</v>
      </c>
      <c r="CJ612">
        <v>-6.3635999999999996E-3</v>
      </c>
      <c r="CK612">
        <v>-3.9472999999999999E-3</v>
      </c>
      <c r="CL612">
        <v>-8.5985000000000002E-3</v>
      </c>
      <c r="CM612">
        <v>-6.3406000000000001E-3</v>
      </c>
      <c r="CN612">
        <v>-4.3904E-3</v>
      </c>
      <c r="CO612">
        <v>2.3598E-3</v>
      </c>
      <c r="CP612">
        <v>-1.9349999999999999E-4</v>
      </c>
      <c r="CQ612">
        <v>-1.3270999999999999E-3</v>
      </c>
      <c r="CR612">
        <v>-2.5108999999999999E-3</v>
      </c>
      <c r="CS612">
        <v>-5.0867999999999998E-3</v>
      </c>
      <c r="CT612">
        <v>-2.9218E-3</v>
      </c>
      <c r="CU612">
        <v>-1.3649999999999999E-3</v>
      </c>
      <c r="CV612">
        <v>-2.632E-4</v>
      </c>
      <c r="CW612">
        <v>-2.2052999999999999E-3</v>
      </c>
      <c r="CX612">
        <v>-2.6541999999999998E-3</v>
      </c>
      <c r="CY612">
        <v>-4.5434999999999998E-3</v>
      </c>
      <c r="CZ612">
        <v>-8.4426999999999992E-3</v>
      </c>
      <c r="DA612">
        <v>-5.8456000000000003E-3</v>
      </c>
      <c r="DB612">
        <v>4.927E-4</v>
      </c>
      <c r="DC612">
        <v>1.2750000000000001E-4</v>
      </c>
      <c r="DD612">
        <v>3.6019999999999997E-4</v>
      </c>
      <c r="DE612">
        <v>-1.2669999999999999E-4</v>
      </c>
      <c r="DF612">
        <v>-4.2959999999999998E-4</v>
      </c>
      <c r="DG612">
        <v>-6.6559999999999996E-3</v>
      </c>
      <c r="DH612">
        <v>-6.2494999999999998E-3</v>
      </c>
      <c r="DI612">
        <v>-3.8100999999999999E-3</v>
      </c>
      <c r="DJ612">
        <v>-8.4349999999999998E-3</v>
      </c>
      <c r="DK612">
        <v>-6.1409000000000004E-3</v>
      </c>
      <c r="DL612">
        <v>-4.1590000000000004E-3</v>
      </c>
      <c r="DM612">
        <v>2.5902999999999998E-3</v>
      </c>
      <c r="DN612">
        <v>3.6600000000000002E-5</v>
      </c>
      <c r="DO612">
        <v>-1.114E-3</v>
      </c>
      <c r="DP612">
        <v>-2.2962999999999998E-3</v>
      </c>
      <c r="DQ612">
        <v>-4.8790999999999999E-3</v>
      </c>
      <c r="DR612">
        <v>-2.7142999999999998E-3</v>
      </c>
      <c r="DS612">
        <v>-1.1720000000000001E-3</v>
      </c>
      <c r="DT612">
        <v>-6.7500000000000001E-5</v>
      </c>
      <c r="DU612">
        <v>-2.0384000000000001E-3</v>
      </c>
      <c r="DV612">
        <v>-2.5114E-3</v>
      </c>
      <c r="DW612">
        <v>-4.4051999999999997E-3</v>
      </c>
      <c r="DX612">
        <v>-8.3213000000000002E-3</v>
      </c>
      <c r="DY612">
        <v>-5.7368999999999996E-3</v>
      </c>
      <c r="DZ612">
        <v>6.0630000000000005E-4</v>
      </c>
      <c r="EA612">
        <v>2.1269999999999999E-4</v>
      </c>
      <c r="EB612">
        <v>4.5639999999999998E-4</v>
      </c>
      <c r="EC612">
        <v>-2.7900000000000001E-5</v>
      </c>
      <c r="ED612">
        <v>-2.9750000000000002E-4</v>
      </c>
      <c r="EE612">
        <v>-6.509E-3</v>
      </c>
      <c r="EF612">
        <v>-6.0848999999999999E-3</v>
      </c>
      <c r="EG612">
        <v>-3.6118999999999999E-3</v>
      </c>
      <c r="EH612">
        <v>-8.1989000000000003E-3</v>
      </c>
      <c r="EI612">
        <v>-5.8526000000000003E-3</v>
      </c>
      <c r="EJ612">
        <v>-3.8248000000000002E-3</v>
      </c>
      <c r="EK612">
        <v>2.9231999999999999E-3</v>
      </c>
      <c r="EL612">
        <v>3.6890000000000002E-4</v>
      </c>
      <c r="EM612">
        <v>-8.0630000000000003E-4</v>
      </c>
      <c r="EN612">
        <v>-1.9865E-3</v>
      </c>
      <c r="EO612">
        <v>-4.5792999999999997E-3</v>
      </c>
      <c r="EP612">
        <v>-2.4147000000000001E-3</v>
      </c>
      <c r="EQ612">
        <v>-8.9329999999999998E-4</v>
      </c>
      <c r="ER612">
        <v>2.1499999999999999E-4</v>
      </c>
      <c r="ES612">
        <v>-1.7974E-3</v>
      </c>
      <c r="ET612">
        <v>-2.3053000000000001E-3</v>
      </c>
      <c r="EU612">
        <v>69</v>
      </c>
      <c r="EV612">
        <v>68.333340000000007</v>
      </c>
      <c r="EW612">
        <v>66.666659999999993</v>
      </c>
      <c r="EX612">
        <v>65.666659999999993</v>
      </c>
      <c r="EY612">
        <v>65.666659999999993</v>
      </c>
      <c r="EZ612">
        <v>65.333340000000007</v>
      </c>
      <c r="FA612">
        <v>65.333340000000007</v>
      </c>
      <c r="FB612">
        <v>71</v>
      </c>
      <c r="FC612">
        <v>79.333340000000007</v>
      </c>
      <c r="FD612">
        <v>89.333340000000007</v>
      </c>
      <c r="FE612">
        <v>96.333340000000007</v>
      </c>
      <c r="FF612">
        <v>101.33329999999999</v>
      </c>
      <c r="FG612">
        <v>104.33329999999999</v>
      </c>
      <c r="FH612">
        <v>105.66670000000001</v>
      </c>
      <c r="FI612">
        <v>104</v>
      </c>
      <c r="FJ612">
        <v>106.33329999999999</v>
      </c>
      <c r="FK612">
        <v>108.33329999999999</v>
      </c>
      <c r="FL612">
        <v>105.33329999999999</v>
      </c>
      <c r="FM612">
        <v>99.333340000000007</v>
      </c>
      <c r="FN612">
        <v>95.333340000000007</v>
      </c>
      <c r="FO612">
        <v>87.666659999999993</v>
      </c>
      <c r="FP612">
        <v>84</v>
      </c>
      <c r="FQ612">
        <v>80.666659999999993</v>
      </c>
      <c r="FR612">
        <v>78.333340000000007</v>
      </c>
      <c r="FS612">
        <v>3.8592000000000001E-3</v>
      </c>
      <c r="FU612">
        <v>3.6469999999999997E-4</v>
      </c>
    </row>
    <row r="613" spans="1:177" x14ac:dyDescent="0.2">
      <c r="A613" t="s">
        <v>227</v>
      </c>
      <c r="B613" t="s">
        <v>0</v>
      </c>
      <c r="C613" t="s">
        <v>277</v>
      </c>
      <c r="D613" s="32" t="s">
        <v>261</v>
      </c>
      <c r="E613" t="s">
        <v>221</v>
      </c>
      <c r="F613">
        <v>245.5</v>
      </c>
      <c r="G613">
        <v>0.42271819999999999</v>
      </c>
      <c r="H613">
        <v>0.37102420000000003</v>
      </c>
      <c r="I613">
        <v>0.33009949999999999</v>
      </c>
      <c r="J613">
        <v>0.29341820000000002</v>
      </c>
      <c r="K613">
        <v>0.275779</v>
      </c>
      <c r="L613">
        <v>0.28545579999999998</v>
      </c>
      <c r="M613">
        <v>0.26733309999999999</v>
      </c>
      <c r="N613">
        <v>0.18227769999999999</v>
      </c>
      <c r="O613">
        <v>1.53055E-2</v>
      </c>
      <c r="P613">
        <v>-0.20580580000000001</v>
      </c>
      <c r="Q613">
        <v>-0.31009199999999998</v>
      </c>
      <c r="R613">
        <v>-0.30901770000000001</v>
      </c>
      <c r="S613">
        <v>-0.2470811</v>
      </c>
      <c r="T613">
        <v>-0.15391820000000001</v>
      </c>
      <c r="U613">
        <v>-2.0559299999999999E-2</v>
      </c>
      <c r="V613">
        <v>0.10917540000000001</v>
      </c>
      <c r="W613">
        <v>0.32604810000000001</v>
      </c>
      <c r="X613">
        <v>0.574133</v>
      </c>
      <c r="Y613">
        <v>0.77087030000000001</v>
      </c>
      <c r="Z613">
        <v>0.81401000000000001</v>
      </c>
      <c r="AA613">
        <v>0.77945929999999997</v>
      </c>
      <c r="AB613">
        <v>0.71809270000000003</v>
      </c>
      <c r="AC613">
        <v>0.61768199999999995</v>
      </c>
      <c r="AD613">
        <v>0.52437690000000003</v>
      </c>
      <c r="AE613">
        <v>-2.20682E-2</v>
      </c>
      <c r="AF613">
        <v>-9.4848999999999992E-3</v>
      </c>
      <c r="AG613">
        <v>-7.8341999999999995E-3</v>
      </c>
      <c r="AH613">
        <v>-1.1049399999999999E-2</v>
      </c>
      <c r="AI613">
        <v>-8.7767000000000001E-3</v>
      </c>
      <c r="AJ613">
        <v>4.2100999999999996E-3</v>
      </c>
      <c r="AK613">
        <v>3.4459E-3</v>
      </c>
      <c r="AL613">
        <v>2.0129000000000002E-3</v>
      </c>
      <c r="AM613">
        <v>2.9651999999999999E-3</v>
      </c>
      <c r="AN613">
        <v>-1.6955999999999999E-2</v>
      </c>
      <c r="AO613">
        <v>-1.2123500000000001E-2</v>
      </c>
      <c r="AP613">
        <v>2.7842000000000001E-3</v>
      </c>
      <c r="AQ613">
        <v>4.1983999999999997E-3</v>
      </c>
      <c r="AR613">
        <v>-2.9273E-2</v>
      </c>
      <c r="AS613">
        <v>5.6499300000000002E-2</v>
      </c>
      <c r="AT613">
        <v>5.3231199999999999E-2</v>
      </c>
      <c r="AU613">
        <v>6.0964400000000002E-2</v>
      </c>
      <c r="AV613">
        <v>5.5293299999999997E-2</v>
      </c>
      <c r="AW613">
        <v>-2.17415E-2</v>
      </c>
      <c r="AX613">
        <v>-3.0613000000000001E-2</v>
      </c>
      <c r="AY613">
        <v>-3.8441000000000003E-2</v>
      </c>
      <c r="AZ613">
        <v>-3.90164E-2</v>
      </c>
      <c r="BA613">
        <v>-2.8985E-2</v>
      </c>
      <c r="BB613">
        <v>-2.67213E-2</v>
      </c>
      <c r="BC613">
        <v>-1.4181900000000001E-2</v>
      </c>
      <c r="BD613">
        <v>-2.1469000000000002E-3</v>
      </c>
      <c r="BE613">
        <v>-1.4652999999999999E-3</v>
      </c>
      <c r="BF613">
        <v>-5.3258999999999997E-3</v>
      </c>
      <c r="BG613">
        <v>-3.6205E-3</v>
      </c>
      <c r="BH613">
        <v>9.1727000000000006E-3</v>
      </c>
      <c r="BI613">
        <v>8.5851E-3</v>
      </c>
      <c r="BJ613">
        <v>7.9476000000000008E-3</v>
      </c>
      <c r="BK613">
        <v>1.00348E-2</v>
      </c>
      <c r="BL613">
        <v>-8.1264000000000006E-3</v>
      </c>
      <c r="BM613">
        <v>-1.9281000000000001E-3</v>
      </c>
      <c r="BN613">
        <v>1.50387E-2</v>
      </c>
      <c r="BO613">
        <v>1.80892E-2</v>
      </c>
      <c r="BP613">
        <v>-1.3931900000000001E-2</v>
      </c>
      <c r="BQ613">
        <v>7.1799799999999997E-2</v>
      </c>
      <c r="BR613">
        <v>6.8743299999999993E-2</v>
      </c>
      <c r="BS613">
        <v>7.5675900000000004E-2</v>
      </c>
      <c r="BT613">
        <v>6.9879399999999994E-2</v>
      </c>
      <c r="BU613">
        <v>-7.4625999999999998E-3</v>
      </c>
      <c r="BV613">
        <v>-1.6882100000000001E-2</v>
      </c>
      <c r="BW613">
        <v>-2.52153E-2</v>
      </c>
      <c r="BX613">
        <v>-2.6317199999999999E-2</v>
      </c>
      <c r="BY613">
        <v>-1.8490900000000001E-2</v>
      </c>
      <c r="BZ613">
        <v>-1.69839E-2</v>
      </c>
      <c r="CA613">
        <v>-8.7198999999999992E-3</v>
      </c>
      <c r="CB613">
        <v>2.9353999999999999E-3</v>
      </c>
      <c r="CC613">
        <v>2.9458000000000002E-3</v>
      </c>
      <c r="CD613">
        <v>-1.3619000000000001E-3</v>
      </c>
      <c r="CE613">
        <v>-4.9299999999999999E-5</v>
      </c>
      <c r="CF613">
        <v>1.2609799999999999E-2</v>
      </c>
      <c r="CG613">
        <v>1.2144500000000001E-2</v>
      </c>
      <c r="CH613">
        <v>1.2057999999999999E-2</v>
      </c>
      <c r="CI613">
        <v>1.49312E-2</v>
      </c>
      <c r="CJ613">
        <v>-2.0111999999999999E-3</v>
      </c>
      <c r="CK613">
        <v>5.1332000000000001E-3</v>
      </c>
      <c r="CL613">
        <v>2.3526200000000001E-2</v>
      </c>
      <c r="CM613">
        <v>2.7709899999999999E-2</v>
      </c>
      <c r="CN613">
        <v>-3.3067000000000001E-3</v>
      </c>
      <c r="CO613">
        <v>8.2396800000000006E-2</v>
      </c>
      <c r="CP613">
        <v>7.9487000000000002E-2</v>
      </c>
      <c r="CQ613">
        <v>8.5864999999999997E-2</v>
      </c>
      <c r="CR613">
        <v>7.99816E-2</v>
      </c>
      <c r="CS613">
        <v>2.4269999999999999E-3</v>
      </c>
      <c r="CT613">
        <v>-7.3721000000000004E-3</v>
      </c>
      <c r="CU613">
        <v>-1.6055300000000002E-2</v>
      </c>
      <c r="CV613">
        <v>-1.75219E-2</v>
      </c>
      <c r="CW613">
        <v>-1.12227E-2</v>
      </c>
      <c r="CX613">
        <v>-1.02398E-2</v>
      </c>
      <c r="CY613">
        <v>-3.2579000000000002E-3</v>
      </c>
      <c r="CZ613">
        <v>8.0176999999999991E-3</v>
      </c>
      <c r="DA613">
        <v>7.3569000000000004E-3</v>
      </c>
      <c r="DB613">
        <v>2.6021999999999998E-3</v>
      </c>
      <c r="DC613">
        <v>3.5219000000000001E-3</v>
      </c>
      <c r="DD613">
        <v>1.6046899999999999E-2</v>
      </c>
      <c r="DE613">
        <v>1.57039E-2</v>
      </c>
      <c r="DF613">
        <v>1.6168399999999999E-2</v>
      </c>
      <c r="DG613">
        <v>1.98277E-2</v>
      </c>
      <c r="DH613">
        <v>4.1041000000000003E-3</v>
      </c>
      <c r="DI613">
        <v>1.21946E-2</v>
      </c>
      <c r="DJ613">
        <v>3.2013600000000003E-2</v>
      </c>
      <c r="DK613">
        <v>3.7330599999999999E-2</v>
      </c>
      <c r="DL613">
        <v>7.3185000000000004E-3</v>
      </c>
      <c r="DM613">
        <v>9.2993800000000001E-2</v>
      </c>
      <c r="DN613">
        <v>9.0230699999999997E-2</v>
      </c>
      <c r="DO613">
        <v>9.6054200000000006E-2</v>
      </c>
      <c r="DP613">
        <v>9.0083899999999995E-2</v>
      </c>
      <c r="DQ613">
        <v>1.23166E-2</v>
      </c>
      <c r="DR613">
        <v>2.1378999999999999E-3</v>
      </c>
      <c r="DS613">
        <v>-6.8953E-3</v>
      </c>
      <c r="DT613">
        <v>-8.7264999999999999E-3</v>
      </c>
      <c r="DU613">
        <v>-3.9544999999999997E-3</v>
      </c>
      <c r="DV613">
        <v>-3.4956000000000002E-3</v>
      </c>
      <c r="DW613">
        <v>4.6284000000000004E-3</v>
      </c>
      <c r="DX613">
        <v>1.53557E-2</v>
      </c>
      <c r="DY613">
        <v>1.37258E-2</v>
      </c>
      <c r="DZ613">
        <v>8.3256000000000007E-3</v>
      </c>
      <c r="EA613">
        <v>8.6780999999999994E-3</v>
      </c>
      <c r="EB613">
        <v>2.10095E-2</v>
      </c>
      <c r="EC613">
        <v>2.0843199999999999E-2</v>
      </c>
      <c r="ED613">
        <v>2.2103100000000001E-2</v>
      </c>
      <c r="EE613">
        <v>2.6897299999999999E-2</v>
      </c>
      <c r="EF613">
        <v>1.29336E-2</v>
      </c>
      <c r="EG613">
        <v>2.239E-2</v>
      </c>
      <c r="EH613">
        <v>4.4268099999999998E-2</v>
      </c>
      <c r="EI613">
        <v>5.12214E-2</v>
      </c>
      <c r="EJ613">
        <v>2.2659700000000001E-2</v>
      </c>
      <c r="EK613">
        <v>0.10829419999999999</v>
      </c>
      <c r="EL613">
        <v>0.1057429</v>
      </c>
      <c r="EM613">
        <v>0.11076569999999999</v>
      </c>
      <c r="EN613">
        <v>0.1046699</v>
      </c>
      <c r="EO613">
        <v>2.65956E-2</v>
      </c>
      <c r="EP613">
        <v>1.5868799999999999E-2</v>
      </c>
      <c r="EQ613">
        <v>6.3303999999999999E-3</v>
      </c>
      <c r="ER613">
        <v>3.9725999999999997E-3</v>
      </c>
      <c r="ES613">
        <v>6.5395999999999996E-3</v>
      </c>
      <c r="ET613">
        <v>6.2417999999999996E-3</v>
      </c>
      <c r="EU613">
        <v>72.55556</v>
      </c>
      <c r="EV613">
        <v>71.5</v>
      </c>
      <c r="EW613">
        <v>70.222219999999993</v>
      </c>
      <c r="EX613">
        <v>69.44444</v>
      </c>
      <c r="EY613">
        <v>69.222219999999993</v>
      </c>
      <c r="EZ613">
        <v>68.277780000000007</v>
      </c>
      <c r="FA613">
        <v>68.166669999999996</v>
      </c>
      <c r="FB613">
        <v>70.111109999999996</v>
      </c>
      <c r="FC613">
        <v>75.777780000000007</v>
      </c>
      <c r="FD613">
        <v>81.388890000000004</v>
      </c>
      <c r="FE613">
        <v>86.388890000000004</v>
      </c>
      <c r="FF613">
        <v>90.888890000000004</v>
      </c>
      <c r="FG613">
        <v>93.888890000000004</v>
      </c>
      <c r="FH613">
        <v>96</v>
      </c>
      <c r="FI613">
        <v>96.05556</v>
      </c>
      <c r="FJ613">
        <v>96.222219999999993</v>
      </c>
      <c r="FK613">
        <v>95.833340000000007</v>
      </c>
      <c r="FL613">
        <v>93.666669999999996</v>
      </c>
      <c r="FM613">
        <v>90.611109999999996</v>
      </c>
      <c r="FN613">
        <v>86.722219999999993</v>
      </c>
      <c r="FO613">
        <v>81.611109999999996</v>
      </c>
      <c r="FP613">
        <v>78.94444</v>
      </c>
      <c r="FQ613">
        <v>77.166659999999993</v>
      </c>
      <c r="FR613">
        <v>75.44444</v>
      </c>
      <c r="FS613">
        <v>0.1733471</v>
      </c>
      <c r="FU613">
        <v>1.70352E-2</v>
      </c>
    </row>
    <row r="614" spans="1:177" x14ac:dyDescent="0.2">
      <c r="A614" t="s">
        <v>227</v>
      </c>
      <c r="B614" t="s">
        <v>0</v>
      </c>
      <c r="C614" t="s">
        <v>276</v>
      </c>
      <c r="D614" s="32" t="s">
        <v>261</v>
      </c>
      <c r="E614" t="s">
        <v>221</v>
      </c>
      <c r="F614">
        <v>244</v>
      </c>
      <c r="G614">
        <v>0.41919040000000002</v>
      </c>
      <c r="H614">
        <v>0.3689771</v>
      </c>
      <c r="I614">
        <v>0.32958510000000002</v>
      </c>
      <c r="J614">
        <v>0.29281439999999997</v>
      </c>
      <c r="K614">
        <v>0.27546670000000001</v>
      </c>
      <c r="L614">
        <v>0.28505209999999997</v>
      </c>
      <c r="M614">
        <v>0.26689940000000001</v>
      </c>
      <c r="N614">
        <v>0.1834846</v>
      </c>
      <c r="O614">
        <v>1.8698599999999999E-2</v>
      </c>
      <c r="P614">
        <v>-0.2035324</v>
      </c>
      <c r="Q614">
        <v>-0.31079839999999997</v>
      </c>
      <c r="R614">
        <v>-0.31171599999999999</v>
      </c>
      <c r="S614">
        <v>-0.2487982</v>
      </c>
      <c r="T614">
        <v>-0.15861169999999999</v>
      </c>
      <c r="U614">
        <v>-2.3092499999999998E-2</v>
      </c>
      <c r="V614">
        <v>0.1067621</v>
      </c>
      <c r="W614">
        <v>0.32341890000000001</v>
      </c>
      <c r="X614">
        <v>0.57092620000000005</v>
      </c>
      <c r="Y614">
        <v>0.76667669999999999</v>
      </c>
      <c r="Z614">
        <v>0.80953399999999998</v>
      </c>
      <c r="AA614">
        <v>0.77620920000000004</v>
      </c>
      <c r="AB614">
        <v>0.71492339999999999</v>
      </c>
      <c r="AC614">
        <v>0.61477850000000001</v>
      </c>
      <c r="AD614">
        <v>0.52271979999999996</v>
      </c>
      <c r="AE614">
        <v>-2.1448399999999999E-2</v>
      </c>
      <c r="AF614">
        <v>-9.1310999999999996E-3</v>
      </c>
      <c r="AG614">
        <v>-6.8370999999999996E-3</v>
      </c>
      <c r="AH614">
        <v>-1.0992999999999999E-2</v>
      </c>
      <c r="AI614">
        <v>-8.6677000000000004E-3</v>
      </c>
      <c r="AJ614">
        <v>4.0761E-3</v>
      </c>
      <c r="AK614">
        <v>3.0154000000000001E-3</v>
      </c>
      <c r="AL614">
        <v>2.3749999999999999E-3</v>
      </c>
      <c r="AM614">
        <v>5.9620000000000003E-3</v>
      </c>
      <c r="AN614">
        <v>-1.34089E-2</v>
      </c>
      <c r="AO614">
        <v>-1.08266E-2</v>
      </c>
      <c r="AP614">
        <v>5.3549000000000001E-3</v>
      </c>
      <c r="AQ614">
        <v>4.9884999999999999E-3</v>
      </c>
      <c r="AR614">
        <v>-2.8915699999999999E-2</v>
      </c>
      <c r="AS614">
        <v>5.5222199999999999E-2</v>
      </c>
      <c r="AT614">
        <v>5.1387299999999997E-2</v>
      </c>
      <c r="AU614">
        <v>5.9663000000000001E-2</v>
      </c>
      <c r="AV614">
        <v>5.5067199999999997E-2</v>
      </c>
      <c r="AW614">
        <v>-1.9542799999999999E-2</v>
      </c>
      <c r="AX614">
        <v>-3.0744400000000002E-2</v>
      </c>
      <c r="AY614">
        <v>-3.86547E-2</v>
      </c>
      <c r="AZ614">
        <v>-3.9454099999999999E-2</v>
      </c>
      <c r="BA614">
        <v>-2.9176000000000001E-2</v>
      </c>
      <c r="BB614">
        <v>-2.6227400000000001E-2</v>
      </c>
      <c r="BC614">
        <v>-1.3594699999999999E-2</v>
      </c>
      <c r="BD614">
        <v>-1.8231E-3</v>
      </c>
      <c r="BE614">
        <v>-4.9260000000000005E-4</v>
      </c>
      <c r="BF614">
        <v>-5.2927E-3</v>
      </c>
      <c r="BG614">
        <v>-3.5314999999999999E-3</v>
      </c>
      <c r="BH614">
        <v>9.0203000000000002E-3</v>
      </c>
      <c r="BI614">
        <v>8.1361999999999997E-3</v>
      </c>
      <c r="BJ614">
        <v>8.2918999999999996E-3</v>
      </c>
      <c r="BK614">
        <v>1.3013200000000001E-2</v>
      </c>
      <c r="BL614">
        <v>-4.6004000000000001E-3</v>
      </c>
      <c r="BM614">
        <v>-6.5859999999999996E-4</v>
      </c>
      <c r="BN614">
        <v>1.7570800000000001E-2</v>
      </c>
      <c r="BO614">
        <v>1.8841199999999999E-2</v>
      </c>
      <c r="BP614">
        <v>-1.3628100000000001E-2</v>
      </c>
      <c r="BQ614">
        <v>7.0467600000000005E-2</v>
      </c>
      <c r="BR614">
        <v>6.6841300000000006E-2</v>
      </c>
      <c r="BS614">
        <v>7.4318999999999996E-2</v>
      </c>
      <c r="BT614">
        <v>6.9603499999999999E-2</v>
      </c>
      <c r="BU614">
        <v>-5.3067000000000001E-3</v>
      </c>
      <c r="BV614">
        <v>-1.7055899999999999E-2</v>
      </c>
      <c r="BW614">
        <v>-2.5466900000000001E-2</v>
      </c>
      <c r="BX614">
        <v>-2.6796E-2</v>
      </c>
      <c r="BY614">
        <v>-1.87108E-2</v>
      </c>
      <c r="BZ614">
        <v>-1.6519800000000001E-2</v>
      </c>
      <c r="CA614">
        <v>-8.1551999999999996E-3</v>
      </c>
      <c r="CB614">
        <v>3.2383999999999998E-3</v>
      </c>
      <c r="CC614">
        <v>3.9015999999999999E-3</v>
      </c>
      <c r="CD614">
        <v>-1.3447000000000001E-3</v>
      </c>
      <c r="CE614">
        <v>2.58E-5</v>
      </c>
      <c r="CF614">
        <v>1.24447E-2</v>
      </c>
      <c r="CG614">
        <v>1.16828E-2</v>
      </c>
      <c r="CH614">
        <v>1.239E-2</v>
      </c>
      <c r="CI614">
        <v>1.78969E-2</v>
      </c>
      <c r="CJ614">
        <v>1.5003E-3</v>
      </c>
      <c r="CK614">
        <v>6.3838000000000002E-3</v>
      </c>
      <c r="CL614">
        <v>2.60314E-2</v>
      </c>
      <c r="CM614">
        <v>2.8435599999999998E-2</v>
      </c>
      <c r="CN614">
        <v>-3.0400000000000002E-3</v>
      </c>
      <c r="CO614">
        <v>8.1026500000000001E-2</v>
      </c>
      <c r="CP614">
        <v>7.7544699999999994E-2</v>
      </c>
      <c r="CQ614">
        <v>8.4469799999999998E-2</v>
      </c>
      <c r="CR614">
        <v>7.96713E-2</v>
      </c>
      <c r="CS614">
        <v>4.5532000000000003E-3</v>
      </c>
      <c r="CT614">
        <v>-7.5753000000000001E-3</v>
      </c>
      <c r="CU614">
        <v>-1.6333E-2</v>
      </c>
      <c r="CV614">
        <v>-1.8029099999999999E-2</v>
      </c>
      <c r="CW614">
        <v>-1.14626E-2</v>
      </c>
      <c r="CX614">
        <v>-9.7963000000000008E-3</v>
      </c>
      <c r="CY614">
        <v>-2.7157000000000001E-3</v>
      </c>
      <c r="CZ614">
        <v>8.2999000000000007E-3</v>
      </c>
      <c r="DA614">
        <v>8.2958000000000007E-3</v>
      </c>
      <c r="DB614">
        <v>2.6032999999999998E-3</v>
      </c>
      <c r="DC614">
        <v>3.5831000000000001E-3</v>
      </c>
      <c r="DD614">
        <v>1.5869000000000001E-2</v>
      </c>
      <c r="DE614">
        <v>1.5229400000000001E-2</v>
      </c>
      <c r="DF614">
        <v>1.6488099999999999E-2</v>
      </c>
      <c r="DG614">
        <v>2.2780499999999999E-2</v>
      </c>
      <c r="DH614">
        <v>7.6010000000000001E-3</v>
      </c>
      <c r="DI614">
        <v>1.34261E-2</v>
      </c>
      <c r="DJ614">
        <v>3.4492099999999998E-2</v>
      </c>
      <c r="DK614">
        <v>3.8029899999999998E-2</v>
      </c>
      <c r="DL614">
        <v>7.5481000000000003E-3</v>
      </c>
      <c r="DM614">
        <v>9.1585399999999997E-2</v>
      </c>
      <c r="DN614">
        <v>8.8248099999999996E-2</v>
      </c>
      <c r="DO614">
        <v>9.4620499999999996E-2</v>
      </c>
      <c r="DP614">
        <v>8.9739100000000002E-2</v>
      </c>
      <c r="DQ614">
        <v>1.4413E-2</v>
      </c>
      <c r="DR614">
        <v>1.9051999999999999E-3</v>
      </c>
      <c r="DS614">
        <v>-7.1992000000000002E-3</v>
      </c>
      <c r="DT614">
        <v>-9.2621000000000005E-3</v>
      </c>
      <c r="DU614">
        <v>-4.2144000000000001E-3</v>
      </c>
      <c r="DV614">
        <v>-3.0728000000000001E-3</v>
      </c>
      <c r="DW614">
        <v>5.1380000000000002E-3</v>
      </c>
      <c r="DX614">
        <v>1.5608E-2</v>
      </c>
      <c r="DY614">
        <v>1.46403E-2</v>
      </c>
      <c r="DZ614">
        <v>8.3035000000000001E-3</v>
      </c>
      <c r="EA614">
        <v>8.7192999999999993E-3</v>
      </c>
      <c r="EB614">
        <v>2.08133E-2</v>
      </c>
      <c r="EC614">
        <v>2.0350199999999999E-2</v>
      </c>
      <c r="ED614">
        <v>2.2405100000000001E-2</v>
      </c>
      <c r="EE614">
        <v>2.9831699999999999E-2</v>
      </c>
      <c r="EF614">
        <v>1.6409400000000001E-2</v>
      </c>
      <c r="EG614">
        <v>2.3594199999999999E-2</v>
      </c>
      <c r="EH614">
        <v>4.6708E-2</v>
      </c>
      <c r="EI614">
        <v>5.1882699999999997E-2</v>
      </c>
      <c r="EJ614">
        <v>2.2835600000000001E-2</v>
      </c>
      <c r="EK614">
        <v>0.10683090000000001</v>
      </c>
      <c r="EL614">
        <v>0.10370219999999999</v>
      </c>
      <c r="EM614">
        <v>0.1092766</v>
      </c>
      <c r="EN614">
        <v>0.1042754</v>
      </c>
      <c r="EO614">
        <v>2.86491E-2</v>
      </c>
      <c r="EP614">
        <v>1.55937E-2</v>
      </c>
      <c r="EQ614">
        <v>5.9886000000000002E-3</v>
      </c>
      <c r="ER614">
        <v>3.3960000000000001E-3</v>
      </c>
      <c r="ES614">
        <v>6.2507999999999999E-3</v>
      </c>
      <c r="ET614">
        <v>6.6349E-3</v>
      </c>
      <c r="EU614">
        <v>72.55556</v>
      </c>
      <c r="EV614">
        <v>71.5</v>
      </c>
      <c r="EW614">
        <v>70.222219999999993</v>
      </c>
      <c r="EX614">
        <v>69.44444</v>
      </c>
      <c r="EY614">
        <v>69.222219999999993</v>
      </c>
      <c r="EZ614">
        <v>68.277780000000007</v>
      </c>
      <c r="FA614">
        <v>68.166669999999996</v>
      </c>
      <c r="FB614">
        <v>70.111109999999996</v>
      </c>
      <c r="FC614">
        <v>75.777780000000007</v>
      </c>
      <c r="FD614">
        <v>81.388890000000004</v>
      </c>
      <c r="FE614">
        <v>86.388890000000004</v>
      </c>
      <c r="FF614">
        <v>90.888890000000004</v>
      </c>
      <c r="FG614">
        <v>93.888890000000004</v>
      </c>
      <c r="FH614">
        <v>96</v>
      </c>
      <c r="FI614">
        <v>96.05556</v>
      </c>
      <c r="FJ614">
        <v>96.222219999999993</v>
      </c>
      <c r="FK614">
        <v>95.833340000000007</v>
      </c>
      <c r="FL614">
        <v>93.666669999999996</v>
      </c>
      <c r="FM614">
        <v>90.611109999999996</v>
      </c>
      <c r="FN614">
        <v>86.722219999999993</v>
      </c>
      <c r="FO614">
        <v>81.611109999999996</v>
      </c>
      <c r="FP614">
        <v>78.94444</v>
      </c>
      <c r="FQ614">
        <v>77.166659999999993</v>
      </c>
      <c r="FR614">
        <v>75.44444</v>
      </c>
      <c r="FS614">
        <v>0.17290820000000001</v>
      </c>
      <c r="FU614">
        <v>1.69727E-2</v>
      </c>
    </row>
    <row r="615" spans="1:177" x14ac:dyDescent="0.2">
      <c r="A615" t="s">
        <v>227</v>
      </c>
      <c r="B615" t="s">
        <v>0</v>
      </c>
      <c r="C615" t="s">
        <v>275</v>
      </c>
      <c r="D615" s="32" t="s">
        <v>261</v>
      </c>
      <c r="E615" t="s">
        <v>221</v>
      </c>
      <c r="F615">
        <v>3</v>
      </c>
      <c r="G615">
        <v>6.0026000000000003E-3</v>
      </c>
      <c r="H615">
        <v>4.3556999999999997E-3</v>
      </c>
      <c r="I615">
        <v>2.5915000000000001E-3</v>
      </c>
      <c r="J615">
        <v>2.3896999999999998E-3</v>
      </c>
      <c r="K615">
        <v>2.0087999999999998E-3</v>
      </c>
      <c r="L615">
        <v>2.3119E-3</v>
      </c>
      <c r="M615">
        <v>2.2206000000000001E-3</v>
      </c>
      <c r="N615">
        <v>7.8200000000000003E-5</v>
      </c>
      <c r="O615">
        <v>-3.0509999999999999E-3</v>
      </c>
      <c r="P615">
        <v>-3.5041E-3</v>
      </c>
      <c r="Q615">
        <v>-1.1310000000000001E-3</v>
      </c>
      <c r="R615">
        <v>1.0927000000000001E-3</v>
      </c>
      <c r="S615">
        <v>5.306E-4</v>
      </c>
      <c r="T615">
        <v>3.6695E-3</v>
      </c>
      <c r="U615">
        <v>3.382E-3</v>
      </c>
      <c r="V615">
        <v>4.0194999999999996E-3</v>
      </c>
      <c r="W615">
        <v>5.6547000000000004E-3</v>
      </c>
      <c r="X615">
        <v>7.6966999999999999E-3</v>
      </c>
      <c r="Y615">
        <v>8.9639000000000003E-3</v>
      </c>
      <c r="Z615">
        <v>9.3605000000000008E-3</v>
      </c>
      <c r="AA615">
        <v>7.8241000000000005E-3</v>
      </c>
      <c r="AB615">
        <v>7.3451000000000002E-3</v>
      </c>
      <c r="AC615">
        <v>6.5437000000000004E-3</v>
      </c>
      <c r="AD615">
        <v>4.7533000000000002E-3</v>
      </c>
      <c r="AE615">
        <v>-7.5069999999999998E-4</v>
      </c>
      <c r="AF615">
        <v>-4.0929999999999997E-4</v>
      </c>
      <c r="AG615">
        <v>-1.0372000000000001E-3</v>
      </c>
      <c r="AH615">
        <v>-1.2400000000000001E-4</v>
      </c>
      <c r="AI615">
        <v>-1.6220000000000001E-4</v>
      </c>
      <c r="AJ615">
        <v>1.5880000000000001E-4</v>
      </c>
      <c r="AK615">
        <v>4.482E-4</v>
      </c>
      <c r="AL615">
        <v>-3.4670000000000002E-4</v>
      </c>
      <c r="AM615">
        <v>-2.954E-3</v>
      </c>
      <c r="AN615">
        <v>-3.6224E-3</v>
      </c>
      <c r="AO615">
        <v>-1.3609E-3</v>
      </c>
      <c r="AP615">
        <v>-2.5325E-3</v>
      </c>
      <c r="AQ615">
        <v>-7.5779999999999999E-4</v>
      </c>
      <c r="AR615">
        <v>-5.3470000000000004E-4</v>
      </c>
      <c r="AS615">
        <v>1.6146999999999999E-3</v>
      </c>
      <c r="AT615">
        <v>2.1567000000000001E-3</v>
      </c>
      <c r="AU615">
        <v>1.6662999999999999E-3</v>
      </c>
      <c r="AV615">
        <v>5.6490000000000002E-4</v>
      </c>
      <c r="AW615">
        <v>-2.3146E-3</v>
      </c>
      <c r="AX615">
        <v>-5.8199999999999998E-5</v>
      </c>
      <c r="AY615" s="74">
        <v>-2.48E-5</v>
      </c>
      <c r="AZ615">
        <v>1.9379999999999999E-4</v>
      </c>
      <c r="BA615" s="74">
        <v>1.0900000000000001E-5</v>
      </c>
      <c r="BB615">
        <v>-6.5439999999999997E-4</v>
      </c>
      <c r="BC615">
        <v>-6.6980000000000002E-4</v>
      </c>
      <c r="BD615">
        <v>-3.3429999999999999E-4</v>
      </c>
      <c r="BE615">
        <v>-9.7369999999999998E-4</v>
      </c>
      <c r="BF615">
        <v>-6.58E-5</v>
      </c>
      <c r="BG615">
        <v>-1.106E-4</v>
      </c>
      <c r="BH615">
        <v>2.076E-4</v>
      </c>
      <c r="BI615">
        <v>4.9819999999999997E-4</v>
      </c>
      <c r="BJ615">
        <v>-2.9250000000000001E-4</v>
      </c>
      <c r="BK615">
        <v>-2.8922000000000002E-3</v>
      </c>
      <c r="BL615">
        <v>-3.5471999999999999E-3</v>
      </c>
      <c r="BM615">
        <v>-1.271E-3</v>
      </c>
      <c r="BN615">
        <v>-2.4185999999999999E-3</v>
      </c>
      <c r="BO615">
        <v>-6.3440000000000002E-4</v>
      </c>
      <c r="BP615">
        <v>-3.8709999999999998E-4</v>
      </c>
      <c r="BQ615">
        <v>1.7635000000000001E-3</v>
      </c>
      <c r="BR615">
        <v>2.3099000000000001E-3</v>
      </c>
      <c r="BS615">
        <v>1.8119E-3</v>
      </c>
      <c r="BT615">
        <v>7.0410000000000004E-4</v>
      </c>
      <c r="BU615">
        <v>-2.1841E-3</v>
      </c>
      <c r="BV615">
        <v>6.8399999999999996E-5</v>
      </c>
      <c r="BW615">
        <v>9.4099999999999997E-5</v>
      </c>
      <c r="BX615">
        <v>3.1270000000000001E-4</v>
      </c>
      <c r="BY615">
        <v>1.042E-4</v>
      </c>
      <c r="BZ615">
        <v>-5.6490000000000002E-4</v>
      </c>
      <c r="CA615">
        <v>-6.1379999999999996E-4</v>
      </c>
      <c r="CB615">
        <v>-2.8249999999999998E-4</v>
      </c>
      <c r="CC615">
        <v>-9.2980000000000005E-4</v>
      </c>
      <c r="CD615" s="74">
        <v>-2.5400000000000001E-5</v>
      </c>
      <c r="CE615">
        <v>-7.4800000000000002E-5</v>
      </c>
      <c r="CF615">
        <v>2.4140000000000001E-4</v>
      </c>
      <c r="CG615">
        <v>5.3280000000000005E-4</v>
      </c>
      <c r="CH615">
        <v>-2.5500000000000002E-4</v>
      </c>
      <c r="CI615">
        <v>-2.8492999999999999E-3</v>
      </c>
      <c r="CJ615">
        <v>-3.4949999999999998E-3</v>
      </c>
      <c r="CK615">
        <v>-1.2087000000000001E-3</v>
      </c>
      <c r="CL615">
        <v>-2.3398E-3</v>
      </c>
      <c r="CM615">
        <v>-5.4900000000000001E-4</v>
      </c>
      <c r="CN615">
        <v>-2.8479999999999998E-4</v>
      </c>
      <c r="CO615">
        <v>1.8665999999999999E-3</v>
      </c>
      <c r="CP615">
        <v>2.4161E-3</v>
      </c>
      <c r="CQ615">
        <v>1.9128000000000001E-3</v>
      </c>
      <c r="CR615">
        <v>8.005E-4</v>
      </c>
      <c r="CS615">
        <v>-2.0937999999999998E-3</v>
      </c>
      <c r="CT615">
        <v>1.562E-4</v>
      </c>
      <c r="CU615">
        <v>1.7660000000000001E-4</v>
      </c>
      <c r="CV615">
        <v>3.9510000000000001E-4</v>
      </c>
      <c r="CW615">
        <v>1.6880000000000001E-4</v>
      </c>
      <c r="CX615">
        <v>-5.0290000000000003E-4</v>
      </c>
      <c r="CY615">
        <v>-5.5780000000000001E-4</v>
      </c>
      <c r="CZ615">
        <v>-2.3059999999999999E-4</v>
      </c>
      <c r="DA615">
        <v>-8.8590000000000001E-4</v>
      </c>
      <c r="DB615" s="74">
        <v>1.49E-5</v>
      </c>
      <c r="DC615">
        <v>-3.9100000000000002E-5</v>
      </c>
      <c r="DD615">
        <v>2.7520000000000002E-4</v>
      </c>
      <c r="DE615">
        <v>5.6740000000000002E-4</v>
      </c>
      <c r="DF615">
        <v>-2.175E-4</v>
      </c>
      <c r="DG615">
        <v>-2.8065E-3</v>
      </c>
      <c r="DH615">
        <v>-3.4429E-3</v>
      </c>
      <c r="DI615">
        <v>-1.1463999999999999E-3</v>
      </c>
      <c r="DJ615">
        <v>-2.261E-3</v>
      </c>
      <c r="DK615">
        <v>-4.6359999999999999E-4</v>
      </c>
      <c r="DL615">
        <v>-1.8259999999999999E-4</v>
      </c>
      <c r="DM615">
        <v>1.9697E-3</v>
      </c>
      <c r="DN615">
        <v>2.5222E-3</v>
      </c>
      <c r="DO615">
        <v>2.0135999999999999E-3</v>
      </c>
      <c r="DP615">
        <v>8.9680000000000001E-4</v>
      </c>
      <c r="DQ615">
        <v>-2.0033999999999998E-3</v>
      </c>
      <c r="DR615">
        <v>2.4389999999999999E-4</v>
      </c>
      <c r="DS615">
        <v>2.5900000000000001E-4</v>
      </c>
      <c r="DT615">
        <v>4.774E-4</v>
      </c>
      <c r="DU615">
        <v>2.3340000000000001E-4</v>
      </c>
      <c r="DV615">
        <v>-4.4089999999999998E-4</v>
      </c>
      <c r="DW615">
        <v>-4.7689999999999999E-4</v>
      </c>
      <c r="DX615">
        <v>-1.5559999999999999E-4</v>
      </c>
      <c r="DY615">
        <v>-8.2240000000000004E-4</v>
      </c>
      <c r="DZ615">
        <v>7.3200000000000004E-5</v>
      </c>
      <c r="EA615" s="74">
        <v>1.2500000000000001E-5</v>
      </c>
      <c r="EB615">
        <v>3.2400000000000001E-4</v>
      </c>
      <c r="EC615">
        <v>6.1740000000000005E-4</v>
      </c>
      <c r="ED615">
        <v>-1.6330000000000001E-4</v>
      </c>
      <c r="EE615">
        <v>-2.7447000000000001E-3</v>
      </c>
      <c r="EF615">
        <v>-3.3676000000000001E-3</v>
      </c>
      <c r="EG615">
        <v>-1.0564000000000001E-3</v>
      </c>
      <c r="EH615">
        <v>-2.1472000000000002E-3</v>
      </c>
      <c r="EI615">
        <v>-3.4029999999999998E-4</v>
      </c>
      <c r="EJ615">
        <v>-3.4900000000000001E-5</v>
      </c>
      <c r="EK615">
        <v>2.1185000000000002E-3</v>
      </c>
      <c r="EL615">
        <v>2.6754000000000001E-3</v>
      </c>
      <c r="EM615">
        <v>2.1592E-3</v>
      </c>
      <c r="EN615">
        <v>1.036E-3</v>
      </c>
      <c r="EO615">
        <v>-1.8729E-3</v>
      </c>
      <c r="EP615">
        <v>3.7060000000000001E-4</v>
      </c>
      <c r="EQ615">
        <v>3.7800000000000003E-4</v>
      </c>
      <c r="ER615">
        <v>5.9630000000000002E-4</v>
      </c>
      <c r="ES615">
        <v>3.2670000000000003E-4</v>
      </c>
      <c r="ET615">
        <v>-3.5139999999999998E-4</v>
      </c>
      <c r="EU615">
        <v>72.55556</v>
      </c>
      <c r="EV615">
        <v>71.5</v>
      </c>
      <c r="EW615">
        <v>70.222219999999993</v>
      </c>
      <c r="EX615">
        <v>69.44444</v>
      </c>
      <c r="EY615">
        <v>69.222219999999993</v>
      </c>
      <c r="EZ615">
        <v>68.277780000000007</v>
      </c>
      <c r="FA615">
        <v>68.166669999999996</v>
      </c>
      <c r="FB615">
        <v>70.111109999999996</v>
      </c>
      <c r="FC615">
        <v>75.777780000000007</v>
      </c>
      <c r="FD615">
        <v>81.388890000000004</v>
      </c>
      <c r="FE615">
        <v>86.388890000000004</v>
      </c>
      <c r="FF615">
        <v>90.888890000000004</v>
      </c>
      <c r="FG615">
        <v>93.888890000000004</v>
      </c>
      <c r="FH615">
        <v>96</v>
      </c>
      <c r="FI615">
        <v>96.05556</v>
      </c>
      <c r="FJ615">
        <v>96.222219999999993</v>
      </c>
      <c r="FK615">
        <v>95.833340000000007</v>
      </c>
      <c r="FL615">
        <v>93.666669999999996</v>
      </c>
      <c r="FM615">
        <v>90.611109999999996</v>
      </c>
      <c r="FN615">
        <v>86.722219999999993</v>
      </c>
      <c r="FO615">
        <v>81.611109999999996</v>
      </c>
      <c r="FP615">
        <v>78.94444</v>
      </c>
      <c r="FQ615">
        <v>77.166659999999993</v>
      </c>
      <c r="FR615">
        <v>75.44444</v>
      </c>
      <c r="FS615">
        <v>1.5031000000000001E-3</v>
      </c>
      <c r="FU615">
        <v>1.6689999999999999E-4</v>
      </c>
    </row>
    <row r="616" spans="1:177" x14ac:dyDescent="0.2">
      <c r="A616" t="s">
        <v>227</v>
      </c>
      <c r="B616" t="s">
        <v>199</v>
      </c>
      <c r="C616" t="s">
        <v>275</v>
      </c>
      <c r="D616" s="32" t="s">
        <v>262</v>
      </c>
      <c r="E616" t="s">
        <v>219</v>
      </c>
      <c r="F616">
        <v>3</v>
      </c>
      <c r="G616">
        <v>2.1142650000000001</v>
      </c>
      <c r="H616">
        <v>2.7963239999999998</v>
      </c>
      <c r="I616">
        <v>1.5323040000000001</v>
      </c>
      <c r="J616">
        <v>1.1529860000000001</v>
      </c>
      <c r="K616">
        <v>0.72314730000000005</v>
      </c>
      <c r="L616">
        <v>0.70997679999999996</v>
      </c>
      <c r="M616">
        <v>0.66619119999999998</v>
      </c>
      <c r="N616">
        <v>0.140177</v>
      </c>
      <c r="O616">
        <v>-1.163875</v>
      </c>
      <c r="P616">
        <v>0.23864340000000001</v>
      </c>
      <c r="Q616">
        <v>-1.499906</v>
      </c>
      <c r="R616">
        <v>-0.62790690000000005</v>
      </c>
      <c r="S616">
        <v>-0.68339139999999998</v>
      </c>
      <c r="T616">
        <v>0.66916920000000002</v>
      </c>
      <c r="U616">
        <v>-0.79056470000000001</v>
      </c>
      <c r="V616">
        <v>-0.2860297</v>
      </c>
      <c r="W616">
        <v>0.9200026</v>
      </c>
      <c r="X616">
        <v>2.6999909999999998</v>
      </c>
      <c r="Y616">
        <v>3.8612899999999999</v>
      </c>
      <c r="Z616">
        <v>4.0876760000000001</v>
      </c>
      <c r="AA616">
        <v>3.2791860000000002</v>
      </c>
      <c r="AB616">
        <v>3.30267</v>
      </c>
      <c r="AC616">
        <v>1.6164879999999999</v>
      </c>
      <c r="AD616">
        <v>0.98545859999999996</v>
      </c>
      <c r="AE616">
        <v>-0.82197520000000002</v>
      </c>
      <c r="AF616">
        <v>1.07361</v>
      </c>
      <c r="AG616">
        <v>0.50086750000000002</v>
      </c>
      <c r="AH616">
        <v>0.2762809</v>
      </c>
      <c r="AI616">
        <v>0.15108240000000001</v>
      </c>
      <c r="AJ616">
        <v>9.1726299999999997E-2</v>
      </c>
      <c r="AK616">
        <v>8.0704200000000004E-2</v>
      </c>
      <c r="AL616">
        <v>-8.8754700000000006E-2</v>
      </c>
      <c r="AM616">
        <v>-1.8365769999999999</v>
      </c>
      <c r="AN616">
        <v>-0.93966799999999995</v>
      </c>
      <c r="AO616">
        <v>-1.454194</v>
      </c>
      <c r="AP616">
        <v>-1.2671300000000001</v>
      </c>
      <c r="AQ616">
        <v>-0.66144179999999997</v>
      </c>
      <c r="AR616">
        <v>-1.56472E-2</v>
      </c>
      <c r="AS616">
        <v>-0.91868780000000005</v>
      </c>
      <c r="AT616">
        <v>-0.35999140000000002</v>
      </c>
      <c r="AU616">
        <v>-0.38605060000000002</v>
      </c>
      <c r="AV616">
        <v>0.2462107</v>
      </c>
      <c r="AW616">
        <v>-0.94372809999999996</v>
      </c>
      <c r="AX616">
        <v>0.18775069999999999</v>
      </c>
      <c r="AY616">
        <v>-0.58233409999999997</v>
      </c>
      <c r="AZ616">
        <v>0.52419740000000004</v>
      </c>
      <c r="BA616">
        <v>-0.2740417</v>
      </c>
      <c r="BB616">
        <v>-0.29686610000000002</v>
      </c>
      <c r="BC616">
        <v>-0.77496259999999995</v>
      </c>
      <c r="BD616">
        <v>1.1165700000000001</v>
      </c>
      <c r="BE616">
        <v>0.53814919999999999</v>
      </c>
      <c r="BF616">
        <v>0.30781330000000001</v>
      </c>
      <c r="BG616">
        <v>0.17987339999999999</v>
      </c>
      <c r="BH616">
        <v>0.1192484</v>
      </c>
      <c r="BI616">
        <v>0.10954759999999999</v>
      </c>
      <c r="BJ616">
        <v>-5.78761E-2</v>
      </c>
      <c r="BK616">
        <v>-1.796578</v>
      </c>
      <c r="BL616">
        <v>-0.88552350000000002</v>
      </c>
      <c r="BM616">
        <v>-1.389626</v>
      </c>
      <c r="BN616">
        <v>-1.200631</v>
      </c>
      <c r="BO616">
        <v>-0.59169669999999996</v>
      </c>
      <c r="BP616">
        <v>5.6126000000000002E-2</v>
      </c>
      <c r="BQ616">
        <v>-0.84299159999999995</v>
      </c>
      <c r="BR616">
        <v>-0.28379979999999999</v>
      </c>
      <c r="BS616">
        <v>-0.30665389999999998</v>
      </c>
      <c r="BT616">
        <v>0.31934109999999999</v>
      </c>
      <c r="BU616">
        <v>-0.87085129999999999</v>
      </c>
      <c r="BV616">
        <v>0.26549610000000001</v>
      </c>
      <c r="BW616">
        <v>-0.50758490000000001</v>
      </c>
      <c r="BX616">
        <v>0.5922229</v>
      </c>
      <c r="BY616">
        <v>-0.21169360000000001</v>
      </c>
      <c r="BZ616">
        <v>-0.2423199</v>
      </c>
      <c r="CA616">
        <v>-0.7424018</v>
      </c>
      <c r="CB616">
        <v>1.1463239999999999</v>
      </c>
      <c r="CC616">
        <v>0.56397030000000004</v>
      </c>
      <c r="CD616">
        <v>0.32965250000000001</v>
      </c>
      <c r="CE616">
        <v>0.19981399999999999</v>
      </c>
      <c r="CF616">
        <v>0.13831009999999999</v>
      </c>
      <c r="CG616">
        <v>0.12952449999999999</v>
      </c>
      <c r="CH616">
        <v>-3.64897E-2</v>
      </c>
      <c r="CI616">
        <v>-1.768875</v>
      </c>
      <c r="CJ616">
        <v>-0.84802319999999998</v>
      </c>
      <c r="CK616">
        <v>-1.3449059999999999</v>
      </c>
      <c r="CL616">
        <v>-1.154574</v>
      </c>
      <c r="CM616">
        <v>-0.54339139999999997</v>
      </c>
      <c r="CN616">
        <v>0.1058359</v>
      </c>
      <c r="CO616">
        <v>-0.79056470000000001</v>
      </c>
      <c r="CP616">
        <v>-0.2310297</v>
      </c>
      <c r="CQ616">
        <v>-0.251664</v>
      </c>
      <c r="CR616">
        <v>0.36999100000000001</v>
      </c>
      <c r="CS616">
        <v>-0.82037709999999997</v>
      </c>
      <c r="CT616">
        <v>0.31934240000000003</v>
      </c>
      <c r="CU616">
        <v>-0.45581389999999999</v>
      </c>
      <c r="CV616">
        <v>0.63933720000000005</v>
      </c>
      <c r="CW616">
        <v>-0.16851150000000001</v>
      </c>
      <c r="CX616">
        <v>-0.20454140000000001</v>
      </c>
      <c r="CY616">
        <v>-0.70984100000000006</v>
      </c>
      <c r="CZ616">
        <v>1.176078</v>
      </c>
      <c r="DA616">
        <v>0.58979139999999997</v>
      </c>
      <c r="DB616">
        <v>0.35149170000000002</v>
      </c>
      <c r="DC616">
        <v>0.21975449999999999</v>
      </c>
      <c r="DD616">
        <v>0.15737180000000001</v>
      </c>
      <c r="DE616">
        <v>0.14950140000000001</v>
      </c>
      <c r="DF616">
        <v>-1.5103200000000001E-2</v>
      </c>
      <c r="DG616">
        <v>-1.741171</v>
      </c>
      <c r="DH616">
        <v>-0.81052299999999999</v>
      </c>
      <c r="DI616">
        <v>-1.3001860000000001</v>
      </c>
      <c r="DJ616">
        <v>-1.1085160000000001</v>
      </c>
      <c r="DK616">
        <v>-0.49508609999999997</v>
      </c>
      <c r="DL616">
        <v>0.15554580000000001</v>
      </c>
      <c r="DM616">
        <v>-0.73813770000000001</v>
      </c>
      <c r="DN616">
        <v>-0.17825959999999999</v>
      </c>
      <c r="DO616">
        <v>-0.19667409999999999</v>
      </c>
      <c r="DP616">
        <v>0.42064089999999998</v>
      </c>
      <c r="DQ616">
        <v>-0.76990289999999995</v>
      </c>
      <c r="DR616">
        <v>0.37318869999999998</v>
      </c>
      <c r="DS616">
        <v>-0.40404289999999998</v>
      </c>
      <c r="DT616">
        <v>0.68645160000000005</v>
      </c>
      <c r="DU616">
        <v>-0.12532940000000001</v>
      </c>
      <c r="DV616">
        <v>-0.16676289999999999</v>
      </c>
      <c r="DW616">
        <v>-0.66282830000000004</v>
      </c>
      <c r="DX616">
        <v>1.219039</v>
      </c>
      <c r="DY616">
        <v>0.62707299999999999</v>
      </c>
      <c r="DZ616">
        <v>0.38302399999999998</v>
      </c>
      <c r="EA616">
        <v>0.2485455</v>
      </c>
      <c r="EB616">
        <v>0.184894</v>
      </c>
      <c r="EC616">
        <v>0.1783448</v>
      </c>
      <c r="ED616">
        <v>1.5775399999999998E-2</v>
      </c>
      <c r="EE616">
        <v>-1.7011719999999999</v>
      </c>
      <c r="EF616">
        <v>-0.75637849999999995</v>
      </c>
      <c r="EG616">
        <v>-1.235617</v>
      </c>
      <c r="EH616">
        <v>-1.042017</v>
      </c>
      <c r="EI616">
        <v>-0.42534100000000002</v>
      </c>
      <c r="EJ616">
        <v>0.22731899999999999</v>
      </c>
      <c r="EK616">
        <v>-0.66244159999999996</v>
      </c>
      <c r="EL616">
        <v>-0.10206800000000001</v>
      </c>
      <c r="EM616">
        <v>-0.1172774</v>
      </c>
      <c r="EN616">
        <v>0.49377130000000002</v>
      </c>
      <c r="EO616">
        <v>-0.69702609999999998</v>
      </c>
      <c r="EP616">
        <v>0.4509341</v>
      </c>
      <c r="EQ616">
        <v>-0.32929370000000002</v>
      </c>
      <c r="ER616">
        <v>0.75447710000000001</v>
      </c>
      <c r="ES616">
        <v>-6.2981200000000001E-2</v>
      </c>
      <c r="ET616">
        <v>-0.1122167</v>
      </c>
      <c r="EU616">
        <v>69.666659999999993</v>
      </c>
      <c r="EV616">
        <v>69</v>
      </c>
      <c r="EW616">
        <v>67.333340000000007</v>
      </c>
      <c r="EX616">
        <v>65.666659999999993</v>
      </c>
      <c r="EY616">
        <v>66.333340000000007</v>
      </c>
      <c r="EZ616">
        <v>65</v>
      </c>
      <c r="FA616">
        <v>64.333340000000007</v>
      </c>
      <c r="FB616">
        <v>65.333340000000007</v>
      </c>
      <c r="FC616">
        <v>70.666659999999993</v>
      </c>
      <c r="FD616">
        <v>77.666659999999993</v>
      </c>
      <c r="FE616">
        <v>85.333340000000007</v>
      </c>
      <c r="FF616">
        <v>90</v>
      </c>
      <c r="FG616">
        <v>91.666659999999993</v>
      </c>
      <c r="FH616">
        <v>93.666659999999993</v>
      </c>
      <c r="FI616">
        <v>94.666659999999993</v>
      </c>
      <c r="FJ616">
        <v>94.666659999999993</v>
      </c>
      <c r="FK616">
        <v>95.333340000000007</v>
      </c>
      <c r="FL616">
        <v>94.333340000000007</v>
      </c>
      <c r="FM616">
        <v>90.333340000000007</v>
      </c>
      <c r="FN616">
        <v>87</v>
      </c>
      <c r="FO616">
        <v>82</v>
      </c>
      <c r="FP616">
        <v>79.666659999999993</v>
      </c>
      <c r="FQ616">
        <v>77</v>
      </c>
      <c r="FR616">
        <v>75.333340000000007</v>
      </c>
      <c r="FS616">
        <v>0.67372909999999997</v>
      </c>
      <c r="FU616">
        <v>6.6147300000000006E-2</v>
      </c>
    </row>
    <row r="617" spans="1:177" x14ac:dyDescent="0.2">
      <c r="A617" t="s">
        <v>227</v>
      </c>
      <c r="B617" t="s">
        <v>199</v>
      </c>
      <c r="C617" t="s">
        <v>276</v>
      </c>
      <c r="D617" s="32" t="s">
        <v>262</v>
      </c>
      <c r="E617" t="s">
        <v>219</v>
      </c>
      <c r="F617">
        <v>423</v>
      </c>
      <c r="G617">
        <v>1.690663</v>
      </c>
      <c r="H617">
        <v>1.450261</v>
      </c>
      <c r="I617">
        <v>1.290967</v>
      </c>
      <c r="J617">
        <v>1.1790579999999999</v>
      </c>
      <c r="K617">
        <v>1.0928690000000001</v>
      </c>
      <c r="L617">
        <v>1.103669</v>
      </c>
      <c r="M617">
        <v>1.016937</v>
      </c>
      <c r="N617">
        <v>0.63839590000000002</v>
      </c>
      <c r="O617">
        <v>-0.17268639999999999</v>
      </c>
      <c r="P617">
        <v>-1.035264</v>
      </c>
      <c r="Q617">
        <v>-1.61375</v>
      </c>
      <c r="R617">
        <v>-1.803987</v>
      </c>
      <c r="S617">
        <v>-1.703929</v>
      </c>
      <c r="T617">
        <v>-1.3953759999999999</v>
      </c>
      <c r="U617">
        <v>-0.91704750000000002</v>
      </c>
      <c r="V617">
        <v>-1.5520000000000001E-2</v>
      </c>
      <c r="W617">
        <v>0.9741822</v>
      </c>
      <c r="X617">
        <v>2.022529</v>
      </c>
      <c r="Y617">
        <v>2.9123169999999998</v>
      </c>
      <c r="Z617">
        <v>3.1617090000000001</v>
      </c>
      <c r="AA617">
        <v>3.1227990000000001</v>
      </c>
      <c r="AB617">
        <v>2.9372929999999999</v>
      </c>
      <c r="AC617">
        <v>2.6392790000000002</v>
      </c>
      <c r="AD617">
        <v>2.1396280000000001</v>
      </c>
      <c r="AE617">
        <v>-5.6825000000000001E-2</v>
      </c>
      <c r="AF617">
        <v>-6.6378999999999994E-2</v>
      </c>
      <c r="AG617">
        <v>-3.9199299999999999E-2</v>
      </c>
      <c r="AH617">
        <v>-4.3771000000000001E-3</v>
      </c>
      <c r="AI617">
        <v>-1.6617699999999999E-2</v>
      </c>
      <c r="AJ617">
        <v>2.38406E-2</v>
      </c>
      <c r="AK617">
        <v>-3.87237E-2</v>
      </c>
      <c r="AL617">
        <v>1.3620200000000001E-2</v>
      </c>
      <c r="AM617">
        <v>9.6190000000000002E-4</v>
      </c>
      <c r="AN617">
        <v>-5.6483600000000002E-2</v>
      </c>
      <c r="AO617">
        <v>-0.1398259</v>
      </c>
      <c r="AP617">
        <v>-9.3010999999999996E-2</v>
      </c>
      <c r="AQ617">
        <v>-7.60855E-2</v>
      </c>
      <c r="AR617">
        <v>-0.110136</v>
      </c>
      <c r="AS617">
        <v>0.13682939999999999</v>
      </c>
      <c r="AT617">
        <v>0.29462470000000002</v>
      </c>
      <c r="AU617">
        <v>0.23958289999999999</v>
      </c>
      <c r="AV617">
        <v>0.2113873</v>
      </c>
      <c r="AW617">
        <v>-0.1616619</v>
      </c>
      <c r="AX617">
        <v>-0.23676530000000001</v>
      </c>
      <c r="AY617">
        <v>-0.19395490000000001</v>
      </c>
      <c r="AZ617">
        <v>-0.1616446</v>
      </c>
      <c r="BA617">
        <v>-3.2304699999999999E-2</v>
      </c>
      <c r="BB617">
        <v>-0.12220739999999999</v>
      </c>
      <c r="BC617">
        <v>-9.8122999999999995E-3</v>
      </c>
      <c r="BD617">
        <v>-2.3418700000000001E-2</v>
      </c>
      <c r="BE617">
        <v>-1.9177E-3</v>
      </c>
      <c r="BF617">
        <v>2.71553E-2</v>
      </c>
      <c r="BG617">
        <v>1.21733E-2</v>
      </c>
      <c r="BH617">
        <v>5.1362699999999997E-2</v>
      </c>
      <c r="BI617">
        <v>-9.8802999999999998E-3</v>
      </c>
      <c r="BJ617">
        <v>4.4498799999999998E-2</v>
      </c>
      <c r="BK617">
        <v>4.0961200000000003E-2</v>
      </c>
      <c r="BL617">
        <v>-2.3392E-3</v>
      </c>
      <c r="BM617">
        <v>-7.5257500000000005E-2</v>
      </c>
      <c r="BN617">
        <v>-2.6511799999999999E-2</v>
      </c>
      <c r="BO617">
        <v>-6.3404000000000004E-3</v>
      </c>
      <c r="BP617">
        <v>-3.8362800000000002E-2</v>
      </c>
      <c r="BQ617">
        <v>0.21252550000000001</v>
      </c>
      <c r="BR617">
        <v>0.37081629999999999</v>
      </c>
      <c r="BS617">
        <v>0.31897959999999997</v>
      </c>
      <c r="BT617">
        <v>0.28451769999999998</v>
      </c>
      <c r="BU617">
        <v>-8.8785100000000006E-2</v>
      </c>
      <c r="BV617">
        <v>-0.15901979999999999</v>
      </c>
      <c r="BW617">
        <v>-0.1192058</v>
      </c>
      <c r="BX617">
        <v>-9.3618999999999994E-2</v>
      </c>
      <c r="BY617">
        <v>3.0043400000000001E-2</v>
      </c>
      <c r="BZ617">
        <v>-6.7661200000000005E-2</v>
      </c>
      <c r="CA617">
        <v>2.2748500000000001E-2</v>
      </c>
      <c r="CB617">
        <v>6.3355E-3</v>
      </c>
      <c r="CC617">
        <v>2.3903400000000002E-2</v>
      </c>
      <c r="CD617">
        <v>4.8994500000000003E-2</v>
      </c>
      <c r="CE617">
        <v>3.2113900000000001E-2</v>
      </c>
      <c r="CF617">
        <v>7.0424500000000001E-2</v>
      </c>
      <c r="CG617">
        <v>1.0096600000000001E-2</v>
      </c>
      <c r="CH617">
        <v>6.5885299999999994E-2</v>
      </c>
      <c r="CI617">
        <v>6.8664600000000006E-2</v>
      </c>
      <c r="CJ617">
        <v>3.5161100000000001E-2</v>
      </c>
      <c r="CK617">
        <v>-3.0537600000000002E-2</v>
      </c>
      <c r="CL617">
        <v>1.9545300000000002E-2</v>
      </c>
      <c r="CM617">
        <v>4.1964899999999999E-2</v>
      </c>
      <c r="CN617">
        <v>1.1347100000000001E-2</v>
      </c>
      <c r="CO617">
        <v>0.26495249999999998</v>
      </c>
      <c r="CP617">
        <v>0.42358639999999997</v>
      </c>
      <c r="CQ617">
        <v>0.37396950000000001</v>
      </c>
      <c r="CR617">
        <v>0.33516760000000001</v>
      </c>
      <c r="CS617">
        <v>-3.8310900000000002E-2</v>
      </c>
      <c r="CT617">
        <v>-0.10517360000000001</v>
      </c>
      <c r="CU617">
        <v>-6.7434800000000003E-2</v>
      </c>
      <c r="CV617">
        <v>-4.6504700000000003E-2</v>
      </c>
      <c r="CW617">
        <v>7.3225499999999999E-2</v>
      </c>
      <c r="CX617">
        <v>-2.9882599999999999E-2</v>
      </c>
      <c r="CY617">
        <v>5.5309299999999999E-2</v>
      </c>
      <c r="CZ617">
        <v>3.6089700000000002E-2</v>
      </c>
      <c r="DA617">
        <v>4.9724499999999998E-2</v>
      </c>
      <c r="DB617">
        <v>7.0833599999999997E-2</v>
      </c>
      <c r="DC617">
        <v>5.2054400000000001E-2</v>
      </c>
      <c r="DD617">
        <v>8.9486200000000002E-2</v>
      </c>
      <c r="DE617">
        <v>3.00735E-2</v>
      </c>
      <c r="DF617">
        <v>8.7271699999999994E-2</v>
      </c>
      <c r="DG617">
        <v>9.6367999999999995E-2</v>
      </c>
      <c r="DH617">
        <v>7.2661400000000001E-2</v>
      </c>
      <c r="DI617">
        <v>1.41823E-2</v>
      </c>
      <c r="DJ617">
        <v>6.5602400000000005E-2</v>
      </c>
      <c r="DK617">
        <v>9.0270199999999995E-2</v>
      </c>
      <c r="DL617">
        <v>6.1057E-2</v>
      </c>
      <c r="DM617">
        <v>0.31737939999999998</v>
      </c>
      <c r="DN617">
        <v>0.47635650000000002</v>
      </c>
      <c r="DO617">
        <v>0.42895939999999999</v>
      </c>
      <c r="DP617">
        <v>0.38581739999999998</v>
      </c>
      <c r="DQ617">
        <v>1.21633E-2</v>
      </c>
      <c r="DR617">
        <v>-5.1327299999999999E-2</v>
      </c>
      <c r="DS617">
        <v>-1.5663699999999999E-2</v>
      </c>
      <c r="DT617">
        <v>6.0959999999999996E-4</v>
      </c>
      <c r="DU617">
        <v>0.1164077</v>
      </c>
      <c r="DV617">
        <v>7.8959000000000008E-3</v>
      </c>
      <c r="DW617">
        <v>0.10232189999999999</v>
      </c>
      <c r="DX617">
        <v>7.9049999999999995E-2</v>
      </c>
      <c r="DY617">
        <v>8.7006100000000003E-2</v>
      </c>
      <c r="DZ617">
        <v>0.102366</v>
      </c>
      <c r="EA617">
        <v>8.0845500000000001E-2</v>
      </c>
      <c r="EB617">
        <v>0.1170083</v>
      </c>
      <c r="EC617">
        <v>5.8916900000000001E-2</v>
      </c>
      <c r="ED617">
        <v>0.1181504</v>
      </c>
      <c r="EE617">
        <v>0.1363673</v>
      </c>
      <c r="EF617">
        <v>0.1268059</v>
      </c>
      <c r="EG617">
        <v>7.8750700000000007E-2</v>
      </c>
      <c r="EH617">
        <v>0.13210160000000001</v>
      </c>
      <c r="EI617">
        <v>0.1600153</v>
      </c>
      <c r="EJ617">
        <v>0.13283010000000001</v>
      </c>
      <c r="EK617">
        <v>0.39307560000000002</v>
      </c>
      <c r="EL617">
        <v>0.55254809999999999</v>
      </c>
      <c r="EM617">
        <v>0.50835609999999998</v>
      </c>
      <c r="EN617">
        <v>0.45894780000000002</v>
      </c>
      <c r="EO617">
        <v>8.5040099999999993E-2</v>
      </c>
      <c r="EP617">
        <v>2.6418199999999999E-2</v>
      </c>
      <c r="EQ617">
        <v>5.9085400000000003E-2</v>
      </c>
      <c r="ER617">
        <v>6.8635100000000004E-2</v>
      </c>
      <c r="ES617">
        <v>0.17875579999999999</v>
      </c>
      <c r="ET617">
        <v>6.24421E-2</v>
      </c>
      <c r="EU617">
        <v>69.666659999999993</v>
      </c>
      <c r="EV617">
        <v>69</v>
      </c>
      <c r="EW617">
        <v>67.333340000000007</v>
      </c>
      <c r="EX617">
        <v>65.666659999999993</v>
      </c>
      <c r="EY617">
        <v>66.333340000000007</v>
      </c>
      <c r="EZ617">
        <v>65</v>
      </c>
      <c r="FA617">
        <v>64.333340000000007</v>
      </c>
      <c r="FB617">
        <v>65.333340000000007</v>
      </c>
      <c r="FC617">
        <v>70.666659999999993</v>
      </c>
      <c r="FD617">
        <v>77.666659999999993</v>
      </c>
      <c r="FE617">
        <v>85.333340000000007</v>
      </c>
      <c r="FF617">
        <v>90</v>
      </c>
      <c r="FG617">
        <v>91.666659999999993</v>
      </c>
      <c r="FH617">
        <v>93.666659999999993</v>
      </c>
      <c r="FI617">
        <v>94.666659999999993</v>
      </c>
      <c r="FJ617">
        <v>94.666659999999993</v>
      </c>
      <c r="FK617">
        <v>95.333340000000007</v>
      </c>
      <c r="FL617">
        <v>94.333340000000007</v>
      </c>
      <c r="FM617">
        <v>90.333340000000007</v>
      </c>
      <c r="FN617">
        <v>87</v>
      </c>
      <c r="FO617">
        <v>82</v>
      </c>
      <c r="FP617">
        <v>79.666659999999993</v>
      </c>
      <c r="FQ617">
        <v>77</v>
      </c>
      <c r="FR617">
        <v>75.333340000000007</v>
      </c>
      <c r="FS617">
        <v>0.87025319999999995</v>
      </c>
      <c r="FU617">
        <v>8.3262600000000006E-2</v>
      </c>
    </row>
    <row r="618" spans="1:177" x14ac:dyDescent="0.2">
      <c r="A618" t="s">
        <v>227</v>
      </c>
      <c r="B618" t="s">
        <v>199</v>
      </c>
      <c r="C618" t="s">
        <v>275</v>
      </c>
      <c r="D618" s="32" t="s">
        <v>263</v>
      </c>
      <c r="E618" t="s">
        <v>219</v>
      </c>
      <c r="F618">
        <v>3</v>
      </c>
      <c r="G618">
        <v>1.6885540000000001</v>
      </c>
      <c r="H618">
        <v>1.2488049999999999</v>
      </c>
      <c r="I618">
        <v>1.210637</v>
      </c>
      <c r="J618">
        <v>1.0767709999999999</v>
      </c>
      <c r="K618">
        <v>0.92502070000000003</v>
      </c>
      <c r="L618">
        <v>0.75489919999999999</v>
      </c>
      <c r="M618">
        <v>0.81642380000000003</v>
      </c>
      <c r="N618">
        <v>-0.13075320000000001</v>
      </c>
      <c r="O618">
        <v>0.1914225</v>
      </c>
      <c r="P618">
        <v>-0.32896639999999999</v>
      </c>
      <c r="Q618">
        <v>0.1171227</v>
      </c>
      <c r="R618">
        <v>0.79444429999999999</v>
      </c>
      <c r="S618">
        <v>0.1168411</v>
      </c>
      <c r="T618">
        <v>-4.5236499999999999E-2</v>
      </c>
      <c r="U618">
        <v>1.125391</v>
      </c>
      <c r="V618">
        <v>1.108182</v>
      </c>
      <c r="W618">
        <v>1.562432</v>
      </c>
      <c r="X618">
        <v>2.70282</v>
      </c>
      <c r="Y618">
        <v>3.1655920000000002</v>
      </c>
      <c r="Z618">
        <v>2.8135029999999999</v>
      </c>
      <c r="AA618">
        <v>1.8412790000000001</v>
      </c>
      <c r="AB618">
        <v>2.1678380000000002</v>
      </c>
      <c r="AC618">
        <v>1.790791</v>
      </c>
      <c r="AD618">
        <v>0.88642759999999998</v>
      </c>
      <c r="AE618">
        <v>9.5778799999999997E-2</v>
      </c>
      <c r="AF618">
        <v>0.4310853</v>
      </c>
      <c r="AG618">
        <v>-6.7421900000000007E-2</v>
      </c>
      <c r="AH618">
        <v>-0.17156109999999999</v>
      </c>
      <c r="AI618">
        <v>-3.5282000000000001E-2</v>
      </c>
      <c r="AJ618">
        <v>-0.1150596</v>
      </c>
      <c r="AK618">
        <v>0.157637</v>
      </c>
      <c r="AL618">
        <v>-0.1153627</v>
      </c>
      <c r="AM618">
        <v>0.35191860000000003</v>
      </c>
      <c r="AN618">
        <v>0.85012160000000003</v>
      </c>
      <c r="AO618">
        <v>0.71440329999999996</v>
      </c>
      <c r="AP618">
        <v>0.44535150000000001</v>
      </c>
      <c r="AQ618">
        <v>0.3604233</v>
      </c>
      <c r="AR618">
        <v>-0.72109909999999999</v>
      </c>
      <c r="AS618">
        <v>1.65126</v>
      </c>
      <c r="AT618">
        <v>1.4513339999999999</v>
      </c>
      <c r="AU618">
        <v>0.96049600000000002</v>
      </c>
      <c r="AV618">
        <v>0.12907060000000001</v>
      </c>
      <c r="AW618">
        <v>-0.90385289999999996</v>
      </c>
      <c r="AX618">
        <v>-0.5892965</v>
      </c>
      <c r="AY618">
        <v>-0.65631159999999999</v>
      </c>
      <c r="AZ618">
        <v>-0.20317250000000001</v>
      </c>
      <c r="BA618">
        <v>6.3399499999999998E-2</v>
      </c>
      <c r="BB618">
        <v>-1.1591</v>
      </c>
      <c r="BC618">
        <v>0.14665259999999999</v>
      </c>
      <c r="BD618">
        <v>0.476018</v>
      </c>
      <c r="BE618">
        <v>-2.6227500000000001E-2</v>
      </c>
      <c r="BF618">
        <v>-0.1331591</v>
      </c>
      <c r="BG618">
        <v>-6.3940000000000004E-4</v>
      </c>
      <c r="BH618">
        <v>-8.7512900000000005E-2</v>
      </c>
      <c r="BI618">
        <v>0.18842999999999999</v>
      </c>
      <c r="BJ618">
        <v>-7.91602E-2</v>
      </c>
      <c r="BK618">
        <v>0.39593610000000001</v>
      </c>
      <c r="BL618">
        <v>0.89890970000000003</v>
      </c>
      <c r="BM618">
        <v>0.77016739999999995</v>
      </c>
      <c r="BN618">
        <v>0.50685040000000003</v>
      </c>
      <c r="BO618">
        <v>0.42624980000000001</v>
      </c>
      <c r="BP618">
        <v>-0.64673849999999999</v>
      </c>
      <c r="BQ618">
        <v>1.728537</v>
      </c>
      <c r="BR618">
        <v>1.5252920000000001</v>
      </c>
      <c r="BS618">
        <v>1.0394289999999999</v>
      </c>
      <c r="BT618">
        <v>0.208091</v>
      </c>
      <c r="BU618">
        <v>-0.827376</v>
      </c>
      <c r="BV618">
        <v>-0.51576109999999997</v>
      </c>
      <c r="BW618">
        <v>-0.58388399999999996</v>
      </c>
      <c r="BX618">
        <v>-0.1326629</v>
      </c>
      <c r="BY618">
        <v>0.1199544</v>
      </c>
      <c r="BZ618">
        <v>-1.101677</v>
      </c>
      <c r="CA618">
        <v>0.18188760000000001</v>
      </c>
      <c r="CB618">
        <v>0.50713830000000004</v>
      </c>
      <c r="CC618">
        <v>2.3035999999999998E-3</v>
      </c>
      <c r="CD618">
        <v>-0.106562</v>
      </c>
      <c r="CE618">
        <v>2.3354E-2</v>
      </c>
      <c r="CF618">
        <v>-6.8434099999999998E-2</v>
      </c>
      <c r="CG618">
        <v>0.2097571</v>
      </c>
      <c r="CH618">
        <v>-5.4086500000000003E-2</v>
      </c>
      <c r="CI618">
        <v>0.42642249999999998</v>
      </c>
      <c r="CJ618">
        <v>0.93270030000000004</v>
      </c>
      <c r="CK618">
        <v>0.80878939999999999</v>
      </c>
      <c r="CL618">
        <v>0.5494443</v>
      </c>
      <c r="CM618">
        <v>0.47184110000000001</v>
      </c>
      <c r="CN618">
        <v>-0.59523649999999995</v>
      </c>
      <c r="CO618">
        <v>1.7820579999999999</v>
      </c>
      <c r="CP618">
        <v>1.576516</v>
      </c>
      <c r="CQ618">
        <v>1.094098</v>
      </c>
      <c r="CR618">
        <v>0.26282030000000001</v>
      </c>
      <c r="CS618">
        <v>-0.77440830000000005</v>
      </c>
      <c r="CT618">
        <v>-0.46483069999999999</v>
      </c>
      <c r="CU618">
        <v>-0.53372090000000005</v>
      </c>
      <c r="CV618">
        <v>-8.3828299999999994E-2</v>
      </c>
      <c r="CW618">
        <v>0.15912409999999999</v>
      </c>
      <c r="CX618">
        <v>-1.061906</v>
      </c>
      <c r="CY618">
        <v>0.2171226</v>
      </c>
      <c r="CZ618">
        <v>0.53825860000000003</v>
      </c>
      <c r="DA618">
        <v>3.08347E-2</v>
      </c>
      <c r="DB618">
        <v>-7.9964900000000005E-2</v>
      </c>
      <c r="DC618">
        <v>4.7347399999999998E-2</v>
      </c>
      <c r="DD618">
        <v>-4.9355400000000001E-2</v>
      </c>
      <c r="DE618">
        <v>0.23108419999999999</v>
      </c>
      <c r="DF618">
        <v>-2.9012799999999998E-2</v>
      </c>
      <c r="DG618">
        <v>0.45690890000000001</v>
      </c>
      <c r="DH618">
        <v>0.96649079999999998</v>
      </c>
      <c r="DI618">
        <v>0.84741149999999998</v>
      </c>
      <c r="DJ618">
        <v>0.59203830000000002</v>
      </c>
      <c r="DK618">
        <v>0.51743240000000001</v>
      </c>
      <c r="DL618">
        <v>-0.54373450000000001</v>
      </c>
      <c r="DM618">
        <v>1.8355790000000001</v>
      </c>
      <c r="DN618">
        <v>1.627739</v>
      </c>
      <c r="DO618">
        <v>1.1487670000000001</v>
      </c>
      <c r="DP618">
        <v>0.31754959999999999</v>
      </c>
      <c r="DQ618">
        <v>-0.72144070000000005</v>
      </c>
      <c r="DR618">
        <v>-0.4139003</v>
      </c>
      <c r="DS618">
        <v>-0.48355769999999998</v>
      </c>
      <c r="DT618">
        <v>-3.49936E-2</v>
      </c>
      <c r="DU618">
        <v>0.19829379999999999</v>
      </c>
      <c r="DV618">
        <v>-1.022135</v>
      </c>
      <c r="DW618">
        <v>0.26799640000000002</v>
      </c>
      <c r="DX618">
        <v>0.58319129999999997</v>
      </c>
      <c r="DY618">
        <v>7.2029099999999999E-2</v>
      </c>
      <c r="DZ618">
        <v>-4.1562799999999997E-2</v>
      </c>
      <c r="EA618">
        <v>8.1989999999999993E-2</v>
      </c>
      <c r="EB618">
        <v>-2.18087E-2</v>
      </c>
      <c r="EC618">
        <v>0.26187709999999997</v>
      </c>
      <c r="ED618">
        <v>7.1896E-3</v>
      </c>
      <c r="EE618">
        <v>0.50092639999999999</v>
      </c>
      <c r="EF618">
        <v>1.015279</v>
      </c>
      <c r="EG618">
        <v>0.90317559999999997</v>
      </c>
      <c r="EH618">
        <v>0.65353720000000004</v>
      </c>
      <c r="EI618">
        <v>0.58325899999999997</v>
      </c>
      <c r="EJ618">
        <v>-0.46937380000000001</v>
      </c>
      <c r="EK618">
        <v>1.9128559999999999</v>
      </c>
      <c r="EL618">
        <v>1.701697</v>
      </c>
      <c r="EM618">
        <v>1.2277</v>
      </c>
      <c r="EN618">
        <v>0.39657009999999998</v>
      </c>
      <c r="EO618">
        <v>-0.64496370000000003</v>
      </c>
      <c r="EP618">
        <v>-0.34036490000000003</v>
      </c>
      <c r="EQ618">
        <v>-0.41113</v>
      </c>
      <c r="ER618">
        <v>3.5515900000000003E-2</v>
      </c>
      <c r="ES618">
        <v>0.25484869999999998</v>
      </c>
      <c r="ET618">
        <v>-0.96471130000000005</v>
      </c>
      <c r="EU618">
        <v>73.666659999999993</v>
      </c>
      <c r="EV618">
        <v>73</v>
      </c>
      <c r="EW618">
        <v>71.666659999999993</v>
      </c>
      <c r="EX618">
        <v>71</v>
      </c>
      <c r="EY618">
        <v>69.666659999999993</v>
      </c>
      <c r="EZ618">
        <v>68.333340000000007</v>
      </c>
      <c r="FA618">
        <v>69</v>
      </c>
      <c r="FB618">
        <v>70.333340000000007</v>
      </c>
      <c r="FC618">
        <v>77.333340000000007</v>
      </c>
      <c r="FD618">
        <v>79.333340000000007</v>
      </c>
      <c r="FE618">
        <v>80</v>
      </c>
      <c r="FF618">
        <v>85.333340000000007</v>
      </c>
      <c r="FG618">
        <v>90</v>
      </c>
      <c r="FH618">
        <v>94</v>
      </c>
      <c r="FI618">
        <v>96</v>
      </c>
      <c r="FJ618">
        <v>96.666659999999993</v>
      </c>
      <c r="FK618">
        <v>96.666659999999993</v>
      </c>
      <c r="FL618">
        <v>93</v>
      </c>
      <c r="FM618">
        <v>91.333340000000007</v>
      </c>
      <c r="FN618">
        <v>87</v>
      </c>
      <c r="FO618">
        <v>81.666659999999993</v>
      </c>
      <c r="FP618">
        <v>79.333340000000007</v>
      </c>
      <c r="FQ618">
        <v>78.333340000000007</v>
      </c>
      <c r="FR618">
        <v>75.333340000000007</v>
      </c>
      <c r="FS618">
        <v>0.68685189999999996</v>
      </c>
      <c r="FU618">
        <v>6.3454800000000006E-2</v>
      </c>
    </row>
    <row r="619" spans="1:177" x14ac:dyDescent="0.2">
      <c r="A619" t="s">
        <v>227</v>
      </c>
      <c r="B619" t="s">
        <v>199</v>
      </c>
      <c r="C619" t="s">
        <v>276</v>
      </c>
      <c r="D619" s="32" t="s">
        <v>263</v>
      </c>
      <c r="E619" t="s">
        <v>219</v>
      </c>
      <c r="F619">
        <v>423</v>
      </c>
      <c r="G619">
        <v>1.8938090000000001</v>
      </c>
      <c r="H619">
        <v>1.6648430000000001</v>
      </c>
      <c r="I619">
        <v>1.4571780000000001</v>
      </c>
      <c r="J619">
        <v>1.317488</v>
      </c>
      <c r="K619">
        <v>1.2317910000000001</v>
      </c>
      <c r="L619">
        <v>1.151437</v>
      </c>
      <c r="M619">
        <v>1.104786</v>
      </c>
      <c r="N619">
        <v>0.75710650000000002</v>
      </c>
      <c r="O619">
        <v>0.1866109</v>
      </c>
      <c r="P619">
        <v>-0.63666670000000003</v>
      </c>
      <c r="Q619">
        <v>-1.3991960000000001</v>
      </c>
      <c r="R619">
        <v>-1.634423</v>
      </c>
      <c r="S619">
        <v>-1.545275</v>
      </c>
      <c r="T619">
        <v>-1.268713</v>
      </c>
      <c r="U619">
        <v>-0.71347450000000001</v>
      </c>
      <c r="V619">
        <v>-1.21587E-2</v>
      </c>
      <c r="W619">
        <v>0.94697580000000003</v>
      </c>
      <c r="X619">
        <v>2.0662250000000002</v>
      </c>
      <c r="Y619">
        <v>3.0670009999999999</v>
      </c>
      <c r="Z619">
        <v>3.3373560000000002</v>
      </c>
      <c r="AA619">
        <v>3.233568</v>
      </c>
      <c r="AB619">
        <v>3.049083</v>
      </c>
      <c r="AC619">
        <v>2.6628059999999998</v>
      </c>
      <c r="AD619">
        <v>2.2227869999999998</v>
      </c>
      <c r="AE619">
        <v>-0.1433209</v>
      </c>
      <c r="AF619">
        <v>-9.5242099999999996E-2</v>
      </c>
      <c r="AG619">
        <v>-5.3855600000000003E-2</v>
      </c>
      <c r="AH619">
        <v>-3.0532699999999999E-2</v>
      </c>
      <c r="AI619">
        <v>6.7079000000000001E-3</v>
      </c>
      <c r="AJ619">
        <v>-3.4922099999999998E-2</v>
      </c>
      <c r="AK619">
        <v>-3.0046400000000001E-2</v>
      </c>
      <c r="AL619">
        <v>-3.1058000000000001E-3</v>
      </c>
      <c r="AM619">
        <v>-2.3930000000000002E-3</v>
      </c>
      <c r="AN619">
        <v>3.6307800000000001E-2</v>
      </c>
      <c r="AO619">
        <v>-3.8678200000000003E-2</v>
      </c>
      <c r="AP619">
        <v>-1.1079500000000001E-2</v>
      </c>
      <c r="AQ619">
        <v>4.6913700000000003E-2</v>
      </c>
      <c r="AR619">
        <v>-8.6852600000000002E-2</v>
      </c>
      <c r="AS619">
        <v>0.178483</v>
      </c>
      <c r="AT619">
        <v>0.10980910000000001</v>
      </c>
      <c r="AU619">
        <v>4.2777900000000001E-2</v>
      </c>
      <c r="AV619">
        <v>4.1709299999999998E-2</v>
      </c>
      <c r="AW619">
        <v>-0.1130389</v>
      </c>
      <c r="AX619">
        <v>-0.1020674</v>
      </c>
      <c r="AY619">
        <v>-0.1054698</v>
      </c>
      <c r="AZ619">
        <v>-7.75589E-2</v>
      </c>
      <c r="BA619">
        <v>-4.0578400000000001E-2</v>
      </c>
      <c r="BB619">
        <v>-0.1120245</v>
      </c>
      <c r="BC619">
        <v>-9.2447199999999993E-2</v>
      </c>
      <c r="BD619">
        <v>-5.0309399999999997E-2</v>
      </c>
      <c r="BE619">
        <v>-1.2661199999999999E-2</v>
      </c>
      <c r="BF619">
        <v>7.8692999999999992E-3</v>
      </c>
      <c r="BG619">
        <v>4.1350499999999998E-2</v>
      </c>
      <c r="BH619">
        <v>-7.3753999999999998E-3</v>
      </c>
      <c r="BI619">
        <v>7.4649999999999998E-4</v>
      </c>
      <c r="BJ619">
        <v>3.30967E-2</v>
      </c>
      <c r="BK619">
        <v>4.1624500000000002E-2</v>
      </c>
      <c r="BL619">
        <v>8.5096000000000005E-2</v>
      </c>
      <c r="BM619">
        <v>1.7085900000000001E-2</v>
      </c>
      <c r="BN619">
        <v>5.0419400000000003E-2</v>
      </c>
      <c r="BO619">
        <v>0.1127402</v>
      </c>
      <c r="BP619">
        <v>-1.24919E-2</v>
      </c>
      <c r="BQ619">
        <v>0.25575940000000003</v>
      </c>
      <c r="BR619">
        <v>0.18376709999999999</v>
      </c>
      <c r="BS619">
        <v>0.1217111</v>
      </c>
      <c r="BT619">
        <v>0.1207297</v>
      </c>
      <c r="BU619">
        <v>-3.6561999999999997E-2</v>
      </c>
      <c r="BV619">
        <v>-2.8531999999999998E-2</v>
      </c>
      <c r="BW619">
        <v>-3.3042200000000001E-2</v>
      </c>
      <c r="BX619">
        <v>-7.0493999999999999E-3</v>
      </c>
      <c r="BY619">
        <v>1.5976500000000001E-2</v>
      </c>
      <c r="BZ619">
        <v>-5.4601299999999998E-2</v>
      </c>
      <c r="CA619">
        <v>-5.7212199999999998E-2</v>
      </c>
      <c r="CB619">
        <v>-1.9189100000000001E-2</v>
      </c>
      <c r="CC619">
        <v>1.5869899999999999E-2</v>
      </c>
      <c r="CD619">
        <v>3.4466400000000001E-2</v>
      </c>
      <c r="CE619">
        <v>6.5343899999999996E-2</v>
      </c>
      <c r="CF619">
        <v>1.1703399999999999E-2</v>
      </c>
      <c r="CG619">
        <v>2.2073599999999999E-2</v>
      </c>
      <c r="CH619">
        <v>5.8170399999999997E-2</v>
      </c>
      <c r="CI619">
        <v>7.2110900000000006E-2</v>
      </c>
      <c r="CJ619">
        <v>0.11888650000000001</v>
      </c>
      <c r="CK619">
        <v>5.5708000000000001E-2</v>
      </c>
      <c r="CL619">
        <v>9.3013299999999993E-2</v>
      </c>
      <c r="CM619">
        <v>0.15833149999999999</v>
      </c>
      <c r="CN619">
        <v>3.9010000000000003E-2</v>
      </c>
      <c r="CO619">
        <v>0.30928080000000002</v>
      </c>
      <c r="CP619">
        <v>0.23499030000000001</v>
      </c>
      <c r="CQ619">
        <v>0.17638000000000001</v>
      </c>
      <c r="CR619">
        <v>0.175459</v>
      </c>
      <c r="CS619">
        <v>1.6405699999999999E-2</v>
      </c>
      <c r="CT619">
        <v>2.2398399999999999E-2</v>
      </c>
      <c r="CU619">
        <v>1.7121000000000001E-2</v>
      </c>
      <c r="CV619">
        <v>4.1785299999999997E-2</v>
      </c>
      <c r="CW619">
        <v>5.5146199999999999E-2</v>
      </c>
      <c r="CX619">
        <v>-1.4830100000000001E-2</v>
      </c>
      <c r="CY619">
        <v>-2.1977199999999999E-2</v>
      </c>
      <c r="CZ619">
        <v>1.1931199999999999E-2</v>
      </c>
      <c r="DA619">
        <v>4.4401000000000003E-2</v>
      </c>
      <c r="DB619">
        <v>6.1063600000000003E-2</v>
      </c>
      <c r="DC619">
        <v>8.9337200000000005E-2</v>
      </c>
      <c r="DD619">
        <v>3.0782199999999999E-2</v>
      </c>
      <c r="DE619">
        <v>4.34007E-2</v>
      </c>
      <c r="DF619">
        <v>8.3244100000000001E-2</v>
      </c>
      <c r="DG619">
        <v>0.1025973</v>
      </c>
      <c r="DH619">
        <v>0.15267700000000001</v>
      </c>
      <c r="DI619">
        <v>9.4329999999999997E-2</v>
      </c>
      <c r="DJ619">
        <v>0.13560729999999999</v>
      </c>
      <c r="DK619">
        <v>0.20392279999999999</v>
      </c>
      <c r="DL619">
        <v>9.0511999999999995E-2</v>
      </c>
      <c r="DM619">
        <v>0.36280230000000002</v>
      </c>
      <c r="DN619">
        <v>0.28621340000000001</v>
      </c>
      <c r="DO619">
        <v>0.231049</v>
      </c>
      <c r="DP619">
        <v>0.23018839999999999</v>
      </c>
      <c r="DQ619">
        <v>6.9373400000000002E-2</v>
      </c>
      <c r="DR619">
        <v>7.33288E-2</v>
      </c>
      <c r="DS619">
        <v>6.7284200000000002E-2</v>
      </c>
      <c r="DT619">
        <v>9.0619900000000003E-2</v>
      </c>
      <c r="DU619">
        <v>9.4315899999999994E-2</v>
      </c>
      <c r="DV619">
        <v>2.4941100000000001E-2</v>
      </c>
      <c r="DW619">
        <v>2.8896600000000001E-2</v>
      </c>
      <c r="DX619">
        <v>5.6863900000000002E-2</v>
      </c>
      <c r="DY619">
        <v>8.5595400000000002E-2</v>
      </c>
      <c r="DZ619">
        <v>9.9465600000000001E-2</v>
      </c>
      <c r="EA619">
        <v>0.1239798</v>
      </c>
      <c r="EB619">
        <v>5.8328900000000003E-2</v>
      </c>
      <c r="EC619">
        <v>7.4193700000000001E-2</v>
      </c>
      <c r="ED619">
        <v>0.1194465</v>
      </c>
      <c r="EE619">
        <v>0.14661479999999999</v>
      </c>
      <c r="EF619">
        <v>0.20146510000000001</v>
      </c>
      <c r="EG619">
        <v>0.15009420000000001</v>
      </c>
      <c r="EH619">
        <v>0.19710620000000001</v>
      </c>
      <c r="EI619">
        <v>0.26974939999999997</v>
      </c>
      <c r="EJ619">
        <v>0.16487270000000001</v>
      </c>
      <c r="EK619">
        <v>0.44007869999999999</v>
      </c>
      <c r="EL619">
        <v>0.36017139999999997</v>
      </c>
      <c r="EM619">
        <v>0.30998219999999999</v>
      </c>
      <c r="EN619">
        <v>0.30920880000000001</v>
      </c>
      <c r="EO619">
        <v>0.14585029999999999</v>
      </c>
      <c r="EP619">
        <v>0.1468642</v>
      </c>
      <c r="EQ619">
        <v>0.1397118</v>
      </c>
      <c r="ER619">
        <v>0.16112950000000001</v>
      </c>
      <c r="ES619">
        <v>0.1508708</v>
      </c>
      <c r="ET619">
        <v>8.2364300000000001E-2</v>
      </c>
      <c r="EU619">
        <v>73.666659999999993</v>
      </c>
      <c r="EV619">
        <v>73</v>
      </c>
      <c r="EW619">
        <v>71.666659999999993</v>
      </c>
      <c r="EX619">
        <v>71</v>
      </c>
      <c r="EY619">
        <v>69.666659999999993</v>
      </c>
      <c r="EZ619">
        <v>68.333340000000007</v>
      </c>
      <c r="FA619">
        <v>69</v>
      </c>
      <c r="FB619">
        <v>70.333340000000007</v>
      </c>
      <c r="FC619">
        <v>77.333340000000007</v>
      </c>
      <c r="FD619">
        <v>79.333340000000007</v>
      </c>
      <c r="FE619">
        <v>80</v>
      </c>
      <c r="FF619">
        <v>85.333340000000007</v>
      </c>
      <c r="FG619">
        <v>90</v>
      </c>
      <c r="FH619">
        <v>94</v>
      </c>
      <c r="FI619">
        <v>96</v>
      </c>
      <c r="FJ619">
        <v>96.666659999999993</v>
      </c>
      <c r="FK619">
        <v>96.666659999999993</v>
      </c>
      <c r="FL619">
        <v>93</v>
      </c>
      <c r="FM619">
        <v>91.333340000000007</v>
      </c>
      <c r="FN619">
        <v>87</v>
      </c>
      <c r="FO619">
        <v>81.666659999999993</v>
      </c>
      <c r="FP619">
        <v>79.333340000000007</v>
      </c>
      <c r="FQ619">
        <v>78.333340000000007</v>
      </c>
      <c r="FR619">
        <v>75.333340000000007</v>
      </c>
      <c r="FS619">
        <v>0.91712519999999997</v>
      </c>
      <c r="FU619">
        <v>8.3793400000000004E-2</v>
      </c>
    </row>
    <row r="620" spans="1:177" x14ac:dyDescent="0.2">
      <c r="A620" t="s">
        <v>227</v>
      </c>
      <c r="B620" t="s">
        <v>199</v>
      </c>
      <c r="C620" t="s">
        <v>275</v>
      </c>
      <c r="D620" s="32" t="s">
        <v>264</v>
      </c>
      <c r="E620" t="s">
        <v>219</v>
      </c>
      <c r="F620">
        <v>3</v>
      </c>
      <c r="G620">
        <v>4.0167460000000004</v>
      </c>
      <c r="H620">
        <v>2.0057689999999999</v>
      </c>
      <c r="I620">
        <v>1.496839</v>
      </c>
      <c r="J620">
        <v>0.76983330000000005</v>
      </c>
      <c r="K620">
        <v>0.77566670000000004</v>
      </c>
      <c r="L620">
        <v>0.9765142</v>
      </c>
      <c r="M620">
        <v>0.91682430000000004</v>
      </c>
      <c r="N620">
        <v>3.0874700000000001E-2</v>
      </c>
      <c r="O620">
        <v>-0.41623900000000003</v>
      </c>
      <c r="P620">
        <v>0.41405690000000001</v>
      </c>
      <c r="Q620">
        <v>0.69659300000000002</v>
      </c>
      <c r="R620">
        <v>2.2033849999999999</v>
      </c>
      <c r="S620">
        <v>1.7946960000000001</v>
      </c>
      <c r="T620">
        <v>4.983562</v>
      </c>
      <c r="U620">
        <v>3.1837759999999999</v>
      </c>
      <c r="V620">
        <v>3.3592930000000001</v>
      </c>
      <c r="W620">
        <v>3.2863199999999999</v>
      </c>
      <c r="X620">
        <v>4.0967479999999998</v>
      </c>
      <c r="Y620">
        <v>4.3574260000000002</v>
      </c>
      <c r="Z620">
        <v>3.9514480000000001</v>
      </c>
      <c r="AA620">
        <v>3.7737980000000002</v>
      </c>
      <c r="AB620">
        <v>3.138045</v>
      </c>
      <c r="AC620">
        <v>3.4391889999999998</v>
      </c>
      <c r="AD620">
        <v>2.2565569999999999</v>
      </c>
      <c r="AE620">
        <v>1.593353</v>
      </c>
      <c r="AF620">
        <v>0.46801749999999998</v>
      </c>
      <c r="AG620">
        <v>0.25942150000000003</v>
      </c>
      <c r="AH620">
        <v>4.6254499999999997E-2</v>
      </c>
      <c r="AI620">
        <v>0.166189</v>
      </c>
      <c r="AJ620">
        <v>0.45579760000000002</v>
      </c>
      <c r="AK620">
        <v>0.4263729</v>
      </c>
      <c r="AL620">
        <v>-0.18329509999999999</v>
      </c>
      <c r="AM620">
        <v>7.6230000000000004E-4</v>
      </c>
      <c r="AN620">
        <v>0.32670909999999997</v>
      </c>
      <c r="AO620">
        <v>0.8906347</v>
      </c>
      <c r="AP620">
        <v>0.528424</v>
      </c>
      <c r="AQ620">
        <v>0.7300333</v>
      </c>
      <c r="AR620">
        <v>2.2688229999999998</v>
      </c>
      <c r="AS620">
        <v>2.463022</v>
      </c>
      <c r="AT620">
        <v>3.1856789999999999</v>
      </c>
      <c r="AU620">
        <v>3.2905519999999999</v>
      </c>
      <c r="AV620">
        <v>2.7118090000000001</v>
      </c>
      <c r="AW620">
        <v>0.25582179999999999</v>
      </c>
      <c r="AX620">
        <v>0.59597610000000001</v>
      </c>
      <c r="AY620">
        <v>1.171508</v>
      </c>
      <c r="AZ620">
        <v>0.56282730000000003</v>
      </c>
      <c r="BA620">
        <v>0.48393570000000002</v>
      </c>
      <c r="BB620">
        <v>0.3818358</v>
      </c>
      <c r="BC620">
        <v>1.6455759999999999</v>
      </c>
      <c r="BD620">
        <v>0.51887700000000003</v>
      </c>
      <c r="BE620">
        <v>0.30122139999999997</v>
      </c>
      <c r="BF620">
        <v>8.5786699999999994E-2</v>
      </c>
      <c r="BG620">
        <v>0.20329829999999999</v>
      </c>
      <c r="BH620">
        <v>0.49068479999999998</v>
      </c>
      <c r="BI620">
        <v>0.4611034</v>
      </c>
      <c r="BJ620">
        <v>-0.14341370000000001</v>
      </c>
      <c r="BK620">
        <v>4.7829200000000002E-2</v>
      </c>
      <c r="BL620">
        <v>0.38422299999999998</v>
      </c>
      <c r="BM620">
        <v>0.95815910000000004</v>
      </c>
      <c r="BN620">
        <v>0.60619069999999997</v>
      </c>
      <c r="BO620">
        <v>0.81156269999999997</v>
      </c>
      <c r="BP620">
        <v>2.3631980000000001</v>
      </c>
      <c r="BQ620">
        <v>2.5639050000000001</v>
      </c>
      <c r="BR620">
        <v>3.2774209999999999</v>
      </c>
      <c r="BS620">
        <v>3.3766729999999998</v>
      </c>
      <c r="BT620">
        <v>2.7935020000000002</v>
      </c>
      <c r="BU620">
        <v>0.33948289999999998</v>
      </c>
      <c r="BV620">
        <v>0.67207550000000005</v>
      </c>
      <c r="BW620">
        <v>1.2486820000000001</v>
      </c>
      <c r="BX620">
        <v>0.63877640000000002</v>
      </c>
      <c r="BY620">
        <v>0.54907410000000001</v>
      </c>
      <c r="BZ620">
        <v>0.44370589999999999</v>
      </c>
      <c r="CA620">
        <v>1.681746</v>
      </c>
      <c r="CB620">
        <v>0.55410210000000004</v>
      </c>
      <c r="CC620">
        <v>0.33017190000000002</v>
      </c>
      <c r="CD620">
        <v>0.1131667</v>
      </c>
      <c r="CE620">
        <v>0.22900000000000001</v>
      </c>
      <c r="CF620">
        <v>0.51484759999999996</v>
      </c>
      <c r="CG620">
        <v>0.48515760000000002</v>
      </c>
      <c r="CH620">
        <v>-0.11579200000000001</v>
      </c>
      <c r="CI620">
        <v>8.0427600000000002E-2</v>
      </c>
      <c r="CJ620">
        <v>0.42405690000000001</v>
      </c>
      <c r="CK620">
        <v>1.004926</v>
      </c>
      <c r="CL620">
        <v>0.66005159999999996</v>
      </c>
      <c r="CM620">
        <v>0.86802970000000002</v>
      </c>
      <c r="CN620">
        <v>2.4285619999999999</v>
      </c>
      <c r="CO620">
        <v>2.6337760000000001</v>
      </c>
      <c r="CP620">
        <v>3.3409599999999999</v>
      </c>
      <c r="CQ620">
        <v>3.4363199999999998</v>
      </c>
      <c r="CR620">
        <v>2.8500809999999999</v>
      </c>
      <c r="CS620">
        <v>0.39742630000000001</v>
      </c>
      <c r="CT620">
        <v>0.72478180000000003</v>
      </c>
      <c r="CU620">
        <v>1.3021320000000001</v>
      </c>
      <c r="CV620">
        <v>0.69137859999999995</v>
      </c>
      <c r="CW620">
        <v>0.59418870000000001</v>
      </c>
      <c r="CX620">
        <v>0.48655690000000001</v>
      </c>
      <c r="CY620">
        <v>1.7179150000000001</v>
      </c>
      <c r="CZ620">
        <v>0.5893273</v>
      </c>
      <c r="DA620">
        <v>0.35912230000000001</v>
      </c>
      <c r="DB620">
        <v>0.14054659999999999</v>
      </c>
      <c r="DC620">
        <v>0.25470179999999998</v>
      </c>
      <c r="DD620">
        <v>0.53901030000000005</v>
      </c>
      <c r="DE620">
        <v>0.50921179999999999</v>
      </c>
      <c r="DF620">
        <v>-8.8170200000000004E-2</v>
      </c>
      <c r="DG620">
        <v>0.113026</v>
      </c>
      <c r="DH620">
        <v>0.46389079999999999</v>
      </c>
      <c r="DI620">
        <v>1.0516939999999999</v>
      </c>
      <c r="DJ620">
        <v>0.71391260000000001</v>
      </c>
      <c r="DK620">
        <v>0.92449669999999995</v>
      </c>
      <c r="DL620">
        <v>2.4939260000000001</v>
      </c>
      <c r="DM620">
        <v>2.7036479999999998</v>
      </c>
      <c r="DN620">
        <v>3.4045000000000001</v>
      </c>
      <c r="DO620">
        <v>3.4959669999999998</v>
      </c>
      <c r="DP620">
        <v>2.9066610000000002</v>
      </c>
      <c r="DQ620">
        <v>0.45536969999999999</v>
      </c>
      <c r="DR620">
        <v>0.77748799999999996</v>
      </c>
      <c r="DS620">
        <v>1.3555820000000001</v>
      </c>
      <c r="DT620">
        <v>0.7439808</v>
      </c>
      <c r="DU620">
        <v>0.63930330000000002</v>
      </c>
      <c r="DV620">
        <v>0.52940790000000004</v>
      </c>
      <c r="DW620">
        <v>1.770138</v>
      </c>
      <c r="DX620">
        <v>0.64018679999999994</v>
      </c>
      <c r="DY620">
        <v>0.40092220000000001</v>
      </c>
      <c r="DZ620">
        <v>0.18007880000000001</v>
      </c>
      <c r="EA620">
        <v>0.29181099999999999</v>
      </c>
      <c r="EB620">
        <v>0.57389749999999995</v>
      </c>
      <c r="EC620">
        <v>0.54394229999999999</v>
      </c>
      <c r="ED620">
        <v>-4.82888E-2</v>
      </c>
      <c r="EE620">
        <v>0.16009300000000001</v>
      </c>
      <c r="EF620">
        <v>0.5214046</v>
      </c>
      <c r="EG620">
        <v>1.119218</v>
      </c>
      <c r="EH620">
        <v>0.79167929999999997</v>
      </c>
      <c r="EI620">
        <v>1.0060260000000001</v>
      </c>
      <c r="EJ620">
        <v>2.588301</v>
      </c>
      <c r="EK620">
        <v>2.8045309999999999</v>
      </c>
      <c r="EL620">
        <v>3.4962409999999999</v>
      </c>
      <c r="EM620">
        <v>3.5820880000000002</v>
      </c>
      <c r="EN620">
        <v>2.988353</v>
      </c>
      <c r="EO620">
        <v>0.53903069999999997</v>
      </c>
      <c r="EP620">
        <v>0.8535874</v>
      </c>
      <c r="EQ620">
        <v>1.432755</v>
      </c>
      <c r="ER620">
        <v>0.81992989999999999</v>
      </c>
      <c r="ES620">
        <v>0.70444169999999995</v>
      </c>
      <c r="ET620">
        <v>0.59127799999999997</v>
      </c>
      <c r="EU620">
        <v>78</v>
      </c>
      <c r="EV620">
        <v>76</v>
      </c>
      <c r="EW620">
        <v>74.666659999999993</v>
      </c>
      <c r="EX620">
        <v>73</v>
      </c>
      <c r="EY620">
        <v>73.666659999999993</v>
      </c>
      <c r="EZ620">
        <v>72.333340000000007</v>
      </c>
      <c r="FA620">
        <v>72.333340000000007</v>
      </c>
      <c r="FB620">
        <v>73.333340000000007</v>
      </c>
      <c r="FC620">
        <v>79</v>
      </c>
      <c r="FD620">
        <v>84.333340000000007</v>
      </c>
      <c r="FE620">
        <v>91</v>
      </c>
      <c r="FF620">
        <v>94.666659999999993</v>
      </c>
      <c r="FG620">
        <v>96</v>
      </c>
      <c r="FH620">
        <v>96.666659999999993</v>
      </c>
      <c r="FI620">
        <v>94.666659999999993</v>
      </c>
      <c r="FJ620">
        <v>92.666659999999993</v>
      </c>
      <c r="FK620">
        <v>91.333340000000007</v>
      </c>
      <c r="FL620">
        <v>90.333340000000007</v>
      </c>
      <c r="FM620">
        <v>89.333340000000007</v>
      </c>
      <c r="FN620">
        <v>88.333340000000007</v>
      </c>
      <c r="FO620">
        <v>85.333340000000007</v>
      </c>
      <c r="FP620">
        <v>83.666659999999993</v>
      </c>
      <c r="FQ620">
        <v>82.333340000000007</v>
      </c>
      <c r="FR620">
        <v>81</v>
      </c>
      <c r="FS620">
        <v>0.76793469999999997</v>
      </c>
      <c r="FU620">
        <v>7.0222699999999999E-2</v>
      </c>
    </row>
    <row r="621" spans="1:177" x14ac:dyDescent="0.2">
      <c r="A621" t="s">
        <v>227</v>
      </c>
      <c r="B621" t="s">
        <v>199</v>
      </c>
      <c r="C621" t="s">
        <v>276</v>
      </c>
      <c r="D621" s="32" t="s">
        <v>264</v>
      </c>
      <c r="E621" t="s">
        <v>219</v>
      </c>
      <c r="F621">
        <v>422</v>
      </c>
      <c r="G621">
        <v>2.046916</v>
      </c>
      <c r="H621">
        <v>1.7885450000000001</v>
      </c>
      <c r="I621">
        <v>1.5601929999999999</v>
      </c>
      <c r="J621">
        <v>1.4332959999999999</v>
      </c>
      <c r="K621">
        <v>1.3535010000000001</v>
      </c>
      <c r="L621">
        <v>1.342581</v>
      </c>
      <c r="M621">
        <v>1.2837050000000001</v>
      </c>
      <c r="N621">
        <v>0.91755869999999995</v>
      </c>
      <c r="O621">
        <v>0.30939050000000001</v>
      </c>
      <c r="P621">
        <v>-0.4328554</v>
      </c>
      <c r="Q621">
        <v>-0.83715349999999999</v>
      </c>
      <c r="R621">
        <v>-0.76387479999999996</v>
      </c>
      <c r="S621">
        <v>-0.67629470000000003</v>
      </c>
      <c r="T621">
        <v>-0.21872159999999999</v>
      </c>
      <c r="U621">
        <v>0.83725369999999999</v>
      </c>
      <c r="V621">
        <v>1.0575190000000001</v>
      </c>
      <c r="W621">
        <v>1.5361860000000001</v>
      </c>
      <c r="X621">
        <v>2.4928490000000001</v>
      </c>
      <c r="Y621">
        <v>3.1850939999999999</v>
      </c>
      <c r="Z621">
        <v>3.18546</v>
      </c>
      <c r="AA621">
        <v>3.1684730000000001</v>
      </c>
      <c r="AB621">
        <v>3.0577269999999999</v>
      </c>
      <c r="AC621">
        <v>2.6268859999999998</v>
      </c>
      <c r="AD621">
        <v>2.2888999999999999</v>
      </c>
      <c r="AE621">
        <v>7.9757800000000004E-2</v>
      </c>
      <c r="AF621">
        <v>1.97798E-2</v>
      </c>
      <c r="AG621">
        <v>3.0559800000000002E-2</v>
      </c>
      <c r="AH621">
        <v>4.7664999999999999E-3</v>
      </c>
      <c r="AI621">
        <v>-1.5971E-3</v>
      </c>
      <c r="AJ621">
        <v>2.8934999999999999E-2</v>
      </c>
      <c r="AK621">
        <v>4.3707099999999999E-2</v>
      </c>
      <c r="AL621">
        <v>6.6407000000000002E-3</v>
      </c>
      <c r="AM621">
        <v>7.4805000000000002E-3</v>
      </c>
      <c r="AN621">
        <v>-4.3841499999999999E-2</v>
      </c>
      <c r="AO621">
        <v>-5.04345E-2</v>
      </c>
      <c r="AP621">
        <v>-1.20556E-2</v>
      </c>
      <c r="AQ621">
        <v>-7.0144999999999999E-3</v>
      </c>
      <c r="AR621">
        <v>-0.1568012</v>
      </c>
      <c r="AS621">
        <v>0.1141477</v>
      </c>
      <c r="AT621">
        <v>0.21282380000000001</v>
      </c>
      <c r="AU621">
        <v>0.1185032</v>
      </c>
      <c r="AV621">
        <v>0.22952410000000001</v>
      </c>
      <c r="AW621">
        <v>0.1039047</v>
      </c>
      <c r="AX621">
        <v>-7.3877300000000007E-2</v>
      </c>
      <c r="AY621">
        <v>-0.11318159999999999</v>
      </c>
      <c r="AZ621">
        <v>-7.5834499999999999E-2</v>
      </c>
      <c r="BA621">
        <v>-0.1657071</v>
      </c>
      <c r="BB621">
        <v>-0.13412969999999999</v>
      </c>
      <c r="BC621">
        <v>0.13198070000000001</v>
      </c>
      <c r="BD621">
        <v>7.0639300000000002E-2</v>
      </c>
      <c r="BE621">
        <v>7.2359699999999999E-2</v>
      </c>
      <c r="BF621">
        <v>4.4298799999999999E-2</v>
      </c>
      <c r="BG621">
        <v>3.5512200000000001E-2</v>
      </c>
      <c r="BH621">
        <v>6.3822199999999996E-2</v>
      </c>
      <c r="BI621">
        <v>7.8437599999999996E-2</v>
      </c>
      <c r="BJ621">
        <v>4.6522099999999997E-2</v>
      </c>
      <c r="BK621">
        <v>5.4547400000000003E-2</v>
      </c>
      <c r="BL621">
        <v>1.3672399999999999E-2</v>
      </c>
      <c r="BM621">
        <v>1.7089900000000002E-2</v>
      </c>
      <c r="BN621">
        <v>6.5711099999999995E-2</v>
      </c>
      <c r="BO621">
        <v>7.4514899999999995E-2</v>
      </c>
      <c r="BP621">
        <v>-6.2426000000000002E-2</v>
      </c>
      <c r="BQ621">
        <v>0.2150311</v>
      </c>
      <c r="BR621">
        <v>0.30456490000000003</v>
      </c>
      <c r="BS621">
        <v>0.2046241</v>
      </c>
      <c r="BT621">
        <v>0.3112164</v>
      </c>
      <c r="BU621">
        <v>0.1875658</v>
      </c>
      <c r="BV621">
        <v>2.2220999999999999E-3</v>
      </c>
      <c r="BW621">
        <v>-3.60083E-2</v>
      </c>
      <c r="BX621">
        <v>1.147E-4</v>
      </c>
      <c r="BY621">
        <v>-0.1005687</v>
      </c>
      <c r="BZ621">
        <v>-7.2259699999999996E-2</v>
      </c>
      <c r="CA621">
        <v>0.1681501</v>
      </c>
      <c r="CB621">
        <v>0.1058644</v>
      </c>
      <c r="CC621">
        <v>0.1013101</v>
      </c>
      <c r="CD621">
        <v>7.1678699999999998E-2</v>
      </c>
      <c r="CE621">
        <v>6.1213900000000002E-2</v>
      </c>
      <c r="CF621">
        <v>8.7984900000000005E-2</v>
      </c>
      <c r="CG621">
        <v>0.1024919</v>
      </c>
      <c r="CH621">
        <v>7.4143799999999996E-2</v>
      </c>
      <c r="CI621">
        <v>8.7145799999999995E-2</v>
      </c>
      <c r="CJ621">
        <v>5.35063E-2</v>
      </c>
      <c r="CK621">
        <v>6.3857200000000003E-2</v>
      </c>
      <c r="CL621">
        <v>0.119572</v>
      </c>
      <c r="CM621">
        <v>0.13098190000000001</v>
      </c>
      <c r="CN621">
        <v>2.9380000000000001E-3</v>
      </c>
      <c r="CO621">
        <v>0.28490260000000001</v>
      </c>
      <c r="CP621">
        <v>0.3681045</v>
      </c>
      <c r="CQ621">
        <v>0.26427109999999998</v>
      </c>
      <c r="CR621">
        <v>0.36779620000000002</v>
      </c>
      <c r="CS621">
        <v>0.24550920000000001</v>
      </c>
      <c r="CT621">
        <v>5.4928400000000002E-2</v>
      </c>
      <c r="CU621">
        <v>1.7441700000000001E-2</v>
      </c>
      <c r="CV621">
        <v>5.2716800000000001E-2</v>
      </c>
      <c r="CW621">
        <v>-5.5454099999999999E-2</v>
      </c>
      <c r="CX621">
        <v>-2.9408699999999999E-2</v>
      </c>
      <c r="CY621">
        <v>0.20431959999999999</v>
      </c>
      <c r="CZ621">
        <v>0.14108960000000001</v>
      </c>
      <c r="DA621">
        <v>0.1302606</v>
      </c>
      <c r="DB621">
        <v>9.9058599999999997E-2</v>
      </c>
      <c r="DC621">
        <v>8.6915699999999999E-2</v>
      </c>
      <c r="DD621">
        <v>0.1121477</v>
      </c>
      <c r="DE621">
        <v>0.12654609999999999</v>
      </c>
      <c r="DF621">
        <v>0.10176549999999999</v>
      </c>
      <c r="DG621">
        <v>0.1197442</v>
      </c>
      <c r="DH621">
        <v>9.3340199999999998E-2</v>
      </c>
      <c r="DI621">
        <v>0.1106244</v>
      </c>
      <c r="DJ621">
        <v>0.173433</v>
      </c>
      <c r="DK621">
        <v>0.1874489</v>
      </c>
      <c r="DL621">
        <v>6.8302000000000002E-2</v>
      </c>
      <c r="DM621">
        <v>0.35477409999999998</v>
      </c>
      <c r="DN621">
        <v>0.43164409999999998</v>
      </c>
      <c r="DO621">
        <v>0.32391809999999999</v>
      </c>
      <c r="DP621">
        <v>0.42437599999999998</v>
      </c>
      <c r="DQ621">
        <v>0.30345260000000002</v>
      </c>
      <c r="DR621">
        <v>0.1076347</v>
      </c>
      <c r="DS621">
        <v>7.0891599999999999E-2</v>
      </c>
      <c r="DT621">
        <v>0.105319</v>
      </c>
      <c r="DU621">
        <v>-1.03395E-2</v>
      </c>
      <c r="DV621">
        <v>1.3442300000000001E-2</v>
      </c>
      <c r="DW621">
        <v>0.25654250000000001</v>
      </c>
      <c r="DX621">
        <v>0.19194910000000001</v>
      </c>
      <c r="DY621">
        <v>0.1720604</v>
      </c>
      <c r="DZ621">
        <v>0.13859079999999999</v>
      </c>
      <c r="EA621">
        <v>0.12402489999999999</v>
      </c>
      <c r="EB621">
        <v>0.1470349</v>
      </c>
      <c r="EC621">
        <v>0.16127659999999999</v>
      </c>
      <c r="ED621">
        <v>0.14164689999999999</v>
      </c>
      <c r="EE621">
        <v>0.16681109999999999</v>
      </c>
      <c r="EF621">
        <v>0.15085409999999999</v>
      </c>
      <c r="EG621">
        <v>0.1781488</v>
      </c>
      <c r="EH621">
        <v>0.25119960000000002</v>
      </c>
      <c r="EI621">
        <v>0.2689783</v>
      </c>
      <c r="EJ621">
        <v>0.16267719999999999</v>
      </c>
      <c r="EK621">
        <v>0.45565749999999999</v>
      </c>
      <c r="EL621">
        <v>0.52338519999999999</v>
      </c>
      <c r="EM621">
        <v>0.41003889999999998</v>
      </c>
      <c r="EN621">
        <v>0.50606819999999997</v>
      </c>
      <c r="EO621">
        <v>0.38711370000000001</v>
      </c>
      <c r="EP621">
        <v>0.18373410000000001</v>
      </c>
      <c r="EQ621">
        <v>0.1480649</v>
      </c>
      <c r="ER621">
        <v>0.18126809999999999</v>
      </c>
      <c r="ES621">
        <v>5.4798899999999998E-2</v>
      </c>
      <c r="ET621">
        <v>7.5312400000000002E-2</v>
      </c>
      <c r="EU621">
        <v>78</v>
      </c>
      <c r="EV621">
        <v>76</v>
      </c>
      <c r="EW621">
        <v>74.666659999999993</v>
      </c>
      <c r="EX621">
        <v>73</v>
      </c>
      <c r="EY621">
        <v>73.666659999999993</v>
      </c>
      <c r="EZ621">
        <v>72.333340000000007</v>
      </c>
      <c r="FA621">
        <v>72.333340000000007</v>
      </c>
      <c r="FB621">
        <v>73.333340000000007</v>
      </c>
      <c r="FC621">
        <v>79</v>
      </c>
      <c r="FD621">
        <v>84.333340000000007</v>
      </c>
      <c r="FE621">
        <v>91</v>
      </c>
      <c r="FF621">
        <v>94.666659999999993</v>
      </c>
      <c r="FG621">
        <v>96</v>
      </c>
      <c r="FH621">
        <v>96.666659999999993</v>
      </c>
      <c r="FI621">
        <v>94.666659999999993</v>
      </c>
      <c r="FJ621">
        <v>92.666659999999993</v>
      </c>
      <c r="FK621">
        <v>91.333340000000007</v>
      </c>
      <c r="FL621">
        <v>90.333340000000007</v>
      </c>
      <c r="FM621">
        <v>89.333340000000007</v>
      </c>
      <c r="FN621">
        <v>88.333340000000007</v>
      </c>
      <c r="FO621">
        <v>85.333340000000007</v>
      </c>
      <c r="FP621">
        <v>83.666659999999993</v>
      </c>
      <c r="FQ621">
        <v>82.333340000000007</v>
      </c>
      <c r="FR621">
        <v>81</v>
      </c>
      <c r="FS621">
        <v>1.059814</v>
      </c>
      <c r="FU621">
        <v>9.4820000000000002E-2</v>
      </c>
    </row>
    <row r="622" spans="1:177" x14ac:dyDescent="0.2">
      <c r="A622" t="s">
        <v>227</v>
      </c>
      <c r="B622" t="s">
        <v>199</v>
      </c>
      <c r="C622" t="s">
        <v>276</v>
      </c>
      <c r="D622" s="32" t="s">
        <v>265</v>
      </c>
      <c r="E622" t="s">
        <v>219</v>
      </c>
      <c r="F622">
        <v>424</v>
      </c>
      <c r="G622">
        <v>1.80908</v>
      </c>
      <c r="H622">
        <v>1.5735600000000001</v>
      </c>
      <c r="I622">
        <v>1.392495</v>
      </c>
      <c r="J622">
        <v>1.2632060000000001</v>
      </c>
      <c r="K622">
        <v>1.165035</v>
      </c>
      <c r="L622">
        <v>1.1836139999999999</v>
      </c>
      <c r="M622">
        <v>1.0969169999999999</v>
      </c>
      <c r="N622">
        <v>0.77938629999999998</v>
      </c>
      <c r="O622">
        <v>1.32307E-2</v>
      </c>
      <c r="P622">
        <v>-0.75650700000000004</v>
      </c>
      <c r="Q622">
        <v>-1.265528</v>
      </c>
      <c r="R622">
        <v>-1.484289</v>
      </c>
      <c r="S622">
        <v>-1.4889859999999999</v>
      </c>
      <c r="T622">
        <v>-1.3061449999999999</v>
      </c>
      <c r="U622">
        <v>-0.81618250000000003</v>
      </c>
      <c r="V622">
        <v>-0.17608660000000001</v>
      </c>
      <c r="W622">
        <v>0.89188979999999995</v>
      </c>
      <c r="X622">
        <v>1.8777410000000001</v>
      </c>
      <c r="Y622">
        <v>2.7800220000000002</v>
      </c>
      <c r="Z622">
        <v>2.9647039999999998</v>
      </c>
      <c r="AA622">
        <v>2.9045779999999999</v>
      </c>
      <c r="AB622">
        <v>2.7424189999999999</v>
      </c>
      <c r="AC622">
        <v>2.4581879999999998</v>
      </c>
      <c r="AD622">
        <v>2.1006710000000002</v>
      </c>
      <c r="AE622">
        <v>-0.29369190000000001</v>
      </c>
      <c r="AF622">
        <v>-0.21014430000000001</v>
      </c>
      <c r="AG622">
        <v>-0.18993070000000001</v>
      </c>
      <c r="AH622">
        <v>-0.1212573</v>
      </c>
      <c r="AI622">
        <v>-0.1138145</v>
      </c>
      <c r="AJ622">
        <v>-0.1150053</v>
      </c>
      <c r="AK622">
        <v>-0.12806229999999999</v>
      </c>
      <c r="AL622">
        <v>-2.5414300000000001E-2</v>
      </c>
      <c r="AM622">
        <v>-6.8113999999999996E-3</v>
      </c>
      <c r="AN622">
        <v>-3.0151000000000001E-2</v>
      </c>
      <c r="AO622">
        <v>-0.14886849999999999</v>
      </c>
      <c r="AP622">
        <v>-0.25704349999999998</v>
      </c>
      <c r="AQ622">
        <v>-0.33102579999999998</v>
      </c>
      <c r="AR622">
        <v>-0.38603690000000002</v>
      </c>
      <c r="AS622">
        <v>2.4832000000000001E-3</v>
      </c>
      <c r="AT622">
        <v>1.2531199999999999E-2</v>
      </c>
      <c r="AU622">
        <v>0.14727699999999999</v>
      </c>
      <c r="AV622">
        <v>1.9208300000000001E-2</v>
      </c>
      <c r="AW622">
        <v>-0.24086150000000001</v>
      </c>
      <c r="AX622">
        <v>-0.29605629999999999</v>
      </c>
      <c r="AY622">
        <v>-0.28945080000000001</v>
      </c>
      <c r="AZ622">
        <v>-0.25958989999999998</v>
      </c>
      <c r="BA622">
        <v>-0.20137240000000001</v>
      </c>
      <c r="BB622">
        <v>-0.11718099999999999</v>
      </c>
      <c r="BC622">
        <v>-0.24214379999999999</v>
      </c>
      <c r="BD622">
        <v>-0.16368269999999999</v>
      </c>
      <c r="BE622">
        <v>-0.1490706</v>
      </c>
      <c r="BF622">
        <v>-8.9130299999999996E-2</v>
      </c>
      <c r="BG622">
        <v>-8.4049100000000002E-2</v>
      </c>
      <c r="BH622">
        <v>-8.4332099999999993E-2</v>
      </c>
      <c r="BI622">
        <v>-9.4090699999999999E-2</v>
      </c>
      <c r="BJ622">
        <v>1.1374499999999999E-2</v>
      </c>
      <c r="BK622">
        <v>3.6857899999999999E-2</v>
      </c>
      <c r="BL622">
        <v>2.43576E-2</v>
      </c>
      <c r="BM622">
        <v>-8.4294599999999997E-2</v>
      </c>
      <c r="BN622">
        <v>-0.1838341</v>
      </c>
      <c r="BO622">
        <v>-0.2567238</v>
      </c>
      <c r="BP622">
        <v>-0.30734089999999997</v>
      </c>
      <c r="BQ622">
        <v>7.8077900000000006E-2</v>
      </c>
      <c r="BR622">
        <v>8.9901499999999995E-2</v>
      </c>
      <c r="BS622">
        <v>0.23005049999999999</v>
      </c>
      <c r="BT622">
        <v>9.9175200000000005E-2</v>
      </c>
      <c r="BU622">
        <v>-0.162554</v>
      </c>
      <c r="BV622">
        <v>-0.21872030000000001</v>
      </c>
      <c r="BW622">
        <v>-0.21655060000000001</v>
      </c>
      <c r="BX622">
        <v>-0.1920124</v>
      </c>
      <c r="BY622">
        <v>-0.1448266</v>
      </c>
      <c r="BZ622">
        <v>-6.6685499999999995E-2</v>
      </c>
      <c r="CA622">
        <v>-0.20644180000000001</v>
      </c>
      <c r="CB622">
        <v>-0.1315035</v>
      </c>
      <c r="CC622">
        <v>-0.12077110000000001</v>
      </c>
      <c r="CD622">
        <v>-6.68792E-2</v>
      </c>
      <c r="CE622">
        <v>-6.3433600000000007E-2</v>
      </c>
      <c r="CF622">
        <v>-6.3087900000000002E-2</v>
      </c>
      <c r="CG622">
        <v>-7.0562100000000003E-2</v>
      </c>
      <c r="CH622">
        <v>3.6854400000000002E-2</v>
      </c>
      <c r="CI622">
        <v>6.7103099999999999E-2</v>
      </c>
      <c r="CJ622">
        <v>6.2109999999999999E-2</v>
      </c>
      <c r="CK622">
        <v>-3.9571000000000002E-2</v>
      </c>
      <c r="CL622">
        <v>-0.13312940000000001</v>
      </c>
      <c r="CM622">
        <v>-0.20526240000000001</v>
      </c>
      <c r="CN622">
        <v>-0.25283630000000001</v>
      </c>
      <c r="CO622">
        <v>0.13043450000000001</v>
      </c>
      <c r="CP622">
        <v>0.1434878</v>
      </c>
      <c r="CQ622">
        <v>0.2873792</v>
      </c>
      <c r="CR622">
        <v>0.15456</v>
      </c>
      <c r="CS622">
        <v>-0.1083185</v>
      </c>
      <c r="CT622">
        <v>-0.16515759999999999</v>
      </c>
      <c r="CU622">
        <v>-0.16606019999999999</v>
      </c>
      <c r="CV622">
        <v>-0.14520839999999999</v>
      </c>
      <c r="CW622">
        <v>-0.1056632</v>
      </c>
      <c r="CX622">
        <v>-3.1712400000000002E-2</v>
      </c>
      <c r="CY622">
        <v>-0.17073969999999999</v>
      </c>
      <c r="CZ622">
        <v>-9.9324300000000004E-2</v>
      </c>
      <c r="DA622">
        <v>-9.2471499999999998E-2</v>
      </c>
      <c r="DB622">
        <v>-4.4628099999999997E-2</v>
      </c>
      <c r="DC622">
        <v>-4.2818099999999998E-2</v>
      </c>
      <c r="DD622">
        <v>-4.1843699999999998E-2</v>
      </c>
      <c r="DE622">
        <v>-4.7033400000000003E-2</v>
      </c>
      <c r="DF622">
        <v>6.2334199999999999E-2</v>
      </c>
      <c r="DG622">
        <v>9.7348299999999999E-2</v>
      </c>
      <c r="DH622">
        <v>9.9862500000000007E-2</v>
      </c>
      <c r="DI622">
        <v>5.1526000000000002E-3</v>
      </c>
      <c r="DJ622">
        <v>-8.2424800000000006E-2</v>
      </c>
      <c r="DK622">
        <v>-0.15380099999999999</v>
      </c>
      <c r="DL622">
        <v>-0.1983317</v>
      </c>
      <c r="DM622">
        <v>0.18279119999999999</v>
      </c>
      <c r="DN622">
        <v>0.1970742</v>
      </c>
      <c r="DO622">
        <v>0.34470780000000001</v>
      </c>
      <c r="DP622">
        <v>0.20994479999999999</v>
      </c>
      <c r="DQ622">
        <v>-5.4082900000000003E-2</v>
      </c>
      <c r="DR622">
        <v>-0.1115949</v>
      </c>
      <c r="DS622">
        <v>-0.1155698</v>
      </c>
      <c r="DT622">
        <v>-9.8404400000000003E-2</v>
      </c>
      <c r="DU622">
        <v>-6.6499799999999998E-2</v>
      </c>
      <c r="DV622">
        <v>3.2607000000000001E-3</v>
      </c>
      <c r="DW622">
        <v>-0.11919159999999999</v>
      </c>
      <c r="DX622">
        <v>-5.2862699999999999E-2</v>
      </c>
      <c r="DY622">
        <v>-5.1611400000000002E-2</v>
      </c>
      <c r="DZ622">
        <v>-1.2501E-2</v>
      </c>
      <c r="EA622">
        <v>-1.3052599999999999E-2</v>
      </c>
      <c r="EB622">
        <v>-1.11705E-2</v>
      </c>
      <c r="EC622">
        <v>-1.30619E-2</v>
      </c>
      <c r="ED622">
        <v>9.9123000000000003E-2</v>
      </c>
      <c r="EE622">
        <v>0.14101749999999999</v>
      </c>
      <c r="EF622">
        <v>0.15437110000000001</v>
      </c>
      <c r="EG622">
        <v>6.9726499999999997E-2</v>
      </c>
      <c r="EH622">
        <v>-9.2154000000000003E-3</v>
      </c>
      <c r="EI622">
        <v>-7.9498899999999997E-2</v>
      </c>
      <c r="EJ622">
        <v>-0.11963559999999999</v>
      </c>
      <c r="EK622">
        <v>0.2583858</v>
      </c>
      <c r="EL622">
        <v>0.27444449999999998</v>
      </c>
      <c r="EM622">
        <v>0.42748130000000001</v>
      </c>
      <c r="EN622">
        <v>0.28991169999999999</v>
      </c>
      <c r="EO622">
        <v>2.4224599999999999E-2</v>
      </c>
      <c r="EP622">
        <v>-3.4258900000000002E-2</v>
      </c>
      <c r="EQ622">
        <v>-4.2669699999999998E-2</v>
      </c>
      <c r="ER622">
        <v>-3.0826900000000001E-2</v>
      </c>
      <c r="ES622">
        <v>-9.9539999999999993E-3</v>
      </c>
      <c r="ET622">
        <v>5.37563E-2</v>
      </c>
      <c r="EU622">
        <v>74</v>
      </c>
      <c r="EV622">
        <v>72.666659999999993</v>
      </c>
      <c r="EW622">
        <v>71.666659999999993</v>
      </c>
      <c r="EX622">
        <v>71.333340000000007</v>
      </c>
      <c r="EY622">
        <v>70.666659999999993</v>
      </c>
      <c r="EZ622">
        <v>70.333340000000007</v>
      </c>
      <c r="FA622">
        <v>69</v>
      </c>
      <c r="FB622">
        <v>70.333340000000007</v>
      </c>
      <c r="FC622">
        <v>75.666659999999993</v>
      </c>
      <c r="FD622">
        <v>81.666659999999993</v>
      </c>
      <c r="FE622">
        <v>85</v>
      </c>
      <c r="FF622">
        <v>90.333340000000007</v>
      </c>
      <c r="FG622">
        <v>92.666659999999993</v>
      </c>
      <c r="FH622">
        <v>94.333340000000007</v>
      </c>
      <c r="FI622">
        <v>95</v>
      </c>
      <c r="FJ622">
        <v>95.333340000000007</v>
      </c>
      <c r="FK622">
        <v>92.666659999999993</v>
      </c>
      <c r="FL622">
        <v>91</v>
      </c>
      <c r="FM622">
        <v>87.333340000000007</v>
      </c>
      <c r="FN622">
        <v>82.333340000000007</v>
      </c>
      <c r="FO622">
        <v>77</v>
      </c>
      <c r="FP622">
        <v>74.333340000000007</v>
      </c>
      <c r="FQ622">
        <v>72.666659999999993</v>
      </c>
      <c r="FR622">
        <v>71.333340000000007</v>
      </c>
      <c r="FS622">
        <v>0.88684169999999996</v>
      </c>
      <c r="FU622">
        <v>8.8418200000000002E-2</v>
      </c>
    </row>
    <row r="623" spans="1:177" x14ac:dyDescent="0.2">
      <c r="A623" t="s">
        <v>227</v>
      </c>
      <c r="B623" t="s">
        <v>199</v>
      </c>
      <c r="C623" t="s">
        <v>275</v>
      </c>
      <c r="D623" s="32" t="s">
        <v>265</v>
      </c>
      <c r="E623" t="s">
        <v>219</v>
      </c>
      <c r="F623">
        <v>3</v>
      </c>
      <c r="G623">
        <v>3.2134119999999999</v>
      </c>
      <c r="H623">
        <v>2.0228489999999999</v>
      </c>
      <c r="I623">
        <v>0.93266539999999998</v>
      </c>
      <c r="J623">
        <v>0.51528560000000001</v>
      </c>
      <c r="K623">
        <v>0.25723000000000001</v>
      </c>
      <c r="L623">
        <v>0.62110080000000001</v>
      </c>
      <c r="M623">
        <v>0.94841339999999996</v>
      </c>
      <c r="N623">
        <v>0.24083589999999999</v>
      </c>
      <c r="O623">
        <v>-2.0996630000000001</v>
      </c>
      <c r="P623">
        <v>-3.9091990000000001</v>
      </c>
      <c r="Q623">
        <v>-1.046624</v>
      </c>
      <c r="R623">
        <v>0.58489670000000005</v>
      </c>
      <c r="S623">
        <v>-1.1892050000000001</v>
      </c>
      <c r="T623">
        <v>2.0655099999999999E-2</v>
      </c>
      <c r="U623">
        <v>-0.55092640000000004</v>
      </c>
      <c r="V623">
        <v>0.38554650000000001</v>
      </c>
      <c r="W623">
        <v>1.973711</v>
      </c>
      <c r="X623">
        <v>2.3690479999999998</v>
      </c>
      <c r="Y623">
        <v>3.3192349999999999</v>
      </c>
      <c r="Z623">
        <v>2.788154</v>
      </c>
      <c r="AA623">
        <v>2.7808790000000001</v>
      </c>
      <c r="AB623">
        <v>2.2680319999999998</v>
      </c>
      <c r="AC623">
        <v>2.2586460000000002</v>
      </c>
      <c r="AD623">
        <v>1.8787400000000001</v>
      </c>
      <c r="AE623">
        <v>0.89116209999999996</v>
      </c>
      <c r="AF623">
        <v>3.9208100000000003E-2</v>
      </c>
      <c r="AG623">
        <v>-0.41649429999999998</v>
      </c>
      <c r="AH623">
        <v>-0.3557593</v>
      </c>
      <c r="AI623">
        <v>-0.6731509</v>
      </c>
      <c r="AJ623">
        <v>-0.14581669999999999</v>
      </c>
      <c r="AK623">
        <v>0.44757989999999997</v>
      </c>
      <c r="AL623">
        <v>0.26523390000000002</v>
      </c>
      <c r="AM623">
        <v>-1.86191</v>
      </c>
      <c r="AN623">
        <v>-5.5614600000000003</v>
      </c>
      <c r="AO623">
        <v>-2.1092550000000001</v>
      </c>
      <c r="AP623">
        <v>-1.3556839999999999</v>
      </c>
      <c r="AQ623">
        <v>-1.7999689999999999</v>
      </c>
      <c r="AR623">
        <v>-0.63921220000000001</v>
      </c>
      <c r="AS623">
        <v>-1.1355440000000001</v>
      </c>
      <c r="AT623">
        <v>-0.94374349999999996</v>
      </c>
      <c r="AU623">
        <v>-8.4724900000000006E-2</v>
      </c>
      <c r="AV623">
        <v>0.37036269999999999</v>
      </c>
      <c r="AW623">
        <v>0.23502529999999999</v>
      </c>
      <c r="AX623">
        <v>0.28225509999999998</v>
      </c>
      <c r="AY623">
        <v>0.74748800000000004</v>
      </c>
      <c r="AZ623">
        <v>0.1419842</v>
      </c>
      <c r="BA623">
        <v>9.6033999999999998E-3</v>
      </c>
      <c r="BB623">
        <v>0.1049383</v>
      </c>
      <c r="BC623">
        <v>0.94271020000000005</v>
      </c>
      <c r="BD623">
        <v>8.5669700000000001E-2</v>
      </c>
      <c r="BE623">
        <v>-0.37563419999999997</v>
      </c>
      <c r="BF623">
        <v>-0.32363219999999998</v>
      </c>
      <c r="BG623">
        <v>-0.6433854</v>
      </c>
      <c r="BH623">
        <v>-0.11514340000000001</v>
      </c>
      <c r="BI623">
        <v>0.48155150000000002</v>
      </c>
      <c r="BJ623">
        <v>0.30202279999999998</v>
      </c>
      <c r="BK623">
        <v>-1.818241</v>
      </c>
      <c r="BL623">
        <v>-5.5069520000000001</v>
      </c>
      <c r="BM623">
        <v>-2.0446810000000002</v>
      </c>
      <c r="BN623">
        <v>-1.282475</v>
      </c>
      <c r="BO623">
        <v>-1.7256670000000001</v>
      </c>
      <c r="BP623">
        <v>-0.56051620000000002</v>
      </c>
      <c r="BQ623">
        <v>-1.0599499999999999</v>
      </c>
      <c r="BR623">
        <v>-0.86637319999999995</v>
      </c>
      <c r="BS623">
        <v>-1.9514000000000001E-3</v>
      </c>
      <c r="BT623">
        <v>0.4503296</v>
      </c>
      <c r="BU623">
        <v>0.31333280000000002</v>
      </c>
      <c r="BV623">
        <v>0.3595911</v>
      </c>
      <c r="BW623">
        <v>0.82038820000000001</v>
      </c>
      <c r="BX623">
        <v>0.20956169999999999</v>
      </c>
      <c r="BY623">
        <v>6.6149200000000005E-2</v>
      </c>
      <c r="BZ623">
        <v>0.15543380000000001</v>
      </c>
      <c r="CA623">
        <v>0.97841230000000001</v>
      </c>
      <c r="CB623">
        <v>0.11784890000000001</v>
      </c>
      <c r="CC623">
        <v>-0.34733459999999999</v>
      </c>
      <c r="CD623">
        <v>-0.30138110000000001</v>
      </c>
      <c r="CE623">
        <v>-0.62277000000000005</v>
      </c>
      <c r="CF623">
        <v>-9.3899200000000002E-2</v>
      </c>
      <c r="CG623">
        <v>0.50508010000000003</v>
      </c>
      <c r="CH623">
        <v>0.32750259999999998</v>
      </c>
      <c r="CI623">
        <v>-1.7879959999999999</v>
      </c>
      <c r="CJ623">
        <v>-5.4691989999999997</v>
      </c>
      <c r="CK623">
        <v>-1.999957</v>
      </c>
      <c r="CL623">
        <v>-1.23177</v>
      </c>
      <c r="CM623">
        <v>-1.6742049999999999</v>
      </c>
      <c r="CN623">
        <v>-0.50601149999999995</v>
      </c>
      <c r="CO623">
        <v>-1.007593</v>
      </c>
      <c r="CP623">
        <v>-0.81278680000000003</v>
      </c>
      <c r="CQ623">
        <v>5.5377299999999997E-2</v>
      </c>
      <c r="CR623">
        <v>0.50571440000000001</v>
      </c>
      <c r="CS623">
        <v>0.36756840000000002</v>
      </c>
      <c r="CT623">
        <v>0.41315380000000002</v>
      </c>
      <c r="CU623">
        <v>0.87087859999999995</v>
      </c>
      <c r="CV623">
        <v>0.25636569999999997</v>
      </c>
      <c r="CW623">
        <v>0.10531260000000001</v>
      </c>
      <c r="CX623">
        <v>0.19040689999999999</v>
      </c>
      <c r="CY623">
        <v>1.014114</v>
      </c>
      <c r="CZ623">
        <v>0.15002799999999999</v>
      </c>
      <c r="DA623">
        <v>-0.31903500000000001</v>
      </c>
      <c r="DB623">
        <v>-0.27912999999999999</v>
      </c>
      <c r="DC623">
        <v>-0.60215450000000004</v>
      </c>
      <c r="DD623">
        <v>-7.2654999999999997E-2</v>
      </c>
      <c r="DE623">
        <v>0.52860870000000004</v>
      </c>
      <c r="DF623">
        <v>0.35298239999999997</v>
      </c>
      <c r="DG623">
        <v>-1.7577510000000001</v>
      </c>
      <c r="DH623">
        <v>-5.4314470000000004</v>
      </c>
      <c r="DI623">
        <v>-1.9552339999999999</v>
      </c>
      <c r="DJ623">
        <v>-1.181065</v>
      </c>
      <c r="DK623">
        <v>-1.622744</v>
      </c>
      <c r="DL623">
        <v>-0.45150689999999999</v>
      </c>
      <c r="DM623">
        <v>-0.95523639999999999</v>
      </c>
      <c r="DN623">
        <v>-0.75920049999999994</v>
      </c>
      <c r="DO623">
        <v>0.112706</v>
      </c>
      <c r="DP623">
        <v>0.56109920000000002</v>
      </c>
      <c r="DQ623">
        <v>0.42180390000000001</v>
      </c>
      <c r="DR623">
        <v>0.46671649999999998</v>
      </c>
      <c r="DS623">
        <v>0.92136899999999999</v>
      </c>
      <c r="DT623">
        <v>0.30316969999999999</v>
      </c>
      <c r="DU623">
        <v>0.14447599999999999</v>
      </c>
      <c r="DV623">
        <v>0.22538</v>
      </c>
      <c r="DW623">
        <v>1.0656620000000001</v>
      </c>
      <c r="DX623">
        <v>0.19648959999999999</v>
      </c>
      <c r="DY623">
        <v>-0.2781749</v>
      </c>
      <c r="DZ623">
        <v>-0.247003</v>
      </c>
      <c r="EA623">
        <v>-0.57238900000000004</v>
      </c>
      <c r="EB623">
        <v>-4.19818E-2</v>
      </c>
      <c r="EC623">
        <v>0.56258030000000003</v>
      </c>
      <c r="ED623">
        <v>0.38977129999999999</v>
      </c>
      <c r="EE623">
        <v>-1.7140820000000001</v>
      </c>
      <c r="EF623">
        <v>-5.376938</v>
      </c>
      <c r="EG623">
        <v>-1.89066</v>
      </c>
      <c r="EH623">
        <v>-1.107856</v>
      </c>
      <c r="EI623">
        <v>-1.5484420000000001</v>
      </c>
      <c r="EJ623">
        <v>-0.3728109</v>
      </c>
      <c r="EK623">
        <v>-0.87964169999999997</v>
      </c>
      <c r="EL623">
        <v>-0.68183020000000005</v>
      </c>
      <c r="EM623">
        <v>0.1954795</v>
      </c>
      <c r="EN623">
        <v>0.64106609999999997</v>
      </c>
      <c r="EO623">
        <v>0.50011139999999998</v>
      </c>
      <c r="EP623">
        <v>0.54405250000000005</v>
      </c>
      <c r="EQ623">
        <v>0.99426910000000002</v>
      </c>
      <c r="ER623">
        <v>0.3707472</v>
      </c>
      <c r="ES623">
        <v>0.2010218</v>
      </c>
      <c r="ET623">
        <v>0.2758756</v>
      </c>
      <c r="EU623">
        <v>74</v>
      </c>
      <c r="EV623">
        <v>72.666659999999993</v>
      </c>
      <c r="EW623">
        <v>71.666659999999993</v>
      </c>
      <c r="EX623">
        <v>71.333340000000007</v>
      </c>
      <c r="EY623">
        <v>70.666659999999993</v>
      </c>
      <c r="EZ623">
        <v>70.333340000000007</v>
      </c>
      <c r="FA623">
        <v>69</v>
      </c>
      <c r="FB623">
        <v>70.333340000000007</v>
      </c>
      <c r="FC623">
        <v>75.666659999999993</v>
      </c>
      <c r="FD623">
        <v>81.666659999999993</v>
      </c>
      <c r="FE623">
        <v>85</v>
      </c>
      <c r="FF623">
        <v>90.333340000000007</v>
      </c>
      <c r="FG623">
        <v>92.666659999999993</v>
      </c>
      <c r="FH623">
        <v>94.333340000000007</v>
      </c>
      <c r="FI623">
        <v>95</v>
      </c>
      <c r="FJ623">
        <v>95.333340000000007</v>
      </c>
      <c r="FK623">
        <v>92.666659999999993</v>
      </c>
      <c r="FL623">
        <v>91</v>
      </c>
      <c r="FM623">
        <v>87.333340000000007</v>
      </c>
      <c r="FN623">
        <v>82.333340000000007</v>
      </c>
      <c r="FO623">
        <v>77</v>
      </c>
      <c r="FP623">
        <v>74.333340000000007</v>
      </c>
      <c r="FQ623">
        <v>72.666659999999993</v>
      </c>
      <c r="FR623">
        <v>71.333340000000007</v>
      </c>
      <c r="FS623">
        <v>0.61870270000000005</v>
      </c>
      <c r="FU623">
        <v>6.5574099999999996E-2</v>
      </c>
    </row>
    <row r="624" spans="1:177" x14ac:dyDescent="0.2">
      <c r="A624" t="s">
        <v>227</v>
      </c>
      <c r="B624" t="s">
        <v>199</v>
      </c>
      <c r="C624" t="s">
        <v>276</v>
      </c>
      <c r="D624" s="32" t="s">
        <v>266</v>
      </c>
      <c r="E624" t="s">
        <v>219</v>
      </c>
      <c r="F624">
        <v>424</v>
      </c>
      <c r="G624">
        <v>1.8984639999999999</v>
      </c>
      <c r="H624">
        <v>1.648846</v>
      </c>
      <c r="I624">
        <v>1.454542</v>
      </c>
      <c r="J624">
        <v>1.298945</v>
      </c>
      <c r="K624">
        <v>1.2246619999999999</v>
      </c>
      <c r="L624">
        <v>1.200094</v>
      </c>
      <c r="M624">
        <v>1.180933</v>
      </c>
      <c r="N624">
        <v>0.95813579999999998</v>
      </c>
      <c r="O624">
        <v>0.43367450000000002</v>
      </c>
      <c r="P624">
        <v>-0.47567860000000001</v>
      </c>
      <c r="Q624">
        <v>-1.3135209999999999</v>
      </c>
      <c r="R624">
        <v>-1.612816</v>
      </c>
      <c r="S624">
        <v>-1.5731280000000001</v>
      </c>
      <c r="T624">
        <v>-1.3861140000000001</v>
      </c>
      <c r="U624">
        <v>-0.89264639999999995</v>
      </c>
      <c r="V624">
        <v>-0.29878320000000003</v>
      </c>
      <c r="W624">
        <v>0.62334520000000004</v>
      </c>
      <c r="X624">
        <v>1.6672640000000001</v>
      </c>
      <c r="Y624">
        <v>2.5597850000000002</v>
      </c>
      <c r="Z624">
        <v>2.8128440000000001</v>
      </c>
      <c r="AA624">
        <v>2.751096</v>
      </c>
      <c r="AB624">
        <v>2.5851320000000002</v>
      </c>
      <c r="AC624">
        <v>2.1950479999999999</v>
      </c>
      <c r="AD624">
        <v>1.862676</v>
      </c>
      <c r="AE624">
        <v>-0.18019350000000001</v>
      </c>
      <c r="AF624">
        <v>-0.1348173</v>
      </c>
      <c r="AG624">
        <v>-0.13569300000000001</v>
      </c>
      <c r="AH624">
        <v>-0.16487769999999999</v>
      </c>
      <c r="AI624">
        <v>-0.1184158</v>
      </c>
      <c r="AJ624">
        <v>-7.5398400000000004E-2</v>
      </c>
      <c r="AK624">
        <v>-6.5249000000000001E-3</v>
      </c>
      <c r="AL624">
        <v>3.1854800000000003E-2</v>
      </c>
      <c r="AM624">
        <v>7.4159999999999998E-3</v>
      </c>
      <c r="AN624">
        <v>2.519E-3</v>
      </c>
      <c r="AO624">
        <v>2.53736E-2</v>
      </c>
      <c r="AP624">
        <v>8.3350000000000004E-3</v>
      </c>
      <c r="AQ624">
        <v>-3.0671799999999999E-2</v>
      </c>
      <c r="AR624">
        <v>-0.13069990000000001</v>
      </c>
      <c r="AS624">
        <v>0.13932269999999999</v>
      </c>
      <c r="AT624">
        <v>-3.0006000000000001E-2</v>
      </c>
      <c r="AU624">
        <v>3.8667399999999998E-2</v>
      </c>
      <c r="AV624">
        <v>2.2860399999999999E-2</v>
      </c>
      <c r="AW624">
        <v>-0.14302480000000001</v>
      </c>
      <c r="AX624">
        <v>-0.19636129999999999</v>
      </c>
      <c r="AY624">
        <v>-0.2246379</v>
      </c>
      <c r="AZ624">
        <v>-0.22554260000000001</v>
      </c>
      <c r="BA624">
        <v>-0.22978970000000001</v>
      </c>
      <c r="BB624">
        <v>-0.18664210000000001</v>
      </c>
      <c r="BC624">
        <v>-0.13330110000000001</v>
      </c>
      <c r="BD624">
        <v>-9.0554599999999999E-2</v>
      </c>
      <c r="BE624">
        <v>-9.2852699999999996E-2</v>
      </c>
      <c r="BF624">
        <v>-0.1258822</v>
      </c>
      <c r="BG624">
        <v>-8.1507200000000002E-2</v>
      </c>
      <c r="BH624">
        <v>-4.2745100000000001E-2</v>
      </c>
      <c r="BI624">
        <v>3.0570300000000002E-2</v>
      </c>
      <c r="BJ624">
        <v>6.9688E-2</v>
      </c>
      <c r="BK624">
        <v>5.4424800000000002E-2</v>
      </c>
      <c r="BL624">
        <v>5.92455E-2</v>
      </c>
      <c r="BM624">
        <v>8.2392300000000002E-2</v>
      </c>
      <c r="BN624">
        <v>7.3637099999999997E-2</v>
      </c>
      <c r="BO624">
        <v>4.3110999999999997E-2</v>
      </c>
      <c r="BP624">
        <v>-5.2807100000000003E-2</v>
      </c>
      <c r="BQ624">
        <v>0.21575630000000001</v>
      </c>
      <c r="BR624">
        <v>5.0664099999999997E-2</v>
      </c>
      <c r="BS624">
        <v>0.1153324</v>
      </c>
      <c r="BT624">
        <v>9.7842200000000004E-2</v>
      </c>
      <c r="BU624">
        <v>-6.9625599999999996E-2</v>
      </c>
      <c r="BV624">
        <v>-0.1246327</v>
      </c>
      <c r="BW624">
        <v>-0.16003220000000001</v>
      </c>
      <c r="BX624">
        <v>-0.1614688</v>
      </c>
      <c r="BY624">
        <v>-0.17619770000000001</v>
      </c>
      <c r="BZ624">
        <v>-0.1384417</v>
      </c>
      <c r="CA624">
        <v>-0.1008236</v>
      </c>
      <c r="CB624">
        <v>-5.9898300000000002E-2</v>
      </c>
      <c r="CC624">
        <v>-6.3181699999999993E-2</v>
      </c>
      <c r="CD624">
        <v>-9.8874000000000004E-2</v>
      </c>
      <c r="CE624">
        <v>-5.5944399999999998E-2</v>
      </c>
      <c r="CF624">
        <v>-2.0129500000000002E-2</v>
      </c>
      <c r="CG624">
        <v>5.6262399999999997E-2</v>
      </c>
      <c r="CH624">
        <v>9.5891100000000007E-2</v>
      </c>
      <c r="CI624">
        <v>8.6983000000000005E-2</v>
      </c>
      <c r="CJ624">
        <v>9.8534099999999999E-2</v>
      </c>
      <c r="CK624">
        <v>0.1218833</v>
      </c>
      <c r="CL624">
        <v>0.1188651</v>
      </c>
      <c r="CM624">
        <v>9.4212799999999999E-2</v>
      </c>
      <c r="CN624">
        <v>1.1412E-3</v>
      </c>
      <c r="CO624">
        <v>0.26869399999999999</v>
      </c>
      <c r="CP624">
        <v>0.10653600000000001</v>
      </c>
      <c r="CQ624">
        <v>0.16843030000000001</v>
      </c>
      <c r="CR624">
        <v>0.1497744</v>
      </c>
      <c r="CS624">
        <v>-1.87896E-2</v>
      </c>
      <c r="CT624">
        <v>-7.4953699999999998E-2</v>
      </c>
      <c r="CU624">
        <v>-0.1152866</v>
      </c>
      <c r="CV624">
        <v>-0.1170916</v>
      </c>
      <c r="CW624">
        <v>-0.13908010000000001</v>
      </c>
      <c r="CX624">
        <v>-0.10505829999999999</v>
      </c>
      <c r="CY624">
        <v>-6.8346000000000004E-2</v>
      </c>
      <c r="CZ624">
        <v>-2.92421E-2</v>
      </c>
      <c r="DA624">
        <v>-3.3510699999999997E-2</v>
      </c>
      <c r="DB624">
        <v>-7.1865799999999994E-2</v>
      </c>
      <c r="DC624">
        <v>-3.0381600000000002E-2</v>
      </c>
      <c r="DD624">
        <v>2.4861000000000002E-3</v>
      </c>
      <c r="DE624">
        <v>8.19545E-2</v>
      </c>
      <c r="DF624">
        <v>0.1220942</v>
      </c>
      <c r="DG624">
        <v>0.1195412</v>
      </c>
      <c r="DH624">
        <v>0.13782269999999999</v>
      </c>
      <c r="DI624">
        <v>0.1613743</v>
      </c>
      <c r="DJ624">
        <v>0.16409309999999999</v>
      </c>
      <c r="DK624">
        <v>0.14531450000000001</v>
      </c>
      <c r="DL624">
        <v>5.50895E-2</v>
      </c>
      <c r="DM624">
        <v>0.32163170000000002</v>
      </c>
      <c r="DN624">
        <v>0.16240789999999999</v>
      </c>
      <c r="DO624">
        <v>0.22152820000000001</v>
      </c>
      <c r="DP624">
        <v>0.20170660000000001</v>
      </c>
      <c r="DQ624">
        <v>3.2046400000000003E-2</v>
      </c>
      <c r="DR624">
        <v>-2.5274700000000001E-2</v>
      </c>
      <c r="DS624">
        <v>-7.0540900000000004E-2</v>
      </c>
      <c r="DT624">
        <v>-7.2714200000000007E-2</v>
      </c>
      <c r="DU624">
        <v>-0.10196239999999999</v>
      </c>
      <c r="DV624">
        <v>-7.1674799999999997E-2</v>
      </c>
      <c r="DW624">
        <v>-2.1453699999999999E-2</v>
      </c>
      <c r="DX624">
        <v>1.50207E-2</v>
      </c>
      <c r="DY624">
        <v>9.3296000000000004E-3</v>
      </c>
      <c r="DZ624">
        <v>-3.2870299999999998E-2</v>
      </c>
      <c r="EA624">
        <v>6.5269999999999998E-3</v>
      </c>
      <c r="EB624">
        <v>3.5139400000000001E-2</v>
      </c>
      <c r="EC624">
        <v>0.11904969999999999</v>
      </c>
      <c r="ED624">
        <v>0.15992729999999999</v>
      </c>
      <c r="EE624">
        <v>0.16655</v>
      </c>
      <c r="EF624">
        <v>0.19454920000000001</v>
      </c>
      <c r="EG624">
        <v>0.218393</v>
      </c>
      <c r="EH624">
        <v>0.22939519999999999</v>
      </c>
      <c r="EI624">
        <v>0.21909729999999999</v>
      </c>
      <c r="EJ624">
        <v>0.1329824</v>
      </c>
      <c r="EK624">
        <v>0.39806540000000001</v>
      </c>
      <c r="EL624">
        <v>0.24307799999999999</v>
      </c>
      <c r="EM624">
        <v>0.29819319999999999</v>
      </c>
      <c r="EN624">
        <v>0.2766884</v>
      </c>
      <c r="EO624">
        <v>0.1054456</v>
      </c>
      <c r="EP624">
        <v>4.6454000000000002E-2</v>
      </c>
      <c r="EQ624">
        <v>-5.9351999999999999E-3</v>
      </c>
      <c r="ER624">
        <v>-8.6405000000000006E-3</v>
      </c>
      <c r="ES624">
        <v>-4.8370400000000001E-2</v>
      </c>
      <c r="ET624">
        <v>-2.3474399999999999E-2</v>
      </c>
      <c r="EU624">
        <v>71</v>
      </c>
      <c r="EV624">
        <v>70</v>
      </c>
      <c r="EW624">
        <v>69.333340000000007</v>
      </c>
      <c r="EX624">
        <v>70</v>
      </c>
      <c r="EY624">
        <v>69.333340000000007</v>
      </c>
      <c r="EZ624">
        <v>68.333340000000007</v>
      </c>
      <c r="FA624">
        <v>69</v>
      </c>
      <c r="FB624">
        <v>70.333340000000007</v>
      </c>
      <c r="FC624">
        <v>72.666659999999993</v>
      </c>
      <c r="FD624">
        <v>76</v>
      </c>
      <c r="FE624">
        <v>80.666659999999993</v>
      </c>
      <c r="FF624">
        <v>83.666659999999993</v>
      </c>
      <c r="FG624">
        <v>88.666659999999993</v>
      </c>
      <c r="FH624">
        <v>91.666659999999993</v>
      </c>
      <c r="FI624">
        <v>92</v>
      </c>
      <c r="FJ624">
        <v>91.666659999999993</v>
      </c>
      <c r="FK624">
        <v>90.666659999999993</v>
      </c>
      <c r="FL624">
        <v>88</v>
      </c>
      <c r="FM624">
        <v>86</v>
      </c>
      <c r="FN624">
        <v>80.333340000000007</v>
      </c>
      <c r="FO624">
        <v>76</v>
      </c>
      <c r="FP624">
        <v>72.666659999999993</v>
      </c>
      <c r="FQ624">
        <v>72</v>
      </c>
      <c r="FR624">
        <v>71.333340000000007</v>
      </c>
      <c r="FS624">
        <v>0.87555309999999997</v>
      </c>
      <c r="FU624">
        <v>8.2266900000000004E-2</v>
      </c>
    </row>
    <row r="625" spans="1:177" x14ac:dyDescent="0.2">
      <c r="A625" t="s">
        <v>227</v>
      </c>
      <c r="B625" t="s">
        <v>199</v>
      </c>
      <c r="C625" t="s">
        <v>275</v>
      </c>
      <c r="D625" s="32" t="s">
        <v>266</v>
      </c>
      <c r="E625" t="s">
        <v>219</v>
      </c>
      <c r="F625">
        <v>3</v>
      </c>
      <c r="G625">
        <v>0.77187470000000002</v>
      </c>
      <c r="H625">
        <v>1.3867119999999999</v>
      </c>
      <c r="I625">
        <v>0.48132170000000002</v>
      </c>
      <c r="J625">
        <v>0.57927779999999995</v>
      </c>
      <c r="K625">
        <v>0.66641600000000001</v>
      </c>
      <c r="L625">
        <v>0.64491220000000005</v>
      </c>
      <c r="M625">
        <v>0.50218609999999997</v>
      </c>
      <c r="N625">
        <v>-4.04044E-2</v>
      </c>
      <c r="O625">
        <v>-0.44974029999999998</v>
      </c>
      <c r="P625">
        <v>-0.63507749999999996</v>
      </c>
      <c r="Q625">
        <v>0.56911239999999996</v>
      </c>
      <c r="R625">
        <v>-3.8992199999999998E-2</v>
      </c>
      <c r="S625">
        <v>1.001104</v>
      </c>
      <c r="T625">
        <v>1.0357069999999999</v>
      </c>
      <c r="U625">
        <v>1.574384</v>
      </c>
      <c r="V625">
        <v>1.0545389999999999</v>
      </c>
      <c r="W625">
        <v>1.1342019999999999</v>
      </c>
      <c r="X625">
        <v>0.74753639999999999</v>
      </c>
      <c r="Y625">
        <v>1.3153589999999999</v>
      </c>
      <c r="Z625">
        <v>2.6340319999999999</v>
      </c>
      <c r="AA625">
        <v>1.187351</v>
      </c>
      <c r="AB625">
        <v>1.255358</v>
      </c>
      <c r="AC625">
        <v>2.0393949999999998</v>
      </c>
      <c r="AD625">
        <v>1.675265</v>
      </c>
      <c r="AE625">
        <v>-1.910828</v>
      </c>
      <c r="AF625">
        <v>-7.4873700000000001E-2</v>
      </c>
      <c r="AG625">
        <v>-0.51452290000000001</v>
      </c>
      <c r="AH625">
        <v>-0.29839260000000001</v>
      </c>
      <c r="AI625">
        <v>-0.14105529999999999</v>
      </c>
      <c r="AJ625">
        <v>-0.13702339999999999</v>
      </c>
      <c r="AK625">
        <v>-0.24060119999999999</v>
      </c>
      <c r="AL625">
        <v>-0.56277390000000005</v>
      </c>
      <c r="AM625">
        <v>-0.38597399999999998</v>
      </c>
      <c r="AN625">
        <v>7.2240700000000005E-2</v>
      </c>
      <c r="AO625">
        <v>0.32426939999999999</v>
      </c>
      <c r="AP625">
        <v>-0.90118900000000002</v>
      </c>
      <c r="AQ625">
        <v>1.3845529999999999</v>
      </c>
      <c r="AR625">
        <v>-1.166134</v>
      </c>
      <c r="AS625">
        <v>0.25834570000000001</v>
      </c>
      <c r="AT625">
        <v>0.89799669999999998</v>
      </c>
      <c r="AU625">
        <v>-0.152228</v>
      </c>
      <c r="AV625">
        <v>-1.639378</v>
      </c>
      <c r="AW625">
        <v>-1.9438759999999999</v>
      </c>
      <c r="AX625">
        <v>-4.7375399999999998E-2</v>
      </c>
      <c r="AY625">
        <v>-0.83366660000000004</v>
      </c>
      <c r="AZ625">
        <v>-1.1264270000000001</v>
      </c>
      <c r="BA625">
        <v>0.1503524</v>
      </c>
      <c r="BB625">
        <v>0.1170144</v>
      </c>
      <c r="BC625">
        <v>-1.863936</v>
      </c>
      <c r="BD625">
        <v>-3.0610999999999999E-2</v>
      </c>
      <c r="BE625">
        <v>-0.47168260000000001</v>
      </c>
      <c r="BF625">
        <v>-0.25939709999999999</v>
      </c>
      <c r="BG625">
        <v>-0.10414669999999999</v>
      </c>
      <c r="BH625">
        <v>-0.10437009999999999</v>
      </c>
      <c r="BI625">
        <v>-0.20350599999999999</v>
      </c>
      <c r="BJ625">
        <v>-0.52494079999999999</v>
      </c>
      <c r="BK625">
        <v>-0.33896510000000002</v>
      </c>
      <c r="BL625">
        <v>0.1289672</v>
      </c>
      <c r="BM625">
        <v>0.38128810000000002</v>
      </c>
      <c r="BN625">
        <v>-0.83588689999999999</v>
      </c>
      <c r="BO625">
        <v>1.4583360000000001</v>
      </c>
      <c r="BP625">
        <v>-1.0882419999999999</v>
      </c>
      <c r="BQ625">
        <v>0.3347793</v>
      </c>
      <c r="BR625">
        <v>0.97866679999999995</v>
      </c>
      <c r="BS625">
        <v>-7.5563000000000005E-2</v>
      </c>
      <c r="BT625">
        <v>-1.5643959999999999</v>
      </c>
      <c r="BU625">
        <v>-1.8704769999999999</v>
      </c>
      <c r="BV625">
        <v>2.4353199999999998E-2</v>
      </c>
      <c r="BW625">
        <v>-0.76906090000000005</v>
      </c>
      <c r="BX625">
        <v>-1.0623530000000001</v>
      </c>
      <c r="BY625">
        <v>0.2039444</v>
      </c>
      <c r="BZ625">
        <v>0.16521469999999999</v>
      </c>
      <c r="CA625">
        <v>-1.8314589999999999</v>
      </c>
      <c r="CB625">
        <v>4.5300000000000003E-5</v>
      </c>
      <c r="CC625">
        <v>-0.4420116</v>
      </c>
      <c r="CD625">
        <v>-0.23238890000000001</v>
      </c>
      <c r="CE625">
        <v>-7.8583899999999998E-2</v>
      </c>
      <c r="CF625">
        <v>-8.1754499999999994E-2</v>
      </c>
      <c r="CG625">
        <v>-0.1778139</v>
      </c>
      <c r="CH625">
        <v>-0.49873770000000001</v>
      </c>
      <c r="CI625">
        <v>-0.30640699999999998</v>
      </c>
      <c r="CJ625">
        <v>0.16825580000000001</v>
      </c>
      <c r="CK625">
        <v>0.42077910000000002</v>
      </c>
      <c r="CL625">
        <v>-0.79065890000000005</v>
      </c>
      <c r="CM625">
        <v>1.5094380000000001</v>
      </c>
      <c r="CN625">
        <v>-1.0342929999999999</v>
      </c>
      <c r="CO625">
        <v>0.38771699999999998</v>
      </c>
      <c r="CP625">
        <v>1.0345390000000001</v>
      </c>
      <c r="CQ625">
        <v>-2.2465100000000002E-2</v>
      </c>
      <c r="CR625">
        <v>-1.512464</v>
      </c>
      <c r="CS625">
        <v>-1.8196410000000001</v>
      </c>
      <c r="CT625">
        <v>7.4032200000000006E-2</v>
      </c>
      <c r="CU625">
        <v>-0.72431520000000005</v>
      </c>
      <c r="CV625">
        <v>-1.017976</v>
      </c>
      <c r="CW625">
        <v>0.241062</v>
      </c>
      <c r="CX625">
        <v>0.1985982</v>
      </c>
      <c r="CY625">
        <v>-1.7989809999999999</v>
      </c>
      <c r="CZ625">
        <v>3.07015E-2</v>
      </c>
      <c r="DA625">
        <v>-0.4123406</v>
      </c>
      <c r="DB625">
        <v>-0.2053808</v>
      </c>
      <c r="DC625">
        <v>-5.3021100000000002E-2</v>
      </c>
      <c r="DD625">
        <v>-5.9138900000000001E-2</v>
      </c>
      <c r="DE625">
        <v>-0.1521218</v>
      </c>
      <c r="DF625">
        <v>-0.47253460000000003</v>
      </c>
      <c r="DG625">
        <v>-0.2738488</v>
      </c>
      <c r="DH625">
        <v>0.20754439999999999</v>
      </c>
      <c r="DI625">
        <v>0.46027010000000002</v>
      </c>
      <c r="DJ625">
        <v>-0.74543090000000001</v>
      </c>
      <c r="DK625">
        <v>1.5605389999999999</v>
      </c>
      <c r="DL625">
        <v>-0.98034500000000002</v>
      </c>
      <c r="DM625">
        <v>0.44065480000000001</v>
      </c>
      <c r="DN625">
        <v>1.090411</v>
      </c>
      <c r="DO625">
        <v>3.0632800000000002E-2</v>
      </c>
      <c r="DP625">
        <v>-1.460531</v>
      </c>
      <c r="DQ625">
        <v>-1.768805</v>
      </c>
      <c r="DR625">
        <v>0.1237113</v>
      </c>
      <c r="DS625">
        <v>-0.67956950000000005</v>
      </c>
      <c r="DT625">
        <v>-0.97359819999999997</v>
      </c>
      <c r="DU625">
        <v>0.27817969999999997</v>
      </c>
      <c r="DV625">
        <v>0.23198160000000001</v>
      </c>
      <c r="DW625">
        <v>-1.752089</v>
      </c>
      <c r="DX625">
        <v>7.4964299999999998E-2</v>
      </c>
      <c r="DY625">
        <v>-0.3695003</v>
      </c>
      <c r="DZ625">
        <v>-0.16638530000000001</v>
      </c>
      <c r="EA625">
        <v>-1.6112499999999998E-2</v>
      </c>
      <c r="EB625">
        <v>-2.6485600000000002E-2</v>
      </c>
      <c r="EC625">
        <v>-0.11502660000000001</v>
      </c>
      <c r="ED625">
        <v>-0.43470140000000002</v>
      </c>
      <c r="EE625">
        <v>-0.22684000000000001</v>
      </c>
      <c r="EF625">
        <v>0.26427089999999998</v>
      </c>
      <c r="EG625">
        <v>0.51728879999999999</v>
      </c>
      <c r="EH625">
        <v>-0.68012879999999998</v>
      </c>
      <c r="EI625">
        <v>1.6343220000000001</v>
      </c>
      <c r="EJ625">
        <v>-0.90245220000000004</v>
      </c>
      <c r="EK625">
        <v>0.5170884</v>
      </c>
      <c r="EL625">
        <v>1.171081</v>
      </c>
      <c r="EM625">
        <v>0.1072978</v>
      </c>
      <c r="EN625">
        <v>-1.3855500000000001</v>
      </c>
      <c r="EO625">
        <v>-1.695406</v>
      </c>
      <c r="EP625">
        <v>0.1954399</v>
      </c>
      <c r="EQ625">
        <v>-0.61496390000000001</v>
      </c>
      <c r="ER625">
        <v>-0.90952449999999996</v>
      </c>
      <c r="ES625">
        <v>0.3317716</v>
      </c>
      <c r="ET625">
        <v>0.28018199999999999</v>
      </c>
      <c r="EU625">
        <v>71</v>
      </c>
      <c r="EV625">
        <v>70</v>
      </c>
      <c r="EW625">
        <v>69.333340000000007</v>
      </c>
      <c r="EX625">
        <v>70</v>
      </c>
      <c r="EY625">
        <v>69.333340000000007</v>
      </c>
      <c r="EZ625">
        <v>68.333340000000007</v>
      </c>
      <c r="FA625">
        <v>69</v>
      </c>
      <c r="FB625">
        <v>70.333340000000007</v>
      </c>
      <c r="FC625">
        <v>72.666659999999993</v>
      </c>
      <c r="FD625">
        <v>76</v>
      </c>
      <c r="FE625">
        <v>80.666659999999993</v>
      </c>
      <c r="FF625">
        <v>83.666659999999993</v>
      </c>
      <c r="FG625">
        <v>88.666659999999993</v>
      </c>
      <c r="FH625">
        <v>91.666659999999993</v>
      </c>
      <c r="FI625">
        <v>92</v>
      </c>
      <c r="FJ625">
        <v>91.666659999999993</v>
      </c>
      <c r="FK625">
        <v>90.666659999999993</v>
      </c>
      <c r="FL625">
        <v>88</v>
      </c>
      <c r="FM625">
        <v>86</v>
      </c>
      <c r="FN625">
        <v>80.333340000000007</v>
      </c>
      <c r="FO625">
        <v>76</v>
      </c>
      <c r="FP625">
        <v>72.666659999999993</v>
      </c>
      <c r="FQ625">
        <v>72</v>
      </c>
      <c r="FR625">
        <v>71.333340000000007</v>
      </c>
      <c r="FS625">
        <v>0.59586760000000005</v>
      </c>
      <c r="FU625">
        <v>6.1974899999999999E-2</v>
      </c>
    </row>
    <row r="626" spans="1:177" x14ac:dyDescent="0.2">
      <c r="A626" t="s">
        <v>227</v>
      </c>
      <c r="B626" t="s">
        <v>199</v>
      </c>
      <c r="C626" t="s">
        <v>276</v>
      </c>
      <c r="D626" s="32" t="s">
        <v>267</v>
      </c>
      <c r="E626" t="s">
        <v>219</v>
      </c>
      <c r="F626">
        <v>424</v>
      </c>
      <c r="G626">
        <v>1.47712</v>
      </c>
      <c r="H626">
        <v>1.263172</v>
      </c>
      <c r="I626">
        <v>1.1408430000000001</v>
      </c>
      <c r="J626">
        <v>1.015854</v>
      </c>
      <c r="K626">
        <v>0.97265760000000001</v>
      </c>
      <c r="L626">
        <v>0.9950717</v>
      </c>
      <c r="M626">
        <v>0.90960189999999996</v>
      </c>
      <c r="N626">
        <v>0.49298720000000001</v>
      </c>
      <c r="O626">
        <v>-0.34332819999999997</v>
      </c>
      <c r="P626">
        <v>-1.100552</v>
      </c>
      <c r="Q626">
        <v>-1.4699310000000001</v>
      </c>
      <c r="R626">
        <v>-1.4169639999999999</v>
      </c>
      <c r="S626">
        <v>-0.93554970000000004</v>
      </c>
      <c r="T626">
        <v>-0.53393469999999998</v>
      </c>
      <c r="U626">
        <v>-3.9119399999999999E-2</v>
      </c>
      <c r="V626">
        <v>0.6435265</v>
      </c>
      <c r="W626">
        <v>1.42778</v>
      </c>
      <c r="X626">
        <v>2.2443879999999998</v>
      </c>
      <c r="Y626">
        <v>3.0340349999999998</v>
      </c>
      <c r="Z626">
        <v>3.3521510000000001</v>
      </c>
      <c r="AA626">
        <v>3.3115350000000001</v>
      </c>
      <c r="AB626">
        <v>3.0697190000000001</v>
      </c>
      <c r="AC626">
        <v>2.8007849999999999</v>
      </c>
      <c r="AD626">
        <v>2.4062269999999999</v>
      </c>
      <c r="AE626">
        <v>-8.2392499999999994E-2</v>
      </c>
      <c r="AF626">
        <v>-5.2495E-2</v>
      </c>
      <c r="AG626">
        <v>-6.2209800000000003E-2</v>
      </c>
      <c r="AH626">
        <v>-9.3677700000000003E-2</v>
      </c>
      <c r="AI626">
        <v>-1.41449E-2</v>
      </c>
      <c r="AJ626">
        <v>3.6599199999999998E-2</v>
      </c>
      <c r="AK626">
        <v>5.7855299999999998E-2</v>
      </c>
      <c r="AL626">
        <v>9.5277999999999995E-3</v>
      </c>
      <c r="AM626">
        <v>-6.6819900000000002E-2</v>
      </c>
      <c r="AN626">
        <v>-0.15202499999999999</v>
      </c>
      <c r="AO626">
        <v>-0.17939939999999999</v>
      </c>
      <c r="AP626">
        <v>-3.7463099999999999E-2</v>
      </c>
      <c r="AQ626">
        <v>-1.8980799999999999E-2</v>
      </c>
      <c r="AR626">
        <v>-0.26017410000000002</v>
      </c>
      <c r="AS626">
        <v>7.7895099999999995E-2</v>
      </c>
      <c r="AT626">
        <v>0.16482830000000001</v>
      </c>
      <c r="AU626">
        <v>0.17041329999999999</v>
      </c>
      <c r="AV626">
        <v>-2.0590000000000001E-2</v>
      </c>
      <c r="AW626">
        <v>-0.33794570000000002</v>
      </c>
      <c r="AX626">
        <v>-0.3422907</v>
      </c>
      <c r="AY626">
        <v>-0.38132120000000003</v>
      </c>
      <c r="AZ626">
        <v>-0.3342483</v>
      </c>
      <c r="BA626">
        <v>-0.24355309999999999</v>
      </c>
      <c r="BB626">
        <v>-0.16102859999999999</v>
      </c>
      <c r="BC626">
        <v>-3.5259199999999997E-2</v>
      </c>
      <c r="BD626">
        <v>-9.6279E-3</v>
      </c>
      <c r="BE626">
        <v>-2.54033E-2</v>
      </c>
      <c r="BF626">
        <v>-5.7106999999999998E-2</v>
      </c>
      <c r="BG626">
        <v>1.5663900000000001E-2</v>
      </c>
      <c r="BH626">
        <v>6.6485199999999994E-2</v>
      </c>
      <c r="BI626">
        <v>9.4555200000000006E-2</v>
      </c>
      <c r="BJ626">
        <v>5.3655700000000001E-2</v>
      </c>
      <c r="BK626">
        <v>-1.7517399999999999E-2</v>
      </c>
      <c r="BL626">
        <v>-9.1898499999999994E-2</v>
      </c>
      <c r="BM626">
        <v>-0.1088605</v>
      </c>
      <c r="BN626">
        <v>4.5407099999999999E-2</v>
      </c>
      <c r="BO626">
        <v>9.0345099999999998E-2</v>
      </c>
      <c r="BP626">
        <v>-0.1482608</v>
      </c>
      <c r="BQ626">
        <v>0.18786720000000001</v>
      </c>
      <c r="BR626">
        <v>0.27488279999999998</v>
      </c>
      <c r="BS626">
        <v>0.278947</v>
      </c>
      <c r="BT626">
        <v>8.7303900000000004E-2</v>
      </c>
      <c r="BU626">
        <v>-0.23367260000000001</v>
      </c>
      <c r="BV626">
        <v>-0.23690839999999999</v>
      </c>
      <c r="BW626">
        <v>-0.27623629999999999</v>
      </c>
      <c r="BX626">
        <v>-0.23384389999999999</v>
      </c>
      <c r="BY626">
        <v>-0.1575684</v>
      </c>
      <c r="BZ626">
        <v>-8.5261400000000001E-2</v>
      </c>
      <c r="CA626">
        <v>-2.6148E-3</v>
      </c>
      <c r="CB626">
        <v>2.0061699999999998E-2</v>
      </c>
      <c r="CC626">
        <v>8.8800000000000004E-5</v>
      </c>
      <c r="CD626">
        <v>-3.1778300000000002E-2</v>
      </c>
      <c r="CE626">
        <v>3.6309399999999999E-2</v>
      </c>
      <c r="CF626">
        <v>8.7184200000000003E-2</v>
      </c>
      <c r="CG626">
        <v>0.11997339999999999</v>
      </c>
      <c r="CH626">
        <v>8.4218600000000005E-2</v>
      </c>
      <c r="CI626">
        <v>1.66293E-2</v>
      </c>
      <c r="CJ626">
        <v>-5.0255000000000001E-2</v>
      </c>
      <c r="CK626">
        <v>-6.0005500000000003E-2</v>
      </c>
      <c r="CL626">
        <v>0.1028028</v>
      </c>
      <c r="CM626">
        <v>0.16606380000000001</v>
      </c>
      <c r="CN626">
        <v>-7.0749900000000004E-2</v>
      </c>
      <c r="CO626">
        <v>0.26403349999999998</v>
      </c>
      <c r="CP626">
        <v>0.35110609999999998</v>
      </c>
      <c r="CQ626">
        <v>0.35411710000000002</v>
      </c>
      <c r="CR626">
        <v>0.16203090000000001</v>
      </c>
      <c r="CS626">
        <v>-0.1614534</v>
      </c>
      <c r="CT626">
        <v>-0.16392090000000001</v>
      </c>
      <c r="CU626">
        <v>-0.20345469999999999</v>
      </c>
      <c r="CV626">
        <v>-0.16430420000000001</v>
      </c>
      <c r="CW626">
        <v>-9.8015599999999994E-2</v>
      </c>
      <c r="CX626">
        <v>-3.2785399999999999E-2</v>
      </c>
      <c r="CY626">
        <v>3.0029500000000001E-2</v>
      </c>
      <c r="CZ626">
        <v>4.9751400000000001E-2</v>
      </c>
      <c r="DA626">
        <v>2.55809E-2</v>
      </c>
      <c r="DB626">
        <v>-6.4495000000000004E-3</v>
      </c>
      <c r="DC626">
        <v>5.69548E-2</v>
      </c>
      <c r="DD626">
        <v>0.1078832</v>
      </c>
      <c r="DE626">
        <v>0.14539170000000001</v>
      </c>
      <c r="DF626">
        <v>0.11478149999999999</v>
      </c>
      <c r="DG626">
        <v>5.0776099999999998E-2</v>
      </c>
      <c r="DH626">
        <v>-8.6116000000000005E-3</v>
      </c>
      <c r="DI626">
        <v>-1.1150500000000001E-2</v>
      </c>
      <c r="DJ626">
        <v>0.16019849999999999</v>
      </c>
      <c r="DK626">
        <v>0.24178259999999999</v>
      </c>
      <c r="DL626">
        <v>6.7609000000000002E-3</v>
      </c>
      <c r="DM626">
        <v>0.3401998</v>
      </c>
      <c r="DN626">
        <v>0.42732949999999997</v>
      </c>
      <c r="DO626">
        <v>0.42928719999999998</v>
      </c>
      <c r="DP626">
        <v>0.23675779999999999</v>
      </c>
      <c r="DQ626">
        <v>-8.92342E-2</v>
      </c>
      <c r="DR626">
        <v>-9.0933399999999998E-2</v>
      </c>
      <c r="DS626">
        <v>-0.13067319999999999</v>
      </c>
      <c r="DT626">
        <v>-9.4764399999999999E-2</v>
      </c>
      <c r="DU626">
        <v>-3.8462799999999998E-2</v>
      </c>
      <c r="DV626">
        <v>1.9690699999999998E-2</v>
      </c>
      <c r="DW626">
        <v>7.7162800000000004E-2</v>
      </c>
      <c r="DX626">
        <v>9.2618500000000006E-2</v>
      </c>
      <c r="DY626">
        <v>6.2387499999999999E-2</v>
      </c>
      <c r="DZ626">
        <v>3.0121200000000001E-2</v>
      </c>
      <c r="EA626">
        <v>8.6763599999999996E-2</v>
      </c>
      <c r="EB626">
        <v>0.13776930000000001</v>
      </c>
      <c r="EC626">
        <v>0.18209159999999999</v>
      </c>
      <c r="ED626">
        <v>0.15890940000000001</v>
      </c>
      <c r="EE626">
        <v>0.1000786</v>
      </c>
      <c r="EF626">
        <v>5.1514900000000002E-2</v>
      </c>
      <c r="EG626">
        <v>5.9388400000000001E-2</v>
      </c>
      <c r="EH626">
        <v>0.2430687</v>
      </c>
      <c r="EI626">
        <v>0.35110839999999999</v>
      </c>
      <c r="EJ626">
        <v>0.11867419999999999</v>
      </c>
      <c r="EK626">
        <v>0.45017180000000001</v>
      </c>
      <c r="EL626">
        <v>0.53738399999999997</v>
      </c>
      <c r="EM626">
        <v>0.53782090000000005</v>
      </c>
      <c r="EN626">
        <v>0.34465170000000001</v>
      </c>
      <c r="EO626">
        <v>1.5038899999999999E-2</v>
      </c>
      <c r="EP626">
        <v>1.4448900000000001E-2</v>
      </c>
      <c r="EQ626">
        <v>-2.5588199999999998E-2</v>
      </c>
      <c r="ER626">
        <v>5.64E-3</v>
      </c>
      <c r="ES626">
        <v>4.7521899999999999E-2</v>
      </c>
      <c r="ET626">
        <v>9.5457799999999995E-2</v>
      </c>
      <c r="EU626">
        <v>69</v>
      </c>
      <c r="EV626">
        <v>68.333340000000007</v>
      </c>
      <c r="EW626">
        <v>66.666659999999993</v>
      </c>
      <c r="EX626">
        <v>65.666659999999993</v>
      </c>
      <c r="EY626">
        <v>65.666659999999993</v>
      </c>
      <c r="EZ626">
        <v>65.333340000000007</v>
      </c>
      <c r="FA626">
        <v>65.333340000000007</v>
      </c>
      <c r="FB626">
        <v>71</v>
      </c>
      <c r="FC626">
        <v>79.333340000000007</v>
      </c>
      <c r="FD626">
        <v>89.333340000000007</v>
      </c>
      <c r="FE626">
        <v>96.333340000000007</v>
      </c>
      <c r="FF626">
        <v>101.33329999999999</v>
      </c>
      <c r="FG626">
        <v>104.33329999999999</v>
      </c>
      <c r="FH626">
        <v>105.66670000000001</v>
      </c>
      <c r="FI626">
        <v>104</v>
      </c>
      <c r="FJ626">
        <v>106.33329999999999</v>
      </c>
      <c r="FK626">
        <v>108.33329999999999</v>
      </c>
      <c r="FL626">
        <v>105.33329999999999</v>
      </c>
      <c r="FM626">
        <v>99.333340000000007</v>
      </c>
      <c r="FN626">
        <v>95.333340000000007</v>
      </c>
      <c r="FO626">
        <v>87.666659999999993</v>
      </c>
      <c r="FP626">
        <v>84</v>
      </c>
      <c r="FQ626">
        <v>80.666659999999993</v>
      </c>
      <c r="FR626">
        <v>78.333340000000007</v>
      </c>
      <c r="FS626">
        <v>1.354106</v>
      </c>
      <c r="FU626">
        <v>0.1246512</v>
      </c>
    </row>
    <row r="627" spans="1:177" x14ac:dyDescent="0.2">
      <c r="A627" t="s">
        <v>227</v>
      </c>
      <c r="B627" t="s">
        <v>199</v>
      </c>
      <c r="C627" t="s">
        <v>275</v>
      </c>
      <c r="D627" s="32" t="s">
        <v>267</v>
      </c>
      <c r="E627" t="s">
        <v>219</v>
      </c>
      <c r="F627">
        <v>3</v>
      </c>
      <c r="G627">
        <v>0.38022109999999998</v>
      </c>
      <c r="H627">
        <v>-0.74278429999999995</v>
      </c>
      <c r="I627">
        <v>-0.53596500000000002</v>
      </c>
      <c r="J627">
        <v>0.75113819999999998</v>
      </c>
      <c r="K627">
        <v>0.63197159999999997</v>
      </c>
      <c r="L627">
        <v>0.65218600000000004</v>
      </c>
      <c r="M627">
        <v>0.33230229999999999</v>
      </c>
      <c r="N627">
        <v>-0.47148960000000001</v>
      </c>
      <c r="O627">
        <v>-2.565839</v>
      </c>
      <c r="P627">
        <v>-2.763217</v>
      </c>
      <c r="Q627">
        <v>-1.294699</v>
      </c>
      <c r="R627">
        <v>-1.5168219999999999</v>
      </c>
      <c r="S627">
        <v>-1.327099</v>
      </c>
      <c r="T627">
        <v>-3.7187400000000002E-2</v>
      </c>
      <c r="U627">
        <v>0.25767830000000003</v>
      </c>
      <c r="V627">
        <v>0.4329884</v>
      </c>
      <c r="W627">
        <v>0.4077286</v>
      </c>
      <c r="X627">
        <v>0.88535280000000005</v>
      </c>
      <c r="Y627">
        <v>1.6389119999999999</v>
      </c>
      <c r="Z627">
        <v>2.404976</v>
      </c>
      <c r="AA627">
        <v>2.833269</v>
      </c>
      <c r="AB627">
        <v>2.5571790000000001</v>
      </c>
      <c r="AC627">
        <v>2.0163850000000001</v>
      </c>
      <c r="AD627">
        <v>1.731725</v>
      </c>
      <c r="AE627">
        <v>-1.5962229999999999</v>
      </c>
      <c r="AF627">
        <v>-2.877008</v>
      </c>
      <c r="AG627">
        <v>-1.998264</v>
      </c>
      <c r="AH627">
        <v>0.1175721</v>
      </c>
      <c r="AI627">
        <v>1.1517400000000001E-2</v>
      </c>
      <c r="AJ627">
        <v>6.49343E-2</v>
      </c>
      <c r="AK627">
        <v>-0.1198159</v>
      </c>
      <c r="AL627">
        <v>-0.28951379999999999</v>
      </c>
      <c r="AM627">
        <v>-2.3876210000000002</v>
      </c>
      <c r="AN627">
        <v>-2.2383199999999999</v>
      </c>
      <c r="AO627">
        <v>-1.46576</v>
      </c>
      <c r="AP627">
        <v>-2.9987539999999999</v>
      </c>
      <c r="AQ627">
        <v>-2.5638109999999998</v>
      </c>
      <c r="AR627">
        <v>-1.9449449999999999</v>
      </c>
      <c r="AS627">
        <v>0.56987330000000003</v>
      </c>
      <c r="AT627">
        <v>-0.33995599999999998</v>
      </c>
      <c r="AU627">
        <v>-0.61764189999999997</v>
      </c>
      <c r="AV627">
        <v>-0.99060130000000002</v>
      </c>
      <c r="AW627">
        <v>-1.8725799999999999</v>
      </c>
      <c r="AX627">
        <v>-1.160061</v>
      </c>
      <c r="AY627">
        <v>-0.63793100000000003</v>
      </c>
      <c r="AZ627">
        <v>-0.30943130000000002</v>
      </c>
      <c r="BA627">
        <v>-0.94748569999999999</v>
      </c>
      <c r="BB627">
        <v>-1.0765180000000001</v>
      </c>
      <c r="BC627">
        <v>-1.5490900000000001</v>
      </c>
      <c r="BD627">
        <v>-2.8341409999999998</v>
      </c>
      <c r="BE627">
        <v>-1.961457</v>
      </c>
      <c r="BF627">
        <v>0.1541428</v>
      </c>
      <c r="BG627">
        <v>4.1326099999999998E-2</v>
      </c>
      <c r="BH627">
        <v>9.4820399999999999E-2</v>
      </c>
      <c r="BI627">
        <v>-8.3115900000000006E-2</v>
      </c>
      <c r="BJ627">
        <v>-0.24538589999999999</v>
      </c>
      <c r="BK627">
        <v>-2.3383189999999998</v>
      </c>
      <c r="BL627">
        <v>-2.178194</v>
      </c>
      <c r="BM627">
        <v>-1.395221</v>
      </c>
      <c r="BN627">
        <v>-2.9158840000000001</v>
      </c>
      <c r="BO627">
        <v>-2.454485</v>
      </c>
      <c r="BP627">
        <v>-1.833032</v>
      </c>
      <c r="BQ627">
        <v>0.67984529999999999</v>
      </c>
      <c r="BR627">
        <v>-0.22990160000000001</v>
      </c>
      <c r="BS627">
        <v>-0.50910820000000001</v>
      </c>
      <c r="BT627">
        <v>-0.88270749999999998</v>
      </c>
      <c r="BU627">
        <v>-1.7683070000000001</v>
      </c>
      <c r="BV627">
        <v>-1.0546789999999999</v>
      </c>
      <c r="BW627">
        <v>-0.53284600000000004</v>
      </c>
      <c r="BX627">
        <v>-0.20902689999999999</v>
      </c>
      <c r="BY627">
        <v>-0.86150099999999996</v>
      </c>
      <c r="BZ627">
        <v>-1.0007509999999999</v>
      </c>
      <c r="CA627">
        <v>-1.516446</v>
      </c>
      <c r="CB627">
        <v>-2.8044509999999998</v>
      </c>
      <c r="CC627">
        <v>-1.9359649999999999</v>
      </c>
      <c r="CD627">
        <v>0.17947160000000001</v>
      </c>
      <c r="CE627">
        <v>6.1971600000000002E-2</v>
      </c>
      <c r="CF627">
        <v>0.11551939999999999</v>
      </c>
      <c r="CG627">
        <v>-5.7697699999999998E-2</v>
      </c>
      <c r="CH627">
        <v>-0.21482299999999999</v>
      </c>
      <c r="CI627">
        <v>-2.3041719999999999</v>
      </c>
      <c r="CJ627">
        <v>-2.1365500000000002</v>
      </c>
      <c r="CK627">
        <v>-1.346366</v>
      </c>
      <c r="CL627">
        <v>-2.8584879999999999</v>
      </c>
      <c r="CM627">
        <v>-2.3787660000000002</v>
      </c>
      <c r="CN627">
        <v>-1.7555210000000001</v>
      </c>
      <c r="CO627">
        <v>0.75601160000000001</v>
      </c>
      <c r="CP627">
        <v>-0.15367819999999999</v>
      </c>
      <c r="CQ627">
        <v>-0.43393809999999999</v>
      </c>
      <c r="CR627">
        <v>-0.80798049999999999</v>
      </c>
      <c r="CS627">
        <v>-1.696088</v>
      </c>
      <c r="CT627">
        <v>-0.98169110000000004</v>
      </c>
      <c r="CU627">
        <v>-0.46006449999999999</v>
      </c>
      <c r="CV627">
        <v>-0.13948720000000001</v>
      </c>
      <c r="CW627">
        <v>-0.8019482</v>
      </c>
      <c r="CX627">
        <v>-0.94827519999999998</v>
      </c>
      <c r="CY627">
        <v>-1.4838009999999999</v>
      </c>
      <c r="CZ627">
        <v>-2.7747609999999998</v>
      </c>
      <c r="DA627">
        <v>-1.9104730000000001</v>
      </c>
      <c r="DB627">
        <v>0.20480029999999999</v>
      </c>
      <c r="DC627">
        <v>8.2617099999999999E-2</v>
      </c>
      <c r="DD627">
        <v>0.13621839999999999</v>
      </c>
      <c r="DE627">
        <v>-3.22794E-2</v>
      </c>
      <c r="DF627">
        <v>-0.18426010000000001</v>
      </c>
      <c r="DG627">
        <v>-2.270025</v>
      </c>
      <c r="DH627">
        <v>-2.0949070000000001</v>
      </c>
      <c r="DI627">
        <v>-1.2975110000000001</v>
      </c>
      <c r="DJ627">
        <v>-2.8010929999999998</v>
      </c>
      <c r="DK627">
        <v>-2.3030469999999998</v>
      </c>
      <c r="DL627">
        <v>-1.67801</v>
      </c>
      <c r="DM627">
        <v>0.83217790000000003</v>
      </c>
      <c r="DN627">
        <v>-7.7454800000000004E-2</v>
      </c>
      <c r="DO627">
        <v>-0.35876799999999998</v>
      </c>
      <c r="DP627">
        <v>-0.7332535</v>
      </c>
      <c r="DQ627">
        <v>-1.623869</v>
      </c>
      <c r="DR627">
        <v>-0.90870359999999994</v>
      </c>
      <c r="DS627">
        <v>-0.38728289999999999</v>
      </c>
      <c r="DT627">
        <v>-6.9947400000000007E-2</v>
      </c>
      <c r="DU627">
        <v>-0.74239549999999999</v>
      </c>
      <c r="DV627">
        <v>-0.89579920000000002</v>
      </c>
      <c r="DW627">
        <v>-1.4366680000000001</v>
      </c>
      <c r="DX627">
        <v>-2.731894</v>
      </c>
      <c r="DY627">
        <v>-1.8736660000000001</v>
      </c>
      <c r="DZ627">
        <v>0.241371</v>
      </c>
      <c r="EA627">
        <v>0.1124259</v>
      </c>
      <c r="EB627">
        <v>0.16610440000000001</v>
      </c>
      <c r="EC627">
        <v>4.4205E-3</v>
      </c>
      <c r="ED627">
        <v>-0.14013220000000001</v>
      </c>
      <c r="EE627">
        <v>-2.2207219999999999</v>
      </c>
      <c r="EF627">
        <v>-2.0347810000000002</v>
      </c>
      <c r="EG627">
        <v>-1.226972</v>
      </c>
      <c r="EH627">
        <v>-2.7182219999999999</v>
      </c>
      <c r="EI627">
        <v>-2.1937220000000002</v>
      </c>
      <c r="EJ627">
        <v>-1.5660970000000001</v>
      </c>
      <c r="EK627">
        <v>0.94214989999999998</v>
      </c>
      <c r="EL627">
        <v>3.2599599999999999E-2</v>
      </c>
      <c r="EM627">
        <v>-0.25023420000000002</v>
      </c>
      <c r="EN627">
        <v>-0.62535969999999996</v>
      </c>
      <c r="EO627">
        <v>-1.5195959999999999</v>
      </c>
      <c r="EP627">
        <v>-0.80332130000000002</v>
      </c>
      <c r="EQ627">
        <v>-0.282198</v>
      </c>
      <c r="ER627">
        <v>3.0457000000000001E-2</v>
      </c>
      <c r="ES627">
        <v>-0.65641079999999996</v>
      </c>
      <c r="ET627">
        <v>-0.82003210000000004</v>
      </c>
      <c r="EU627">
        <v>69</v>
      </c>
      <c r="EV627">
        <v>68.333340000000007</v>
      </c>
      <c r="EW627">
        <v>66.666659999999993</v>
      </c>
      <c r="EX627">
        <v>65.666659999999993</v>
      </c>
      <c r="EY627">
        <v>65.666659999999993</v>
      </c>
      <c r="EZ627">
        <v>65.333340000000007</v>
      </c>
      <c r="FA627">
        <v>65.333340000000007</v>
      </c>
      <c r="FB627">
        <v>71</v>
      </c>
      <c r="FC627">
        <v>79.333340000000007</v>
      </c>
      <c r="FD627">
        <v>89.333340000000007</v>
      </c>
      <c r="FE627">
        <v>96.333340000000007</v>
      </c>
      <c r="FF627">
        <v>101.33329999999999</v>
      </c>
      <c r="FG627">
        <v>104.33329999999999</v>
      </c>
      <c r="FH627">
        <v>105.66670000000001</v>
      </c>
      <c r="FI627">
        <v>104</v>
      </c>
      <c r="FJ627">
        <v>106.33329999999999</v>
      </c>
      <c r="FK627">
        <v>108.33329999999999</v>
      </c>
      <c r="FL627">
        <v>105.33329999999999</v>
      </c>
      <c r="FM627">
        <v>99.333340000000007</v>
      </c>
      <c r="FN627">
        <v>95.333340000000007</v>
      </c>
      <c r="FO627">
        <v>87.666659999999993</v>
      </c>
      <c r="FP627">
        <v>84</v>
      </c>
      <c r="FQ627">
        <v>80.666659999999993</v>
      </c>
      <c r="FR627">
        <v>78.333340000000007</v>
      </c>
      <c r="FS627">
        <v>0.97020050000000002</v>
      </c>
      <c r="FU627">
        <v>9.4312400000000005E-2</v>
      </c>
    </row>
    <row r="628" spans="1:177" x14ac:dyDescent="0.2">
      <c r="A628" t="s">
        <v>227</v>
      </c>
      <c r="B628" t="s">
        <v>199</v>
      </c>
      <c r="C628" t="s">
        <v>277</v>
      </c>
      <c r="D628" s="32" t="s">
        <v>261</v>
      </c>
      <c r="E628" t="s">
        <v>219</v>
      </c>
      <c r="F628">
        <v>426.33330000000001</v>
      </c>
      <c r="G628">
        <v>1.804306</v>
      </c>
      <c r="H628">
        <v>1.5640799999999999</v>
      </c>
      <c r="I628">
        <v>1.378935</v>
      </c>
      <c r="J628">
        <v>1.2481420000000001</v>
      </c>
      <c r="K628">
        <v>1.1697770000000001</v>
      </c>
      <c r="L628">
        <v>1.159659</v>
      </c>
      <c r="M628">
        <v>1.0959719999999999</v>
      </c>
      <c r="N628">
        <v>0.75162329999999999</v>
      </c>
      <c r="O628">
        <v>6.2951999999999994E-2</v>
      </c>
      <c r="P628">
        <v>-0.7426296</v>
      </c>
      <c r="Q628">
        <v>-1.310101</v>
      </c>
      <c r="R628">
        <v>-1.440788</v>
      </c>
      <c r="S628">
        <v>-1.311545</v>
      </c>
      <c r="T628">
        <v>-1.0031509999999999</v>
      </c>
      <c r="U628">
        <v>-0.41488560000000002</v>
      </c>
      <c r="V628">
        <v>0.2055052</v>
      </c>
      <c r="W628">
        <v>1.0701780000000001</v>
      </c>
      <c r="X628">
        <v>2.0631910000000002</v>
      </c>
      <c r="Y628">
        <v>2.923171</v>
      </c>
      <c r="Z628">
        <v>3.1355029999999999</v>
      </c>
      <c r="AA628">
        <v>3.0786560000000001</v>
      </c>
      <c r="AB628">
        <v>2.9035950000000001</v>
      </c>
      <c r="AC628">
        <v>2.561159</v>
      </c>
      <c r="AD628">
        <v>2.1658740000000001</v>
      </c>
      <c r="AE628">
        <v>-7.1882299999999996E-2</v>
      </c>
      <c r="AF628">
        <v>-5.1630500000000003E-2</v>
      </c>
      <c r="AG628">
        <v>-4.28254E-2</v>
      </c>
      <c r="AH628">
        <v>-3.7276299999999998E-2</v>
      </c>
      <c r="AI628">
        <v>-1.4819199999999999E-2</v>
      </c>
      <c r="AJ628">
        <v>3.9458000000000002E-3</v>
      </c>
      <c r="AK628">
        <v>1.3602899999999999E-2</v>
      </c>
      <c r="AL628">
        <v>3.51331E-2</v>
      </c>
      <c r="AM628">
        <v>2.1257000000000002E-2</v>
      </c>
      <c r="AN628">
        <v>-3.4586E-3</v>
      </c>
      <c r="AO628">
        <v>-3.8230300000000002E-2</v>
      </c>
      <c r="AP628">
        <v>-1.5144400000000001E-2</v>
      </c>
      <c r="AQ628">
        <v>-1.13388E-2</v>
      </c>
      <c r="AR628">
        <v>-0.12562899999999999</v>
      </c>
      <c r="AS628">
        <v>0.1776906</v>
      </c>
      <c r="AT628">
        <v>0.1954274</v>
      </c>
      <c r="AU628">
        <v>0.1913551</v>
      </c>
      <c r="AV628">
        <v>0.144651</v>
      </c>
      <c r="AW628">
        <v>-9.14711E-2</v>
      </c>
      <c r="AX628">
        <v>-0.1466143</v>
      </c>
      <c r="AY628">
        <v>-0.15589710000000001</v>
      </c>
      <c r="AZ628">
        <v>-0.12809599999999999</v>
      </c>
      <c r="BA628">
        <v>-9.9755099999999999E-2</v>
      </c>
      <c r="BB628">
        <v>-9.3259900000000007E-2</v>
      </c>
      <c r="BC628">
        <v>-4.7504499999999998E-2</v>
      </c>
      <c r="BD628">
        <v>-2.91183E-2</v>
      </c>
      <c r="BE628">
        <v>-2.2990099999999999E-2</v>
      </c>
      <c r="BF628">
        <v>-1.9421500000000001E-2</v>
      </c>
      <c r="BG628">
        <v>1.1827999999999999E-3</v>
      </c>
      <c r="BH628">
        <v>1.9005399999999999E-2</v>
      </c>
      <c r="BI628">
        <v>2.9832600000000001E-2</v>
      </c>
      <c r="BJ628">
        <v>5.4555800000000002E-2</v>
      </c>
      <c r="BK628">
        <v>4.3717199999999998E-2</v>
      </c>
      <c r="BL628">
        <v>2.4812000000000001E-2</v>
      </c>
      <c r="BM628">
        <v>-6.4849E-3</v>
      </c>
      <c r="BN628">
        <v>2.1772900000000001E-2</v>
      </c>
      <c r="BO628">
        <v>3.1882000000000001E-2</v>
      </c>
      <c r="BP628">
        <v>-7.8690800000000005E-2</v>
      </c>
      <c r="BQ628">
        <v>0.2241551</v>
      </c>
      <c r="BR628">
        <v>0.24244740000000001</v>
      </c>
      <c r="BS628">
        <v>0.23986560000000001</v>
      </c>
      <c r="BT628">
        <v>0.19184760000000001</v>
      </c>
      <c r="BU628">
        <v>-4.6822099999999998E-2</v>
      </c>
      <c r="BV628">
        <v>-0.10218389999999999</v>
      </c>
      <c r="BW628">
        <v>-0.1144327</v>
      </c>
      <c r="BX628">
        <v>-8.9218800000000001E-2</v>
      </c>
      <c r="BY628">
        <v>-6.7138100000000006E-2</v>
      </c>
      <c r="BZ628">
        <v>-6.2926999999999997E-2</v>
      </c>
      <c r="CA628">
        <v>-3.0620600000000001E-2</v>
      </c>
      <c r="CB628">
        <v>-1.3526399999999999E-2</v>
      </c>
      <c r="CC628">
        <v>-9.2520999999999992E-3</v>
      </c>
      <c r="CD628">
        <v>-7.0553999999999999E-3</v>
      </c>
      <c r="CE628">
        <v>1.2265699999999999E-2</v>
      </c>
      <c r="CF628">
        <v>2.9435699999999999E-2</v>
      </c>
      <c r="CG628">
        <v>4.1073199999999997E-2</v>
      </c>
      <c r="CH628">
        <v>6.8007899999999996E-2</v>
      </c>
      <c r="CI628">
        <v>5.9272999999999999E-2</v>
      </c>
      <c r="CJ628">
        <v>4.4392099999999997E-2</v>
      </c>
      <c r="CK628">
        <v>1.55018E-2</v>
      </c>
      <c r="CL628">
        <v>4.73417E-2</v>
      </c>
      <c r="CM628">
        <v>6.1816599999999999E-2</v>
      </c>
      <c r="CN628">
        <v>-4.6181600000000003E-2</v>
      </c>
      <c r="CO628">
        <v>0.25633630000000002</v>
      </c>
      <c r="CP628">
        <v>0.27501340000000002</v>
      </c>
      <c r="CQ628">
        <v>0.27346379999999998</v>
      </c>
      <c r="CR628">
        <v>0.22453580000000001</v>
      </c>
      <c r="CS628">
        <v>-1.58984E-2</v>
      </c>
      <c r="CT628">
        <v>-7.1411600000000006E-2</v>
      </c>
      <c r="CU628">
        <v>-8.5714600000000002E-2</v>
      </c>
      <c r="CV628">
        <v>-6.2292599999999997E-2</v>
      </c>
      <c r="CW628">
        <v>-4.4547700000000003E-2</v>
      </c>
      <c r="CX628">
        <v>-4.19186E-2</v>
      </c>
      <c r="CY628">
        <v>-1.37366E-2</v>
      </c>
      <c r="CZ628">
        <v>2.0655999999999999E-3</v>
      </c>
      <c r="DA628">
        <v>4.4857999999999999E-3</v>
      </c>
      <c r="DB628">
        <v>5.3108000000000001E-3</v>
      </c>
      <c r="DC628">
        <v>2.3348600000000001E-2</v>
      </c>
      <c r="DD628">
        <v>3.9865900000000003E-2</v>
      </c>
      <c r="DE628">
        <v>5.2313800000000001E-2</v>
      </c>
      <c r="DF628">
        <v>8.1460000000000005E-2</v>
      </c>
      <c r="DG628">
        <v>7.4828900000000004E-2</v>
      </c>
      <c r="DH628">
        <v>6.3972299999999996E-2</v>
      </c>
      <c r="DI628">
        <v>3.7488500000000001E-2</v>
      </c>
      <c r="DJ628">
        <v>7.2910500000000003E-2</v>
      </c>
      <c r="DK628">
        <v>9.1751299999999994E-2</v>
      </c>
      <c r="DL628">
        <v>-1.3672399999999999E-2</v>
      </c>
      <c r="DM628">
        <v>0.28851749999999998</v>
      </c>
      <c r="DN628">
        <v>0.3075793</v>
      </c>
      <c r="DO628">
        <v>0.3070619</v>
      </c>
      <c r="DP628">
        <v>0.25722400000000001</v>
      </c>
      <c r="DQ628">
        <v>1.50254E-2</v>
      </c>
      <c r="DR628">
        <v>-4.0639300000000003E-2</v>
      </c>
      <c r="DS628">
        <v>-5.6996600000000001E-2</v>
      </c>
      <c r="DT628">
        <v>-3.5366300000000003E-2</v>
      </c>
      <c r="DU628">
        <v>-2.19572E-2</v>
      </c>
      <c r="DV628">
        <v>-2.0910100000000001E-2</v>
      </c>
      <c r="DW628">
        <v>1.0641100000000001E-2</v>
      </c>
      <c r="DX628">
        <v>2.45778E-2</v>
      </c>
      <c r="DY628">
        <v>2.4321200000000001E-2</v>
      </c>
      <c r="DZ628">
        <v>2.3165600000000001E-2</v>
      </c>
      <c r="EA628">
        <v>3.9350599999999999E-2</v>
      </c>
      <c r="EB628">
        <v>5.4925500000000002E-2</v>
      </c>
      <c r="EC628">
        <v>6.8543499999999993E-2</v>
      </c>
      <c r="ED628">
        <v>0.10088270000000001</v>
      </c>
      <c r="EE628">
        <v>9.7289100000000003E-2</v>
      </c>
      <c r="EF628">
        <v>9.2242900000000003E-2</v>
      </c>
      <c r="EG628">
        <v>6.9233799999999998E-2</v>
      </c>
      <c r="EH628">
        <v>0.1098278</v>
      </c>
      <c r="EI628">
        <v>0.13497210000000001</v>
      </c>
      <c r="EJ628">
        <v>3.3265700000000002E-2</v>
      </c>
      <c r="EK628">
        <v>0.334982</v>
      </c>
      <c r="EL628">
        <v>0.35459930000000001</v>
      </c>
      <c r="EM628">
        <v>0.35557240000000001</v>
      </c>
      <c r="EN628">
        <v>0.30442059999999999</v>
      </c>
      <c r="EO628">
        <v>5.96743E-2</v>
      </c>
      <c r="EP628">
        <v>3.7910999999999999E-3</v>
      </c>
      <c r="EQ628">
        <v>-1.5532199999999999E-2</v>
      </c>
      <c r="ER628">
        <v>3.5109E-3</v>
      </c>
      <c r="ES628">
        <v>1.0659800000000001E-2</v>
      </c>
      <c r="ET628">
        <v>9.4227000000000009E-3</v>
      </c>
      <c r="EU628">
        <v>72.55556</v>
      </c>
      <c r="EV628">
        <v>71.5</v>
      </c>
      <c r="EW628">
        <v>70.222219999999993</v>
      </c>
      <c r="EX628">
        <v>69.44444</v>
      </c>
      <c r="EY628">
        <v>69.222219999999993</v>
      </c>
      <c r="EZ628">
        <v>68.277780000000007</v>
      </c>
      <c r="FA628">
        <v>68.166669999999996</v>
      </c>
      <c r="FB628">
        <v>70.111109999999996</v>
      </c>
      <c r="FC628">
        <v>75.777780000000007</v>
      </c>
      <c r="FD628">
        <v>81.388890000000004</v>
      </c>
      <c r="FE628">
        <v>86.388890000000004</v>
      </c>
      <c r="FF628">
        <v>90.888890000000004</v>
      </c>
      <c r="FG628">
        <v>93.888890000000004</v>
      </c>
      <c r="FH628">
        <v>96</v>
      </c>
      <c r="FI628">
        <v>96.05556</v>
      </c>
      <c r="FJ628">
        <v>96.222219999999993</v>
      </c>
      <c r="FK628">
        <v>95.833340000000007</v>
      </c>
      <c r="FL628">
        <v>93.666669999999996</v>
      </c>
      <c r="FM628">
        <v>90.611109999999996</v>
      </c>
      <c r="FN628">
        <v>86.722219999999993</v>
      </c>
      <c r="FO628">
        <v>81.611109999999996</v>
      </c>
      <c r="FP628">
        <v>78.94444</v>
      </c>
      <c r="FQ628">
        <v>77.166659999999993</v>
      </c>
      <c r="FR628">
        <v>75.44444</v>
      </c>
      <c r="FS628">
        <v>0.54466590000000004</v>
      </c>
      <c r="FU628">
        <v>5.39146E-2</v>
      </c>
    </row>
    <row r="629" spans="1:177" x14ac:dyDescent="0.2">
      <c r="A629" t="s">
        <v>227</v>
      </c>
      <c r="B629" t="s">
        <v>199</v>
      </c>
      <c r="C629" t="s">
        <v>277</v>
      </c>
      <c r="D629" s="32" t="s">
        <v>265</v>
      </c>
      <c r="E629" t="s">
        <v>219</v>
      </c>
      <c r="F629">
        <v>427</v>
      </c>
      <c r="G629">
        <v>1.8190390000000001</v>
      </c>
      <c r="H629">
        <v>1.5767469999999999</v>
      </c>
      <c r="I629">
        <v>1.3892340000000001</v>
      </c>
      <c r="J629">
        <v>1.2579020000000001</v>
      </c>
      <c r="K629">
        <v>1.158596</v>
      </c>
      <c r="L629">
        <v>1.1796249999999999</v>
      </c>
      <c r="M629">
        <v>1.095863</v>
      </c>
      <c r="N629">
        <v>0.7755668</v>
      </c>
      <c r="O629">
        <v>-1.7543000000000001E-3</v>
      </c>
      <c r="P629">
        <v>-0.77886650000000002</v>
      </c>
      <c r="Q629">
        <v>-1.263976</v>
      </c>
      <c r="R629">
        <v>-1.469614</v>
      </c>
      <c r="S629">
        <v>-1.4868600000000001</v>
      </c>
      <c r="T629">
        <v>-1.296735</v>
      </c>
      <c r="U629">
        <v>-0.81430130000000001</v>
      </c>
      <c r="V629">
        <v>-0.17210339999999999</v>
      </c>
      <c r="W629">
        <v>0.89956230000000004</v>
      </c>
      <c r="X629">
        <v>1.8812249999999999</v>
      </c>
      <c r="Y629">
        <v>2.783846</v>
      </c>
      <c r="Z629">
        <v>2.9634520000000002</v>
      </c>
      <c r="AA629">
        <v>2.9037009999999999</v>
      </c>
      <c r="AB629">
        <v>2.739055</v>
      </c>
      <c r="AC629">
        <v>2.4567730000000001</v>
      </c>
      <c r="AD629">
        <v>2.099097</v>
      </c>
      <c r="AE629">
        <v>-0.28515889999999999</v>
      </c>
      <c r="AF629">
        <v>-0.20826910000000001</v>
      </c>
      <c r="AG629">
        <v>-0.1914411</v>
      </c>
      <c r="AH629">
        <v>-0.1228327</v>
      </c>
      <c r="AI629">
        <v>-0.11772059999999999</v>
      </c>
      <c r="AJ629">
        <v>-0.11514050000000001</v>
      </c>
      <c r="AK629">
        <v>-0.1239011</v>
      </c>
      <c r="AL629">
        <v>-2.3246099999999999E-2</v>
      </c>
      <c r="AM629">
        <v>-1.9827399999999998E-2</v>
      </c>
      <c r="AN629">
        <v>-6.9187100000000001E-2</v>
      </c>
      <c r="AO629">
        <v>-0.16258059999999999</v>
      </c>
      <c r="AP629">
        <v>-0.2646135</v>
      </c>
      <c r="AQ629">
        <v>-0.34121839999999998</v>
      </c>
      <c r="AR629">
        <v>-0.38761030000000002</v>
      </c>
      <c r="AS629">
        <v>-5.3425E-3</v>
      </c>
      <c r="AT629">
        <v>6.0162000000000002E-3</v>
      </c>
      <c r="AU629">
        <v>0.14587530000000001</v>
      </c>
      <c r="AV629">
        <v>2.19128E-2</v>
      </c>
      <c r="AW629">
        <v>-0.23725199999999999</v>
      </c>
      <c r="AX629">
        <v>-0.2917283</v>
      </c>
      <c r="AY629">
        <v>-0.28186020000000001</v>
      </c>
      <c r="AZ629">
        <v>-0.25653090000000001</v>
      </c>
      <c r="BA629">
        <v>-0.19970260000000001</v>
      </c>
      <c r="BB629">
        <v>-0.1154419</v>
      </c>
      <c r="BC629">
        <v>-0.23368749999999999</v>
      </c>
      <c r="BD629">
        <v>-0.1618706</v>
      </c>
      <c r="BE629">
        <v>-0.15063799999999999</v>
      </c>
      <c r="BF629">
        <v>-9.0757500000000005E-2</v>
      </c>
      <c r="BG629">
        <v>-8.7991100000000003E-2</v>
      </c>
      <c r="BH629">
        <v>-8.4516499999999994E-2</v>
      </c>
      <c r="BI629">
        <v>-8.9975899999999998E-2</v>
      </c>
      <c r="BJ629">
        <v>1.34796E-2</v>
      </c>
      <c r="BK629">
        <v>2.3758700000000001E-2</v>
      </c>
      <c r="BL629">
        <v>-1.4792599999999999E-2</v>
      </c>
      <c r="BM629">
        <v>-9.8119799999999993E-2</v>
      </c>
      <c r="BN629">
        <v>-0.19153510000000001</v>
      </c>
      <c r="BO629">
        <v>-0.2670495</v>
      </c>
      <c r="BP629">
        <v>-0.30904559999999998</v>
      </c>
      <c r="BQ629">
        <v>7.0107199999999995E-2</v>
      </c>
      <c r="BR629">
        <v>8.32286E-2</v>
      </c>
      <c r="BS629">
        <v>0.22850480000000001</v>
      </c>
      <c r="BT629">
        <v>0.1017532</v>
      </c>
      <c r="BU629">
        <v>-0.159083</v>
      </c>
      <c r="BV629">
        <v>-0.2145261</v>
      </c>
      <c r="BW629">
        <v>-0.2090997</v>
      </c>
      <c r="BX629">
        <v>-0.189078</v>
      </c>
      <c r="BY629">
        <v>-0.14325940000000001</v>
      </c>
      <c r="BZ629">
        <v>-6.5043100000000006E-2</v>
      </c>
      <c r="CA629">
        <v>-0.19803860000000001</v>
      </c>
      <c r="CB629">
        <v>-0.12973499999999999</v>
      </c>
      <c r="CC629">
        <v>-0.1223779</v>
      </c>
      <c r="CD629">
        <v>-6.85423E-2</v>
      </c>
      <c r="CE629">
        <v>-6.7400500000000002E-2</v>
      </c>
      <c r="CF629">
        <v>-6.3306399999999999E-2</v>
      </c>
      <c r="CG629">
        <v>-6.6479499999999997E-2</v>
      </c>
      <c r="CH629">
        <v>3.8915699999999998E-2</v>
      </c>
      <c r="CI629">
        <v>5.3946300000000003E-2</v>
      </c>
      <c r="CJ629">
        <v>2.2880899999999999E-2</v>
      </c>
      <c r="CK629">
        <v>-5.3474399999999998E-2</v>
      </c>
      <c r="CL629">
        <v>-0.1409212</v>
      </c>
      <c r="CM629">
        <v>-0.21568039999999999</v>
      </c>
      <c r="CN629">
        <v>-0.25463180000000002</v>
      </c>
      <c r="CO629">
        <v>0.1223634</v>
      </c>
      <c r="CP629">
        <v>0.13670579999999999</v>
      </c>
      <c r="CQ629">
        <v>0.28573379999999998</v>
      </c>
      <c r="CR629">
        <v>0.15705050000000001</v>
      </c>
      <c r="CS629">
        <v>-0.10494340000000001</v>
      </c>
      <c r="CT629">
        <v>-0.16105610000000001</v>
      </c>
      <c r="CU629">
        <v>-0.15870609999999999</v>
      </c>
      <c r="CV629">
        <v>-0.1423604</v>
      </c>
      <c r="CW629">
        <v>-0.10416690000000001</v>
      </c>
      <c r="CX629">
        <v>-3.01371E-2</v>
      </c>
      <c r="CY629">
        <v>-0.1623896</v>
      </c>
      <c r="CZ629">
        <v>-9.7599500000000006E-2</v>
      </c>
      <c r="DA629">
        <v>-9.4117800000000001E-2</v>
      </c>
      <c r="DB629">
        <v>-4.6327100000000003E-2</v>
      </c>
      <c r="DC629">
        <v>-4.6809900000000002E-2</v>
      </c>
      <c r="DD629">
        <v>-4.2096300000000003E-2</v>
      </c>
      <c r="DE629">
        <v>-4.2983100000000003E-2</v>
      </c>
      <c r="DF629">
        <v>6.4351800000000001E-2</v>
      </c>
      <c r="DG629">
        <v>8.4134E-2</v>
      </c>
      <c r="DH629">
        <v>6.0554400000000001E-2</v>
      </c>
      <c r="DI629">
        <v>-8.8290999999999994E-3</v>
      </c>
      <c r="DJ629">
        <v>-9.0307299999999993E-2</v>
      </c>
      <c r="DK629">
        <v>-0.16431129999999999</v>
      </c>
      <c r="DL629">
        <v>-0.20021810000000001</v>
      </c>
      <c r="DM629">
        <v>0.17461960000000001</v>
      </c>
      <c r="DN629">
        <v>0.19018289999999999</v>
      </c>
      <c r="DO629">
        <v>0.34296280000000001</v>
      </c>
      <c r="DP629">
        <v>0.2123477</v>
      </c>
      <c r="DQ629">
        <v>-5.0803800000000003E-2</v>
      </c>
      <c r="DR629">
        <v>-0.1075861</v>
      </c>
      <c r="DS629">
        <v>-0.1083124</v>
      </c>
      <c r="DT629">
        <v>-9.5642699999999997E-2</v>
      </c>
      <c r="DU629">
        <v>-6.5074499999999993E-2</v>
      </c>
      <c r="DV629">
        <v>4.7689000000000004E-3</v>
      </c>
      <c r="DW629">
        <v>-0.11091819999999999</v>
      </c>
      <c r="DX629">
        <v>-5.1200900000000001E-2</v>
      </c>
      <c r="DY629">
        <v>-5.33147E-2</v>
      </c>
      <c r="DZ629">
        <v>-1.42519E-2</v>
      </c>
      <c r="EA629">
        <v>-1.7080399999999999E-2</v>
      </c>
      <c r="EB629">
        <v>-1.14723E-2</v>
      </c>
      <c r="EC629">
        <v>-9.0579000000000007E-3</v>
      </c>
      <c r="ED629">
        <v>0.1010775</v>
      </c>
      <c r="EE629">
        <v>0.1277201</v>
      </c>
      <c r="EF629">
        <v>0.11494890000000001</v>
      </c>
      <c r="EG629">
        <v>5.5631699999999999E-2</v>
      </c>
      <c r="EH629">
        <v>-1.7228899999999998E-2</v>
      </c>
      <c r="EI629">
        <v>-9.01425E-2</v>
      </c>
      <c r="EJ629">
        <v>-0.12165330000000001</v>
      </c>
      <c r="EK629">
        <v>0.25006929999999999</v>
      </c>
      <c r="EL629">
        <v>0.2673953</v>
      </c>
      <c r="EM629">
        <v>0.42559229999999998</v>
      </c>
      <c r="EN629">
        <v>0.29218820000000001</v>
      </c>
      <c r="EO629">
        <v>2.7365199999999999E-2</v>
      </c>
      <c r="EP629">
        <v>-3.0383899999999998E-2</v>
      </c>
      <c r="EQ629">
        <v>-3.5551899999999997E-2</v>
      </c>
      <c r="ER629">
        <v>-2.8189800000000001E-2</v>
      </c>
      <c r="ES629">
        <v>-8.6312000000000003E-3</v>
      </c>
      <c r="ET629">
        <v>5.51677E-2</v>
      </c>
      <c r="EU629">
        <v>74</v>
      </c>
      <c r="EV629">
        <v>72.666659999999993</v>
      </c>
      <c r="EW629">
        <v>71.666659999999993</v>
      </c>
      <c r="EX629">
        <v>71.333340000000007</v>
      </c>
      <c r="EY629">
        <v>70.666659999999993</v>
      </c>
      <c r="EZ629">
        <v>70.333340000000007</v>
      </c>
      <c r="FA629">
        <v>69</v>
      </c>
      <c r="FB629">
        <v>70.333340000000007</v>
      </c>
      <c r="FC629">
        <v>75.666659999999993</v>
      </c>
      <c r="FD629">
        <v>81.666659999999993</v>
      </c>
      <c r="FE629">
        <v>85</v>
      </c>
      <c r="FF629">
        <v>90.333340000000007</v>
      </c>
      <c r="FG629">
        <v>92.666659999999993</v>
      </c>
      <c r="FH629">
        <v>94.333340000000007</v>
      </c>
      <c r="FI629">
        <v>95</v>
      </c>
      <c r="FJ629">
        <v>95.333340000000007</v>
      </c>
      <c r="FK629">
        <v>92.666659999999993</v>
      </c>
      <c r="FL629">
        <v>91</v>
      </c>
      <c r="FM629">
        <v>87.333340000000007</v>
      </c>
      <c r="FN629">
        <v>82.333340000000007</v>
      </c>
      <c r="FO629">
        <v>77</v>
      </c>
      <c r="FP629">
        <v>74.333340000000007</v>
      </c>
      <c r="FQ629">
        <v>72.666659999999993</v>
      </c>
      <c r="FR629">
        <v>71.333340000000007</v>
      </c>
      <c r="FS629">
        <v>0.88493999999999995</v>
      </c>
      <c r="FU629">
        <v>8.8256200000000007E-2</v>
      </c>
    </row>
    <row r="630" spans="1:177" x14ac:dyDescent="0.2">
      <c r="A630" t="s">
        <v>227</v>
      </c>
      <c r="B630" t="s">
        <v>199</v>
      </c>
      <c r="C630" t="s">
        <v>277</v>
      </c>
      <c r="D630" s="32" t="s">
        <v>262</v>
      </c>
      <c r="E630" t="s">
        <v>219</v>
      </c>
      <c r="F630">
        <v>426</v>
      </c>
      <c r="G630">
        <v>1.693668</v>
      </c>
      <c r="H630">
        <v>1.459808</v>
      </c>
      <c r="I630">
        <v>1.2926789999999999</v>
      </c>
      <c r="J630">
        <v>1.1788730000000001</v>
      </c>
      <c r="K630">
        <v>1.090247</v>
      </c>
      <c r="L630">
        <v>1.1008770000000001</v>
      </c>
      <c r="M630">
        <v>1.0144489999999999</v>
      </c>
      <c r="N630">
        <v>0.6348625</v>
      </c>
      <c r="O630">
        <v>-0.17971609999999999</v>
      </c>
      <c r="P630">
        <v>-1.02623</v>
      </c>
      <c r="Q630">
        <v>-1.612943</v>
      </c>
      <c r="R630">
        <v>-1.7956460000000001</v>
      </c>
      <c r="S630">
        <v>-1.6966909999999999</v>
      </c>
      <c r="T630">
        <v>-1.3807339999999999</v>
      </c>
      <c r="U630">
        <v>-0.91615049999999998</v>
      </c>
      <c r="V630">
        <v>-1.7438499999999999E-2</v>
      </c>
      <c r="W630">
        <v>0.97379800000000005</v>
      </c>
      <c r="X630">
        <v>2.0273340000000002</v>
      </c>
      <c r="Y630">
        <v>2.9190469999999999</v>
      </c>
      <c r="Z630">
        <v>3.1682769999999998</v>
      </c>
      <c r="AA630">
        <v>3.1239089999999998</v>
      </c>
      <c r="AB630">
        <v>2.9398840000000002</v>
      </c>
      <c r="AC630">
        <v>2.6320250000000001</v>
      </c>
      <c r="AD630">
        <v>2.131443</v>
      </c>
      <c r="AE630">
        <v>-6.2138699999999998E-2</v>
      </c>
      <c r="AF630">
        <v>-5.8183699999999998E-2</v>
      </c>
      <c r="AG630">
        <v>-3.5300900000000003E-2</v>
      </c>
      <c r="AH630">
        <v>-2.2794E-3</v>
      </c>
      <c r="AI630">
        <v>-1.5364299999999999E-2</v>
      </c>
      <c r="AJ630">
        <v>2.4365299999999999E-2</v>
      </c>
      <c r="AK630">
        <v>-3.7813699999999999E-2</v>
      </c>
      <c r="AL630">
        <v>1.29891E-2</v>
      </c>
      <c r="AM630">
        <v>-1.1963100000000001E-2</v>
      </c>
      <c r="AN630">
        <v>-6.2640299999999996E-2</v>
      </c>
      <c r="AO630">
        <v>-0.1490023</v>
      </c>
      <c r="AP630">
        <v>-0.1011999</v>
      </c>
      <c r="AQ630">
        <v>-8.0058199999999996E-2</v>
      </c>
      <c r="AR630">
        <v>-0.1092786</v>
      </c>
      <c r="AS630">
        <v>0.12954550000000001</v>
      </c>
      <c r="AT630">
        <v>0.29018670000000002</v>
      </c>
      <c r="AU630">
        <v>0.2353295</v>
      </c>
      <c r="AV630">
        <v>0.21183350000000001</v>
      </c>
      <c r="AW630">
        <v>-0.16701759999999999</v>
      </c>
      <c r="AX630">
        <v>-0.2335528</v>
      </c>
      <c r="AY630">
        <v>-0.19648840000000001</v>
      </c>
      <c r="AZ630">
        <v>-0.1565559</v>
      </c>
      <c r="BA630">
        <v>-3.3793999999999998E-2</v>
      </c>
      <c r="BB630">
        <v>-0.12329179999999999</v>
      </c>
      <c r="BC630">
        <v>-1.51927E-2</v>
      </c>
      <c r="BD630">
        <v>-1.52885E-2</v>
      </c>
      <c r="BE630">
        <v>1.9403999999999999E-3</v>
      </c>
      <c r="BF630">
        <v>2.91896E-2</v>
      </c>
      <c r="BG630">
        <v>1.33889E-2</v>
      </c>
      <c r="BH630">
        <v>5.1861900000000002E-2</v>
      </c>
      <c r="BI630">
        <v>-9.0074999999999999E-3</v>
      </c>
      <c r="BJ630">
        <v>4.3811599999999999E-2</v>
      </c>
      <c r="BK630">
        <v>2.7972899999999998E-2</v>
      </c>
      <c r="BL630">
        <v>-8.5591E-3</v>
      </c>
      <c r="BM630">
        <v>-8.4519800000000006E-2</v>
      </c>
      <c r="BN630">
        <v>-3.4782399999999998E-2</v>
      </c>
      <c r="BO630">
        <v>-1.0418699999999999E-2</v>
      </c>
      <c r="BP630">
        <v>-3.76161E-2</v>
      </c>
      <c r="BQ630">
        <v>0.20512230000000001</v>
      </c>
      <c r="BR630">
        <v>0.36625740000000001</v>
      </c>
      <c r="BS630">
        <v>0.3146177</v>
      </c>
      <c r="BT630">
        <v>0.28484619999999999</v>
      </c>
      <c r="BU630">
        <v>-9.4253600000000007E-2</v>
      </c>
      <c r="BV630">
        <v>-0.1559265</v>
      </c>
      <c r="BW630">
        <v>-0.1218698</v>
      </c>
      <c r="BX630">
        <v>-8.8663000000000006E-2</v>
      </c>
      <c r="BY630">
        <v>2.8421100000000001E-2</v>
      </c>
      <c r="BZ630">
        <v>-6.8836700000000001E-2</v>
      </c>
      <c r="CA630">
        <v>1.7321900000000001E-2</v>
      </c>
      <c r="CB630">
        <v>1.4420499999999999E-2</v>
      </c>
      <c r="CC630">
        <v>2.77337E-2</v>
      </c>
      <c r="CD630">
        <v>5.09849E-2</v>
      </c>
      <c r="CE630">
        <v>3.3303199999999998E-2</v>
      </c>
      <c r="CF630">
        <v>7.0905899999999994E-2</v>
      </c>
      <c r="CG630">
        <v>1.09436E-2</v>
      </c>
      <c r="CH630">
        <v>6.51592E-2</v>
      </c>
      <c r="CI630">
        <v>5.5632399999999999E-2</v>
      </c>
      <c r="CJ630">
        <v>2.88974E-2</v>
      </c>
      <c r="CK630">
        <v>-3.9859400000000003E-2</v>
      </c>
      <c r="CL630">
        <v>1.1218199999999999E-2</v>
      </c>
      <c r="CM630">
        <v>3.78135E-2</v>
      </c>
      <c r="CN630">
        <v>1.20172E-2</v>
      </c>
      <c r="CO630">
        <v>0.25746659999999999</v>
      </c>
      <c r="CP630">
        <v>0.41894369999999997</v>
      </c>
      <c r="CQ630">
        <v>0.36953239999999998</v>
      </c>
      <c r="CR630">
        <v>0.3354145</v>
      </c>
      <c r="CS630">
        <v>-4.3857500000000001E-2</v>
      </c>
      <c r="CT630">
        <v>-0.1021628</v>
      </c>
      <c r="CU630">
        <v>-7.0189199999999993E-2</v>
      </c>
      <c r="CV630">
        <v>-4.16406E-2</v>
      </c>
      <c r="CW630">
        <v>7.1511099999999994E-2</v>
      </c>
      <c r="CX630">
        <v>-3.1121300000000001E-2</v>
      </c>
      <c r="CY630">
        <v>4.9836499999999999E-2</v>
      </c>
      <c r="CZ630">
        <v>4.4129599999999998E-2</v>
      </c>
      <c r="DA630">
        <v>5.3526900000000002E-2</v>
      </c>
      <c r="DB630">
        <v>7.2780300000000006E-2</v>
      </c>
      <c r="DC630">
        <v>5.3217599999999997E-2</v>
      </c>
      <c r="DD630">
        <v>8.9950000000000002E-2</v>
      </c>
      <c r="DE630">
        <v>3.0894700000000001E-2</v>
      </c>
      <c r="DF630">
        <v>8.6506799999999995E-2</v>
      </c>
      <c r="DG630">
        <v>8.3292000000000005E-2</v>
      </c>
      <c r="DH630">
        <v>6.6353899999999993E-2</v>
      </c>
      <c r="DI630">
        <v>4.8009999999999997E-3</v>
      </c>
      <c r="DJ630">
        <v>5.72188E-2</v>
      </c>
      <c r="DK630">
        <v>8.60456E-2</v>
      </c>
      <c r="DL630">
        <v>6.1650499999999997E-2</v>
      </c>
      <c r="DM630">
        <v>0.3098108</v>
      </c>
      <c r="DN630">
        <v>0.4716301</v>
      </c>
      <c r="DO630">
        <v>0.42444710000000002</v>
      </c>
      <c r="DP630">
        <v>0.38598290000000002</v>
      </c>
      <c r="DQ630">
        <v>6.5386999999999997E-3</v>
      </c>
      <c r="DR630">
        <v>-4.83991E-2</v>
      </c>
      <c r="DS630">
        <v>-1.8508699999999999E-2</v>
      </c>
      <c r="DT630">
        <v>5.3818E-3</v>
      </c>
      <c r="DU630">
        <v>0.1146011</v>
      </c>
      <c r="DV630">
        <v>6.594E-3</v>
      </c>
      <c r="DW630">
        <v>9.6782400000000005E-2</v>
      </c>
      <c r="DX630">
        <v>8.7024799999999999E-2</v>
      </c>
      <c r="DY630">
        <v>9.0768299999999996E-2</v>
      </c>
      <c r="DZ630">
        <v>0.1042493</v>
      </c>
      <c r="EA630">
        <v>8.1970799999999996E-2</v>
      </c>
      <c r="EB630">
        <v>0.1174466</v>
      </c>
      <c r="EC630">
        <v>5.9700900000000001E-2</v>
      </c>
      <c r="ED630">
        <v>0.1173294</v>
      </c>
      <c r="EE630">
        <v>0.123228</v>
      </c>
      <c r="EF630">
        <v>0.1204351</v>
      </c>
      <c r="EG630">
        <v>6.9283499999999998E-2</v>
      </c>
      <c r="EH630">
        <v>0.1236363</v>
      </c>
      <c r="EI630">
        <v>0.15568509999999999</v>
      </c>
      <c r="EJ630">
        <v>0.13331299999999999</v>
      </c>
      <c r="EK630">
        <v>0.3853876</v>
      </c>
      <c r="EL630">
        <v>0.54770079999999999</v>
      </c>
      <c r="EM630">
        <v>0.50373520000000005</v>
      </c>
      <c r="EN630">
        <v>0.4589956</v>
      </c>
      <c r="EO630">
        <v>7.9302700000000004E-2</v>
      </c>
      <c r="EP630">
        <v>2.9227199999999998E-2</v>
      </c>
      <c r="EQ630">
        <v>5.6109899999999997E-2</v>
      </c>
      <c r="ER630">
        <v>7.3274699999999998E-2</v>
      </c>
      <c r="ES630">
        <v>0.17681620000000001</v>
      </c>
      <c r="ET630">
        <v>6.1049100000000002E-2</v>
      </c>
      <c r="EU630">
        <v>69.666659999999993</v>
      </c>
      <c r="EV630">
        <v>69</v>
      </c>
      <c r="EW630">
        <v>67.333340000000007</v>
      </c>
      <c r="EX630">
        <v>65.666659999999993</v>
      </c>
      <c r="EY630">
        <v>66.333340000000007</v>
      </c>
      <c r="EZ630">
        <v>65</v>
      </c>
      <c r="FA630">
        <v>64.333340000000007</v>
      </c>
      <c r="FB630">
        <v>65.333340000000007</v>
      </c>
      <c r="FC630">
        <v>70.666659999999993</v>
      </c>
      <c r="FD630">
        <v>77.666659999999993</v>
      </c>
      <c r="FE630">
        <v>85.333340000000007</v>
      </c>
      <c r="FF630">
        <v>90</v>
      </c>
      <c r="FG630">
        <v>91.666659999999993</v>
      </c>
      <c r="FH630">
        <v>93.666659999999993</v>
      </c>
      <c r="FI630">
        <v>94.666659999999993</v>
      </c>
      <c r="FJ630">
        <v>94.666659999999993</v>
      </c>
      <c r="FK630">
        <v>95.333340000000007</v>
      </c>
      <c r="FL630">
        <v>94.333340000000007</v>
      </c>
      <c r="FM630">
        <v>90.333340000000007</v>
      </c>
      <c r="FN630">
        <v>87</v>
      </c>
      <c r="FO630">
        <v>82</v>
      </c>
      <c r="FP630">
        <v>79.666659999999993</v>
      </c>
      <c r="FQ630">
        <v>77</v>
      </c>
      <c r="FR630">
        <v>75.333340000000007</v>
      </c>
      <c r="FS630">
        <v>0.86885939999999995</v>
      </c>
      <c r="FU630">
        <v>8.3141199999999998E-2</v>
      </c>
    </row>
    <row r="631" spans="1:177" x14ac:dyDescent="0.2">
      <c r="A631" t="s">
        <v>227</v>
      </c>
      <c r="B631" t="s">
        <v>199</v>
      </c>
      <c r="C631" t="s">
        <v>276</v>
      </c>
      <c r="D631" s="32" t="s">
        <v>261</v>
      </c>
      <c r="E631" t="s">
        <v>219</v>
      </c>
      <c r="F631">
        <v>423.33330000000001</v>
      </c>
      <c r="G631">
        <v>1.8026880000000001</v>
      </c>
      <c r="H631">
        <v>1.564873</v>
      </c>
      <c r="I631">
        <v>1.382692</v>
      </c>
      <c r="J631">
        <v>1.2512890000000001</v>
      </c>
      <c r="K631">
        <v>1.173395</v>
      </c>
      <c r="L631">
        <v>1.1627529999999999</v>
      </c>
      <c r="M631">
        <v>1.098821</v>
      </c>
      <c r="N631">
        <v>0.75726680000000002</v>
      </c>
      <c r="O631">
        <v>7.1144399999999997E-2</v>
      </c>
      <c r="P631">
        <v>-0.7396201</v>
      </c>
      <c r="Q631">
        <v>-1.316532</v>
      </c>
      <c r="R631">
        <v>-1.452745</v>
      </c>
      <c r="S631">
        <v>-1.3205709999999999</v>
      </c>
      <c r="T631">
        <v>-1.0182059999999999</v>
      </c>
      <c r="U631">
        <v>-0.42356300000000002</v>
      </c>
      <c r="V631">
        <v>0.19976530000000001</v>
      </c>
      <c r="W631">
        <v>1.0667690000000001</v>
      </c>
      <c r="X631">
        <v>2.061855</v>
      </c>
      <c r="Y631">
        <v>2.9230299999999998</v>
      </c>
      <c r="Z631">
        <v>3.1356609999999998</v>
      </c>
      <c r="AA631">
        <v>3.0819610000000002</v>
      </c>
      <c r="AB631">
        <v>2.9068480000000001</v>
      </c>
      <c r="AC631">
        <v>2.5637859999999999</v>
      </c>
      <c r="AD631">
        <v>2.170137</v>
      </c>
      <c r="AE631">
        <v>-7.0675699999999994E-2</v>
      </c>
      <c r="AF631">
        <v>-5.12156E-2</v>
      </c>
      <c r="AG631">
        <v>-4.0768400000000003E-2</v>
      </c>
      <c r="AH631">
        <v>-3.7352999999999997E-2</v>
      </c>
      <c r="AI631">
        <v>-1.4552799999999999E-2</v>
      </c>
      <c r="AJ631">
        <v>3.4891000000000002E-3</v>
      </c>
      <c r="AK631">
        <v>1.2554299999999999E-2</v>
      </c>
      <c r="AL631">
        <v>3.6273800000000002E-2</v>
      </c>
      <c r="AM631">
        <v>2.8347600000000001E-2</v>
      </c>
      <c r="AN631">
        <v>5.0099000000000003E-3</v>
      </c>
      <c r="AO631">
        <v>-3.5293100000000001E-2</v>
      </c>
      <c r="AP631">
        <v>-9.1728000000000001E-3</v>
      </c>
      <c r="AQ631">
        <v>-8.9572999999999996E-3</v>
      </c>
      <c r="AR631">
        <v>-0.1244687</v>
      </c>
      <c r="AS631">
        <v>0.17491689999999999</v>
      </c>
      <c r="AT631">
        <v>0.19160949999999999</v>
      </c>
      <c r="AU631">
        <v>0.1885772</v>
      </c>
      <c r="AV631">
        <v>0.14414370000000001</v>
      </c>
      <c r="AW631">
        <v>-8.6554199999999998E-2</v>
      </c>
      <c r="AX631">
        <v>-0.14735400000000001</v>
      </c>
      <c r="AY631">
        <v>-0.1566466</v>
      </c>
      <c r="AZ631">
        <v>-0.12907850000000001</v>
      </c>
      <c r="BA631">
        <v>-0.1003294</v>
      </c>
      <c r="BB631">
        <v>-9.20575E-2</v>
      </c>
      <c r="BC631">
        <v>-4.62621E-2</v>
      </c>
      <c r="BD631">
        <v>-2.8668699999999998E-2</v>
      </c>
      <c r="BE631">
        <v>-2.0901099999999999E-2</v>
      </c>
      <c r="BF631">
        <v>-1.9470000000000001E-2</v>
      </c>
      <c r="BG631">
        <v>1.4752000000000001E-3</v>
      </c>
      <c r="BH631">
        <v>1.8573800000000001E-2</v>
      </c>
      <c r="BI631">
        <v>2.88074E-2</v>
      </c>
      <c r="BJ631">
        <v>5.5726199999999997E-2</v>
      </c>
      <c r="BK631">
        <v>5.0850100000000002E-2</v>
      </c>
      <c r="BL631">
        <v>3.3337899999999997E-2</v>
      </c>
      <c r="BM631">
        <v>-3.4897000000000001E-3</v>
      </c>
      <c r="BN631">
        <v>2.7810499999999998E-2</v>
      </c>
      <c r="BO631">
        <v>3.43462E-2</v>
      </c>
      <c r="BP631">
        <v>-7.7456700000000003E-2</v>
      </c>
      <c r="BQ631">
        <v>0.2214564</v>
      </c>
      <c r="BR631">
        <v>0.23870169999999999</v>
      </c>
      <c r="BS631">
        <v>0.23715549999999999</v>
      </c>
      <c r="BT631">
        <v>0.19141430000000001</v>
      </c>
      <c r="BU631">
        <v>-4.1820900000000001E-2</v>
      </c>
      <c r="BV631">
        <v>-0.1028476</v>
      </c>
      <c r="BW631">
        <v>-0.11510049999999999</v>
      </c>
      <c r="BX631">
        <v>-9.0126899999999996E-2</v>
      </c>
      <c r="BY631">
        <v>-6.7652000000000004E-2</v>
      </c>
      <c r="BZ631">
        <v>-6.1670000000000003E-2</v>
      </c>
      <c r="CA631">
        <v>-2.9353299999999999E-2</v>
      </c>
      <c r="CB631">
        <v>-1.30527E-2</v>
      </c>
      <c r="CC631">
        <v>-7.1409999999999998E-3</v>
      </c>
      <c r="CD631">
        <v>-7.0843E-3</v>
      </c>
      <c r="CE631">
        <v>1.2576199999999999E-2</v>
      </c>
      <c r="CF631">
        <v>2.9021399999999999E-2</v>
      </c>
      <c r="CG631">
        <v>4.0064200000000001E-2</v>
      </c>
      <c r="CH631">
        <v>6.9198899999999994E-2</v>
      </c>
      <c r="CI631">
        <v>6.64352E-2</v>
      </c>
      <c r="CJ631">
        <v>5.2957799999999999E-2</v>
      </c>
      <c r="CK631">
        <v>1.85372E-2</v>
      </c>
      <c r="CL631">
        <v>5.3425100000000003E-2</v>
      </c>
      <c r="CM631">
        <v>6.4338000000000006E-2</v>
      </c>
      <c r="CN631">
        <v>-4.4896400000000003E-2</v>
      </c>
      <c r="CO631">
        <v>0.25368940000000001</v>
      </c>
      <c r="CP631">
        <v>0.27131759999999999</v>
      </c>
      <c r="CQ631">
        <v>0.27080070000000001</v>
      </c>
      <c r="CR631">
        <v>0.22415370000000001</v>
      </c>
      <c r="CS631">
        <v>-1.08387E-2</v>
      </c>
      <c r="CT631">
        <v>-7.2022600000000006E-2</v>
      </c>
      <c r="CU631">
        <v>-8.6325799999999994E-2</v>
      </c>
      <c r="CV631">
        <v>-6.3149200000000003E-2</v>
      </c>
      <c r="CW631">
        <v>-4.5019700000000003E-2</v>
      </c>
      <c r="CX631">
        <v>-4.0623800000000002E-2</v>
      </c>
      <c r="CY631">
        <v>-1.2444500000000001E-2</v>
      </c>
      <c r="CZ631">
        <v>2.5631999999999999E-3</v>
      </c>
      <c r="DA631">
        <v>6.6189999999999999E-3</v>
      </c>
      <c r="DB631">
        <v>5.3014999999999998E-3</v>
      </c>
      <c r="DC631">
        <v>2.3677199999999999E-2</v>
      </c>
      <c r="DD631">
        <v>3.9468999999999997E-2</v>
      </c>
      <c r="DE631">
        <v>5.1320999999999999E-2</v>
      </c>
      <c r="DF631">
        <v>8.2671599999999998E-2</v>
      </c>
      <c r="DG631">
        <v>8.2020399999999993E-2</v>
      </c>
      <c r="DH631">
        <v>7.2577600000000006E-2</v>
      </c>
      <c r="DI631">
        <v>4.0564099999999999E-2</v>
      </c>
      <c r="DJ631">
        <v>7.9039600000000002E-2</v>
      </c>
      <c r="DK631">
        <v>9.4329899999999994E-2</v>
      </c>
      <c r="DL631">
        <v>-1.2336099999999999E-2</v>
      </c>
      <c r="DM631">
        <v>0.28592250000000002</v>
      </c>
      <c r="DN631">
        <v>0.30393350000000002</v>
      </c>
      <c r="DO631">
        <v>0.30444589999999999</v>
      </c>
      <c r="DP631">
        <v>0.25689319999999999</v>
      </c>
      <c r="DQ631">
        <v>2.0143500000000002E-2</v>
      </c>
      <c r="DR631">
        <v>-4.1197699999999997E-2</v>
      </c>
      <c r="DS631">
        <v>-5.7551100000000001E-2</v>
      </c>
      <c r="DT631">
        <v>-3.6171399999999999E-2</v>
      </c>
      <c r="DU631">
        <v>-2.2387399999999998E-2</v>
      </c>
      <c r="DV631">
        <v>-1.9577500000000001E-2</v>
      </c>
      <c r="DW631">
        <v>1.1969199999999999E-2</v>
      </c>
      <c r="DX631">
        <v>2.51101E-2</v>
      </c>
      <c r="DY631">
        <v>2.64864E-2</v>
      </c>
      <c r="DZ631">
        <v>2.31845E-2</v>
      </c>
      <c r="EA631">
        <v>3.9705200000000003E-2</v>
      </c>
      <c r="EB631">
        <v>5.4553699999999997E-2</v>
      </c>
      <c r="EC631">
        <v>6.7574099999999998E-2</v>
      </c>
      <c r="ED631">
        <v>0.10212400000000001</v>
      </c>
      <c r="EE631">
        <v>0.1045229</v>
      </c>
      <c r="EF631">
        <v>0.1009057</v>
      </c>
      <c r="EG631">
        <v>7.2367500000000001E-2</v>
      </c>
      <c r="EH631">
        <v>0.1160229</v>
      </c>
      <c r="EI631">
        <v>0.13763339999999999</v>
      </c>
      <c r="EJ631">
        <v>3.46758E-2</v>
      </c>
      <c r="EK631">
        <v>0.33246189999999998</v>
      </c>
      <c r="EL631">
        <v>0.3510257</v>
      </c>
      <c r="EM631">
        <v>0.35302420000000001</v>
      </c>
      <c r="EN631">
        <v>0.30416369999999998</v>
      </c>
      <c r="EO631">
        <v>6.4876799999999998E-2</v>
      </c>
      <c r="EP631">
        <v>3.3086999999999999E-3</v>
      </c>
      <c r="EQ631">
        <v>-1.6005100000000001E-2</v>
      </c>
      <c r="ER631">
        <v>2.7802E-3</v>
      </c>
      <c r="ES631">
        <v>1.0290000000000001E-2</v>
      </c>
      <c r="ET631">
        <v>1.081E-2</v>
      </c>
      <c r="EU631">
        <v>72.55556</v>
      </c>
      <c r="EV631">
        <v>71.5</v>
      </c>
      <c r="EW631">
        <v>70.222219999999993</v>
      </c>
      <c r="EX631">
        <v>69.44444</v>
      </c>
      <c r="EY631">
        <v>69.222219999999993</v>
      </c>
      <c r="EZ631">
        <v>68.277780000000007</v>
      </c>
      <c r="FA631">
        <v>68.166669999999996</v>
      </c>
      <c r="FB631">
        <v>70.111109999999996</v>
      </c>
      <c r="FC631">
        <v>75.777780000000007</v>
      </c>
      <c r="FD631">
        <v>81.388890000000004</v>
      </c>
      <c r="FE631">
        <v>86.388890000000004</v>
      </c>
      <c r="FF631">
        <v>90.888890000000004</v>
      </c>
      <c r="FG631">
        <v>93.888890000000004</v>
      </c>
      <c r="FH631">
        <v>96</v>
      </c>
      <c r="FI631">
        <v>96.05556</v>
      </c>
      <c r="FJ631">
        <v>96.222219999999993</v>
      </c>
      <c r="FK631">
        <v>95.833340000000007</v>
      </c>
      <c r="FL631">
        <v>93.666669999999996</v>
      </c>
      <c r="FM631">
        <v>90.611109999999996</v>
      </c>
      <c r="FN631">
        <v>86.722219999999993</v>
      </c>
      <c r="FO631">
        <v>81.611109999999996</v>
      </c>
      <c r="FP631">
        <v>78.94444</v>
      </c>
      <c r="FQ631">
        <v>77.166659999999993</v>
      </c>
      <c r="FR631">
        <v>75.44444</v>
      </c>
      <c r="FS631">
        <v>0.54575589999999996</v>
      </c>
      <c r="FU631">
        <v>5.39988E-2</v>
      </c>
    </row>
    <row r="632" spans="1:177" x14ac:dyDescent="0.2">
      <c r="A632" t="s">
        <v>227</v>
      </c>
      <c r="B632" t="s">
        <v>199</v>
      </c>
      <c r="C632" t="s">
        <v>275</v>
      </c>
      <c r="D632" s="32" t="s">
        <v>261</v>
      </c>
      <c r="E632" t="s">
        <v>219</v>
      </c>
      <c r="F632">
        <v>3</v>
      </c>
      <c r="G632">
        <v>2.0308449999999998</v>
      </c>
      <c r="H632">
        <v>1.4529460000000001</v>
      </c>
      <c r="I632">
        <v>0.85296680000000002</v>
      </c>
      <c r="J632">
        <v>0.80754859999999995</v>
      </c>
      <c r="K632">
        <v>0.663242</v>
      </c>
      <c r="L632">
        <v>0.72659819999999997</v>
      </c>
      <c r="M632">
        <v>0.69705680000000003</v>
      </c>
      <c r="N632">
        <v>-3.8459899999999998E-2</v>
      </c>
      <c r="O632">
        <v>-1.0839890000000001</v>
      </c>
      <c r="P632">
        <v>-1.1639600000000001</v>
      </c>
      <c r="Q632">
        <v>-0.40973340000000003</v>
      </c>
      <c r="R632">
        <v>0.2331675</v>
      </c>
      <c r="S632">
        <v>-4.78424E-2</v>
      </c>
      <c r="T632">
        <v>1.1044449999999999</v>
      </c>
      <c r="U632">
        <v>0.79995640000000001</v>
      </c>
      <c r="V632">
        <v>1.0090870000000001</v>
      </c>
      <c r="W632">
        <v>1.547399</v>
      </c>
      <c r="X632">
        <v>2.2502490000000002</v>
      </c>
      <c r="Y632">
        <v>2.9429690000000002</v>
      </c>
      <c r="Z632">
        <v>3.1132979999999999</v>
      </c>
      <c r="AA632">
        <v>2.6159599999999998</v>
      </c>
      <c r="AB632">
        <v>2.4481869999999999</v>
      </c>
      <c r="AC632">
        <v>2.1934819999999999</v>
      </c>
      <c r="AD632">
        <v>1.569029</v>
      </c>
      <c r="AE632">
        <v>-0.2493659</v>
      </c>
      <c r="AF632">
        <v>-0.1179949</v>
      </c>
      <c r="AG632">
        <v>-0.33843830000000003</v>
      </c>
      <c r="AH632">
        <v>-3.3275600000000002E-2</v>
      </c>
      <c r="AI632">
        <v>-5.8331399999999999E-2</v>
      </c>
      <c r="AJ632">
        <v>6.1899299999999997E-2</v>
      </c>
      <c r="AK632">
        <v>0.15482470000000001</v>
      </c>
      <c r="AL632">
        <v>-0.1316628</v>
      </c>
      <c r="AM632">
        <v>-0.98152079999999997</v>
      </c>
      <c r="AN632">
        <v>-1.2027410000000001</v>
      </c>
      <c r="AO632">
        <v>-0.46328589999999997</v>
      </c>
      <c r="AP632">
        <v>-0.86693039999999999</v>
      </c>
      <c r="AQ632">
        <v>-0.36447099999999999</v>
      </c>
      <c r="AR632">
        <v>-0.30568299999999998</v>
      </c>
      <c r="AS632">
        <v>0.54812839999999996</v>
      </c>
      <c r="AT632">
        <v>0.71271180000000001</v>
      </c>
      <c r="AU632">
        <v>0.56406460000000003</v>
      </c>
      <c r="AV632">
        <v>0.1980172</v>
      </c>
      <c r="AW632">
        <v>-0.79996880000000004</v>
      </c>
      <c r="AX632">
        <v>-6.1199900000000002E-2</v>
      </c>
      <c r="AY632">
        <v>-7.0471500000000006E-2</v>
      </c>
      <c r="AZ632">
        <v>-8.2976000000000005E-3</v>
      </c>
      <c r="BA632">
        <v>-3.3771700000000002E-2</v>
      </c>
      <c r="BB632">
        <v>-0.27462710000000001</v>
      </c>
      <c r="BC632">
        <v>-0.22495219999999999</v>
      </c>
      <c r="BD632">
        <v>-9.5447900000000002E-2</v>
      </c>
      <c r="BE632">
        <v>-0.31857099999999999</v>
      </c>
      <c r="BF632">
        <v>-1.5392599999999999E-2</v>
      </c>
      <c r="BG632">
        <v>-4.2303399999999998E-2</v>
      </c>
      <c r="BH632">
        <v>7.6983899999999994E-2</v>
      </c>
      <c r="BI632">
        <v>0.1710778</v>
      </c>
      <c r="BJ632">
        <v>-0.1122104</v>
      </c>
      <c r="BK632">
        <v>-0.95901829999999999</v>
      </c>
      <c r="BL632">
        <v>-1.1744129999999999</v>
      </c>
      <c r="BM632">
        <v>-0.43148249999999999</v>
      </c>
      <c r="BN632">
        <v>-0.82994710000000005</v>
      </c>
      <c r="BO632">
        <v>-0.3211676</v>
      </c>
      <c r="BP632">
        <v>-0.25867099999999998</v>
      </c>
      <c r="BQ632">
        <v>0.59466790000000003</v>
      </c>
      <c r="BR632">
        <v>0.75980400000000003</v>
      </c>
      <c r="BS632">
        <v>0.61264289999999999</v>
      </c>
      <c r="BT632">
        <v>0.2452877</v>
      </c>
      <c r="BU632">
        <v>-0.75523549999999995</v>
      </c>
      <c r="BV632">
        <v>-1.6693599999999999E-2</v>
      </c>
      <c r="BW632">
        <v>-2.89254E-2</v>
      </c>
      <c r="BX632">
        <v>3.0654000000000001E-2</v>
      </c>
      <c r="BY632">
        <v>-1.0943000000000001E-3</v>
      </c>
      <c r="BZ632">
        <v>-0.2442397</v>
      </c>
      <c r="CA632">
        <v>-0.20804339999999999</v>
      </c>
      <c r="CB632">
        <v>-7.9832E-2</v>
      </c>
      <c r="CC632">
        <v>-0.3048109</v>
      </c>
      <c r="CD632">
        <v>-3.0068999999999999E-3</v>
      </c>
      <c r="CE632">
        <v>-3.1202400000000002E-2</v>
      </c>
      <c r="CF632">
        <v>8.7431499999999995E-2</v>
      </c>
      <c r="CG632">
        <v>0.18233460000000001</v>
      </c>
      <c r="CH632">
        <v>-9.8737699999999998E-2</v>
      </c>
      <c r="CI632">
        <v>-0.94343319999999997</v>
      </c>
      <c r="CJ632">
        <v>-1.154793</v>
      </c>
      <c r="CK632">
        <v>-0.40945559999999998</v>
      </c>
      <c r="CL632">
        <v>-0.80433250000000001</v>
      </c>
      <c r="CM632">
        <v>-0.29117569999999998</v>
      </c>
      <c r="CN632">
        <v>-0.2261107</v>
      </c>
      <c r="CO632">
        <v>0.62690089999999998</v>
      </c>
      <c r="CP632">
        <v>0.79241989999999995</v>
      </c>
      <c r="CQ632">
        <v>0.64628810000000003</v>
      </c>
      <c r="CR632">
        <v>0.27802719999999997</v>
      </c>
      <c r="CS632">
        <v>-0.72425329999999999</v>
      </c>
      <c r="CT632">
        <v>1.4131400000000001E-2</v>
      </c>
      <c r="CU632">
        <v>-1.507E-4</v>
      </c>
      <c r="CV632">
        <v>5.7631799999999997E-2</v>
      </c>
      <c r="CW632">
        <v>2.1537899999999999E-2</v>
      </c>
      <c r="CX632">
        <v>-0.22319339999999999</v>
      </c>
      <c r="CY632">
        <v>-0.19113459999999999</v>
      </c>
      <c r="CZ632">
        <v>-6.4216099999999998E-2</v>
      </c>
      <c r="DA632">
        <v>-0.2910509</v>
      </c>
      <c r="DB632">
        <v>9.3787999999999996E-3</v>
      </c>
      <c r="DC632">
        <v>-2.0101399999999998E-2</v>
      </c>
      <c r="DD632">
        <v>9.7879099999999997E-2</v>
      </c>
      <c r="DE632">
        <v>0.1935914</v>
      </c>
      <c r="DF632">
        <v>-8.5264999999999994E-2</v>
      </c>
      <c r="DG632">
        <v>-0.92784809999999995</v>
      </c>
      <c r="DH632">
        <v>-1.135173</v>
      </c>
      <c r="DI632">
        <v>-0.38742870000000001</v>
      </c>
      <c r="DJ632">
        <v>-0.77871789999999996</v>
      </c>
      <c r="DK632">
        <v>-0.26118380000000002</v>
      </c>
      <c r="DL632">
        <v>-0.19355030000000001</v>
      </c>
      <c r="DM632">
        <v>0.659134</v>
      </c>
      <c r="DN632">
        <v>0.82503579999999999</v>
      </c>
      <c r="DO632">
        <v>0.67993329999999996</v>
      </c>
      <c r="DP632">
        <v>0.3107666</v>
      </c>
      <c r="DQ632">
        <v>-0.69327110000000003</v>
      </c>
      <c r="DR632">
        <v>4.4956400000000001E-2</v>
      </c>
      <c r="DS632">
        <v>2.8624E-2</v>
      </c>
      <c r="DT632">
        <v>8.4609500000000004E-2</v>
      </c>
      <c r="DU632">
        <v>4.41702E-2</v>
      </c>
      <c r="DV632">
        <v>-0.2021471</v>
      </c>
      <c r="DW632">
        <v>-0.16672090000000001</v>
      </c>
      <c r="DX632">
        <v>-4.1669100000000001E-2</v>
      </c>
      <c r="DY632">
        <v>-0.27118360000000002</v>
      </c>
      <c r="DZ632">
        <v>2.7261799999999999E-2</v>
      </c>
      <c r="EA632">
        <v>-4.0733999999999996E-3</v>
      </c>
      <c r="EB632">
        <v>0.1129638</v>
      </c>
      <c r="EC632">
        <v>0.20984449999999999</v>
      </c>
      <c r="ED632">
        <v>-6.5812599999999999E-2</v>
      </c>
      <c r="EE632">
        <v>-0.90534559999999997</v>
      </c>
      <c r="EF632">
        <v>-1.1068450000000001</v>
      </c>
      <c r="EG632">
        <v>-0.35562529999999998</v>
      </c>
      <c r="EH632">
        <v>-0.74173460000000002</v>
      </c>
      <c r="EI632">
        <v>-0.2178803</v>
      </c>
      <c r="EJ632">
        <v>-0.14653840000000001</v>
      </c>
      <c r="EK632">
        <v>0.70567340000000001</v>
      </c>
      <c r="EL632">
        <v>0.87212800000000001</v>
      </c>
      <c r="EM632">
        <v>0.72851160000000004</v>
      </c>
      <c r="EN632">
        <v>0.3580371</v>
      </c>
      <c r="EO632">
        <v>-0.64853780000000005</v>
      </c>
      <c r="EP632">
        <v>8.9462700000000006E-2</v>
      </c>
      <c r="EQ632">
        <v>7.0170099999999999E-2</v>
      </c>
      <c r="ER632">
        <v>0.12356109999999999</v>
      </c>
      <c r="ES632">
        <v>7.6847600000000002E-2</v>
      </c>
      <c r="ET632">
        <v>-0.17175960000000001</v>
      </c>
      <c r="EU632">
        <v>72.55556</v>
      </c>
      <c r="EV632">
        <v>71.5</v>
      </c>
      <c r="EW632">
        <v>70.222219999999993</v>
      </c>
      <c r="EX632">
        <v>69.44444</v>
      </c>
      <c r="EY632">
        <v>69.222219999999993</v>
      </c>
      <c r="EZ632">
        <v>68.277780000000007</v>
      </c>
      <c r="FA632">
        <v>68.166669999999996</v>
      </c>
      <c r="FB632">
        <v>70.111109999999996</v>
      </c>
      <c r="FC632">
        <v>75.777780000000007</v>
      </c>
      <c r="FD632">
        <v>81.388890000000004</v>
      </c>
      <c r="FE632">
        <v>86.388890000000004</v>
      </c>
      <c r="FF632">
        <v>90.888890000000004</v>
      </c>
      <c r="FG632">
        <v>93.888890000000004</v>
      </c>
      <c r="FH632">
        <v>96</v>
      </c>
      <c r="FI632">
        <v>96.05556</v>
      </c>
      <c r="FJ632">
        <v>96.222219999999993</v>
      </c>
      <c r="FK632">
        <v>95.833340000000007</v>
      </c>
      <c r="FL632">
        <v>93.666669999999996</v>
      </c>
      <c r="FM632">
        <v>90.611109999999996</v>
      </c>
      <c r="FN632">
        <v>86.722219999999993</v>
      </c>
      <c r="FO632">
        <v>81.611109999999996</v>
      </c>
      <c r="FP632">
        <v>78.94444</v>
      </c>
      <c r="FQ632">
        <v>77.166659999999993</v>
      </c>
      <c r="FR632">
        <v>75.44444</v>
      </c>
      <c r="FS632">
        <v>0.39206099999999999</v>
      </c>
      <c r="FU632">
        <v>4.21261E-2</v>
      </c>
    </row>
    <row r="633" spans="1:177" x14ac:dyDescent="0.2">
      <c r="A633" t="s">
        <v>227</v>
      </c>
      <c r="B633" t="s">
        <v>199</v>
      </c>
      <c r="C633" t="s">
        <v>277</v>
      </c>
      <c r="D633" s="32" t="s">
        <v>268</v>
      </c>
      <c r="E633" t="s">
        <v>219</v>
      </c>
      <c r="F633">
        <v>425</v>
      </c>
      <c r="G633">
        <v>2.0608870000000001</v>
      </c>
      <c r="H633">
        <v>1.7900860000000001</v>
      </c>
      <c r="I633">
        <v>1.559744</v>
      </c>
      <c r="J633">
        <v>1.42859</v>
      </c>
      <c r="K633">
        <v>1.3494029999999999</v>
      </c>
      <c r="L633">
        <v>1.339985</v>
      </c>
      <c r="M633">
        <v>1.2811030000000001</v>
      </c>
      <c r="N633">
        <v>0.91127020000000003</v>
      </c>
      <c r="O633">
        <v>0.30424420000000002</v>
      </c>
      <c r="P633">
        <v>-0.42684889999999998</v>
      </c>
      <c r="Q633">
        <v>-0.82627589999999995</v>
      </c>
      <c r="R633">
        <v>-0.7428304</v>
      </c>
      <c r="S633">
        <v>-0.65876999999999997</v>
      </c>
      <c r="T633">
        <v>-0.18182599999999999</v>
      </c>
      <c r="U633">
        <v>0.85389570000000004</v>
      </c>
      <c r="V633">
        <v>1.073844</v>
      </c>
      <c r="W633">
        <v>1.5485979999999999</v>
      </c>
      <c r="X633">
        <v>2.5042249999999999</v>
      </c>
      <c r="Y633">
        <v>3.1934089999999999</v>
      </c>
      <c r="Z633">
        <v>3.190893</v>
      </c>
      <c r="AA633">
        <v>3.1727669999999999</v>
      </c>
      <c r="AB633">
        <v>3.058297</v>
      </c>
      <c r="AC633">
        <v>2.632647</v>
      </c>
      <c r="AD633">
        <v>2.2886709999999999</v>
      </c>
      <c r="AE633">
        <v>9.0635900000000005E-2</v>
      </c>
      <c r="AF633">
        <v>2.31256E-2</v>
      </c>
      <c r="AG633">
        <v>3.2316200000000003E-2</v>
      </c>
      <c r="AH633">
        <v>5.1768999999999999E-3</v>
      </c>
      <c r="AI633">
        <v>-2.9169999999999999E-4</v>
      </c>
      <c r="AJ633">
        <v>3.20697E-2</v>
      </c>
      <c r="AK633">
        <v>4.6512900000000003E-2</v>
      </c>
      <c r="AL633">
        <v>5.3927999999999997E-3</v>
      </c>
      <c r="AM633">
        <v>7.5594E-3</v>
      </c>
      <c r="AN633">
        <v>-4.1029400000000001E-2</v>
      </c>
      <c r="AO633">
        <v>-4.35626E-2</v>
      </c>
      <c r="AP633">
        <v>-7.9792999999999999E-3</v>
      </c>
      <c r="AQ633">
        <v>-1.5242999999999999E-3</v>
      </c>
      <c r="AR633">
        <v>-0.1392978</v>
      </c>
      <c r="AS633">
        <v>0.1310856</v>
      </c>
      <c r="AT633">
        <v>0.23419989999999999</v>
      </c>
      <c r="AU633">
        <v>0.14121939999999999</v>
      </c>
      <c r="AV633">
        <v>0.2474113</v>
      </c>
      <c r="AW633">
        <v>0.1052989</v>
      </c>
      <c r="AX633">
        <v>-6.8895300000000007E-2</v>
      </c>
      <c r="AY633">
        <v>-0.1038306</v>
      </c>
      <c r="AZ633">
        <v>-7.1024900000000002E-2</v>
      </c>
      <c r="BA633">
        <v>-0.16088720000000001</v>
      </c>
      <c r="BB633">
        <v>-0.13028229999999999</v>
      </c>
      <c r="BC633">
        <v>0.14277409999999999</v>
      </c>
      <c r="BD633">
        <v>7.3886599999999997E-2</v>
      </c>
      <c r="BE633">
        <v>7.40373E-2</v>
      </c>
      <c r="BF633">
        <v>4.4640600000000003E-2</v>
      </c>
      <c r="BG633">
        <v>3.6749400000000002E-2</v>
      </c>
      <c r="BH633">
        <v>6.6893499999999995E-2</v>
      </c>
      <c r="BI633">
        <v>8.11891E-2</v>
      </c>
      <c r="BJ633">
        <v>4.5215600000000002E-2</v>
      </c>
      <c r="BK633">
        <v>5.4551599999999999E-2</v>
      </c>
      <c r="BL633">
        <v>1.63757E-2</v>
      </c>
      <c r="BM633">
        <v>2.3845100000000001E-2</v>
      </c>
      <c r="BN633">
        <v>6.9643700000000003E-2</v>
      </c>
      <c r="BO633">
        <v>7.9849799999999999E-2</v>
      </c>
      <c r="BP633">
        <v>-4.5100099999999997E-2</v>
      </c>
      <c r="BQ633">
        <v>0.23180410000000001</v>
      </c>
      <c r="BR633">
        <v>0.32576840000000001</v>
      </c>
      <c r="BS633">
        <v>0.22721060000000001</v>
      </c>
      <c r="BT633">
        <v>0.32893670000000003</v>
      </c>
      <c r="BU633">
        <v>0.18877279999999999</v>
      </c>
      <c r="BV633">
        <v>7.0675E-3</v>
      </c>
      <c r="BW633">
        <v>-2.67989E-2</v>
      </c>
      <c r="BX633">
        <v>4.7587999999999997E-3</v>
      </c>
      <c r="BY633">
        <v>-9.5874399999999999E-2</v>
      </c>
      <c r="BZ633">
        <v>-6.8523399999999998E-2</v>
      </c>
      <c r="CA633">
        <v>0.17888490000000001</v>
      </c>
      <c r="CB633">
        <v>0.1090434</v>
      </c>
      <c r="CC633">
        <v>0.10293330000000001</v>
      </c>
      <c r="CD633">
        <v>7.1972900000000006E-2</v>
      </c>
      <c r="CE633">
        <v>6.2403899999999998E-2</v>
      </c>
      <c r="CF633">
        <v>9.1012300000000004E-2</v>
      </c>
      <c r="CG633">
        <v>0.1052058</v>
      </c>
      <c r="CH633">
        <v>7.2796700000000006E-2</v>
      </c>
      <c r="CI633">
        <v>8.7098200000000001E-2</v>
      </c>
      <c r="CJ633">
        <v>5.6134299999999998E-2</v>
      </c>
      <c r="CK633">
        <v>7.0531399999999994E-2</v>
      </c>
      <c r="CL633">
        <v>0.12340520000000001</v>
      </c>
      <c r="CM633">
        <v>0.1362092</v>
      </c>
      <c r="CN633">
        <v>2.0140999999999999E-2</v>
      </c>
      <c r="CO633">
        <v>0.30156129999999998</v>
      </c>
      <c r="CP633">
        <v>0.3891886</v>
      </c>
      <c r="CQ633">
        <v>0.28676790000000002</v>
      </c>
      <c r="CR633">
        <v>0.38540099999999999</v>
      </c>
      <c r="CS633">
        <v>0.24658659999999999</v>
      </c>
      <c r="CT633">
        <v>5.9679099999999999E-2</v>
      </c>
      <c r="CU633">
        <v>2.6553E-2</v>
      </c>
      <c r="CV633">
        <v>5.72463E-2</v>
      </c>
      <c r="CW633">
        <v>-5.0846700000000002E-2</v>
      </c>
      <c r="CX633">
        <v>-2.5749299999999999E-2</v>
      </c>
      <c r="CY633">
        <v>0.21499560000000001</v>
      </c>
      <c r="CZ633">
        <v>0.1442003</v>
      </c>
      <c r="DA633">
        <v>0.13182920000000001</v>
      </c>
      <c r="DB633">
        <v>9.9305299999999999E-2</v>
      </c>
      <c r="DC633">
        <v>8.8058399999999995E-2</v>
      </c>
      <c r="DD633">
        <v>0.1151312</v>
      </c>
      <c r="DE633">
        <v>0.12922249999999999</v>
      </c>
      <c r="DF633">
        <v>0.10037790000000001</v>
      </c>
      <c r="DG633">
        <v>0.11964470000000001</v>
      </c>
      <c r="DH633">
        <v>9.5892900000000003E-2</v>
      </c>
      <c r="DI633">
        <v>0.11721769999999999</v>
      </c>
      <c r="DJ633">
        <v>0.17716670000000001</v>
      </c>
      <c r="DK633">
        <v>0.19256860000000001</v>
      </c>
      <c r="DL633">
        <v>8.5382100000000002E-2</v>
      </c>
      <c r="DM633">
        <v>0.3713186</v>
      </c>
      <c r="DN633">
        <v>0.45260869999999997</v>
      </c>
      <c r="DO633">
        <v>0.3463252</v>
      </c>
      <c r="DP633">
        <v>0.44186540000000002</v>
      </c>
      <c r="DQ633">
        <v>0.30440040000000002</v>
      </c>
      <c r="DR633">
        <v>0.11229069999999999</v>
      </c>
      <c r="DS633">
        <v>7.9904799999999998E-2</v>
      </c>
      <c r="DT633">
        <v>0.1097339</v>
      </c>
      <c r="DU633">
        <v>-5.8190000000000004E-3</v>
      </c>
      <c r="DV633">
        <v>1.70247E-2</v>
      </c>
      <c r="DW633">
        <v>0.26713389999999998</v>
      </c>
      <c r="DX633">
        <v>0.1949612</v>
      </c>
      <c r="DY633">
        <v>0.17355029999999999</v>
      </c>
      <c r="DZ633">
        <v>0.1387689</v>
      </c>
      <c r="EA633">
        <v>0.1250995</v>
      </c>
      <c r="EB633">
        <v>0.149955</v>
      </c>
      <c r="EC633">
        <v>0.16389870000000001</v>
      </c>
      <c r="ED633">
        <v>0.14020070000000001</v>
      </c>
      <c r="EE633">
        <v>0.1666369</v>
      </c>
      <c r="EF633">
        <v>0.15329799999999999</v>
      </c>
      <c r="EG633">
        <v>0.1846254</v>
      </c>
      <c r="EH633">
        <v>0.25478970000000001</v>
      </c>
      <c r="EI633">
        <v>0.27394259999999998</v>
      </c>
      <c r="EJ633">
        <v>0.17957980000000001</v>
      </c>
      <c r="EK633">
        <v>0.47203699999999998</v>
      </c>
      <c r="EL633">
        <v>0.54417740000000003</v>
      </c>
      <c r="EM633">
        <v>0.43231639999999999</v>
      </c>
      <c r="EN633">
        <v>0.52339080000000004</v>
      </c>
      <c r="EO633">
        <v>0.38787440000000001</v>
      </c>
      <c r="EP633">
        <v>0.18825359999999999</v>
      </c>
      <c r="EQ633">
        <v>0.15693650000000001</v>
      </c>
      <c r="ER633">
        <v>0.1855176</v>
      </c>
      <c r="ES633">
        <v>5.9193799999999998E-2</v>
      </c>
      <c r="ET633">
        <v>7.8783699999999998E-2</v>
      </c>
      <c r="EU633">
        <v>78</v>
      </c>
      <c r="EV633">
        <v>76</v>
      </c>
      <c r="EW633">
        <v>74.666659999999993</v>
      </c>
      <c r="EX633">
        <v>73</v>
      </c>
      <c r="EY633">
        <v>73.666659999999993</v>
      </c>
      <c r="EZ633">
        <v>72.333340000000007</v>
      </c>
      <c r="FA633">
        <v>72.333340000000007</v>
      </c>
      <c r="FB633">
        <v>73.333340000000007</v>
      </c>
      <c r="FC633">
        <v>79</v>
      </c>
      <c r="FD633">
        <v>84.333340000000007</v>
      </c>
      <c r="FE633">
        <v>91</v>
      </c>
      <c r="FF633">
        <v>94.666659999999993</v>
      </c>
      <c r="FG633">
        <v>96</v>
      </c>
      <c r="FH633">
        <v>96.666659999999993</v>
      </c>
      <c r="FI633">
        <v>94.666659999999993</v>
      </c>
      <c r="FJ633">
        <v>92.666659999999993</v>
      </c>
      <c r="FK633">
        <v>91.333340000000007</v>
      </c>
      <c r="FL633">
        <v>90.333340000000007</v>
      </c>
      <c r="FM633">
        <v>89.333340000000007</v>
      </c>
      <c r="FN633">
        <v>88.333340000000007</v>
      </c>
      <c r="FO633">
        <v>85.333340000000007</v>
      </c>
      <c r="FP633">
        <v>83.666659999999993</v>
      </c>
      <c r="FQ633">
        <v>82.333340000000007</v>
      </c>
      <c r="FR633">
        <v>81</v>
      </c>
      <c r="FS633">
        <v>1.057744</v>
      </c>
      <c r="FU633">
        <v>9.4645599999999996E-2</v>
      </c>
    </row>
    <row r="634" spans="1:177" x14ac:dyDescent="0.2">
      <c r="A634" t="s">
        <v>227</v>
      </c>
      <c r="B634" t="s">
        <v>199</v>
      </c>
      <c r="C634" t="s">
        <v>277</v>
      </c>
      <c r="D634" s="32" t="s">
        <v>263</v>
      </c>
      <c r="E634" t="s">
        <v>219</v>
      </c>
      <c r="F634">
        <v>426</v>
      </c>
      <c r="G634">
        <v>1.892353</v>
      </c>
      <c r="H634">
        <v>1.6618919999999999</v>
      </c>
      <c r="I634">
        <v>1.45543</v>
      </c>
      <c r="J634">
        <v>1.3157810000000001</v>
      </c>
      <c r="K634">
        <v>1.2296149999999999</v>
      </c>
      <c r="L634">
        <v>1.148625</v>
      </c>
      <c r="M634">
        <v>1.102741</v>
      </c>
      <c r="N634">
        <v>0.75080970000000002</v>
      </c>
      <c r="O634">
        <v>0.18664510000000001</v>
      </c>
      <c r="P634">
        <v>-0.63448450000000001</v>
      </c>
      <c r="Q634">
        <v>-1.388442</v>
      </c>
      <c r="R634">
        <v>-1.617197</v>
      </c>
      <c r="S634">
        <v>-1.533487</v>
      </c>
      <c r="T634">
        <v>-1.2600359999999999</v>
      </c>
      <c r="U634">
        <v>-0.70043290000000002</v>
      </c>
      <c r="V634">
        <v>-4.2129999999999997E-3</v>
      </c>
      <c r="W634">
        <v>0.95134070000000004</v>
      </c>
      <c r="X634">
        <v>2.0707399999999998</v>
      </c>
      <c r="Y634">
        <v>3.067701</v>
      </c>
      <c r="Z634">
        <v>3.3336410000000001</v>
      </c>
      <c r="AA634">
        <v>3.2236940000000001</v>
      </c>
      <c r="AB634">
        <v>3.0428329999999999</v>
      </c>
      <c r="AC634">
        <v>2.6566209999999999</v>
      </c>
      <c r="AD634">
        <v>2.2133090000000002</v>
      </c>
      <c r="AE634">
        <v>-0.1414919</v>
      </c>
      <c r="AF634">
        <v>-9.1378699999999993E-2</v>
      </c>
      <c r="AG634">
        <v>-5.3829099999999998E-2</v>
      </c>
      <c r="AH634">
        <v>-3.1413200000000002E-2</v>
      </c>
      <c r="AI634">
        <v>6.5329999999999997E-3</v>
      </c>
      <c r="AJ634">
        <v>-3.5415099999999998E-2</v>
      </c>
      <c r="AK634">
        <v>-2.8639100000000001E-2</v>
      </c>
      <c r="AL634">
        <v>-3.7839000000000002E-3</v>
      </c>
      <c r="AM634">
        <v>2.6840000000000002E-4</v>
      </c>
      <c r="AN634">
        <v>4.2244799999999999E-2</v>
      </c>
      <c r="AO634">
        <v>-3.3176200000000003E-2</v>
      </c>
      <c r="AP634">
        <v>-7.6569999999999997E-3</v>
      </c>
      <c r="AQ634">
        <v>4.9364999999999999E-2</v>
      </c>
      <c r="AR634">
        <v>-9.1132299999999999E-2</v>
      </c>
      <c r="AS634">
        <v>0.18914639999999999</v>
      </c>
      <c r="AT634">
        <v>0.11952210000000001</v>
      </c>
      <c r="AU634">
        <v>4.9518800000000002E-2</v>
      </c>
      <c r="AV634">
        <v>4.2571199999999997E-2</v>
      </c>
      <c r="AW634">
        <v>-0.1184259</v>
      </c>
      <c r="AX634">
        <v>-0.10532519999999999</v>
      </c>
      <c r="AY634">
        <v>-0.109199</v>
      </c>
      <c r="AZ634">
        <v>-7.8240299999999999E-2</v>
      </c>
      <c r="BA634">
        <v>-3.9666E-2</v>
      </c>
      <c r="BB634">
        <v>-0.1192903</v>
      </c>
      <c r="BC634">
        <v>-9.0696899999999997E-2</v>
      </c>
      <c r="BD634">
        <v>-4.6523099999999998E-2</v>
      </c>
      <c r="BE634">
        <v>-1.27072E-2</v>
      </c>
      <c r="BF634">
        <v>6.9180999999999999E-3</v>
      </c>
      <c r="BG634">
        <v>4.1103000000000001E-2</v>
      </c>
      <c r="BH634">
        <v>-7.9129000000000005E-3</v>
      </c>
      <c r="BI634">
        <v>2.1088000000000001E-3</v>
      </c>
      <c r="BJ634">
        <v>3.2348799999999997E-2</v>
      </c>
      <c r="BK634">
        <v>4.41982E-2</v>
      </c>
      <c r="BL634">
        <v>9.0935299999999997E-2</v>
      </c>
      <c r="BM634">
        <v>2.24928E-2</v>
      </c>
      <c r="BN634">
        <v>5.37324E-2</v>
      </c>
      <c r="BO634">
        <v>0.1150569</v>
      </c>
      <c r="BP634">
        <v>-1.6900700000000001E-2</v>
      </c>
      <c r="BQ634">
        <v>0.26629389999999997</v>
      </c>
      <c r="BR634">
        <v>0.1933628</v>
      </c>
      <c r="BS634">
        <v>0.12831480000000001</v>
      </c>
      <c r="BT634">
        <v>0.1214485</v>
      </c>
      <c r="BU634">
        <v>-4.2079900000000003E-2</v>
      </c>
      <c r="BV634">
        <v>-3.19066E-2</v>
      </c>
      <c r="BW634">
        <v>-3.6876199999999998E-2</v>
      </c>
      <c r="BX634">
        <v>-7.8545999999999998E-3</v>
      </c>
      <c r="BY634">
        <v>1.6785499999999998E-2</v>
      </c>
      <c r="BZ634">
        <v>-6.1961700000000001E-2</v>
      </c>
      <c r="CA634">
        <v>-5.55164E-2</v>
      </c>
      <c r="CB634">
        <v>-1.5456299999999999E-2</v>
      </c>
      <c r="CC634">
        <v>1.5773700000000002E-2</v>
      </c>
      <c r="CD634">
        <v>3.3466200000000002E-2</v>
      </c>
      <c r="CE634">
        <v>6.5046099999999996E-2</v>
      </c>
      <c r="CF634">
        <v>1.11351E-2</v>
      </c>
      <c r="CG634">
        <v>2.3404700000000001E-2</v>
      </c>
      <c r="CH634">
        <v>5.73742E-2</v>
      </c>
      <c r="CI634">
        <v>7.4623800000000004E-2</v>
      </c>
      <c r="CJ634">
        <v>0.1246582</v>
      </c>
      <c r="CK634">
        <v>6.1048999999999999E-2</v>
      </c>
      <c r="CL634">
        <v>9.62504E-2</v>
      </c>
      <c r="CM634">
        <v>0.160555</v>
      </c>
      <c r="CN634">
        <v>3.4511800000000002E-2</v>
      </c>
      <c r="CO634">
        <v>0.31972610000000001</v>
      </c>
      <c r="CP634">
        <v>0.24450459999999999</v>
      </c>
      <c r="CQ634">
        <v>0.18288869999999999</v>
      </c>
      <c r="CR634">
        <v>0.1760786</v>
      </c>
      <c r="CS634">
        <v>1.07971E-2</v>
      </c>
      <c r="CT634">
        <v>1.8942899999999999E-2</v>
      </c>
      <c r="CU634">
        <v>1.32143E-2</v>
      </c>
      <c r="CV634">
        <v>4.0894399999999997E-2</v>
      </c>
      <c r="CW634">
        <v>5.5883700000000001E-2</v>
      </c>
      <c r="CX634">
        <v>-2.22562E-2</v>
      </c>
      <c r="CY634">
        <v>-2.0336E-2</v>
      </c>
      <c r="CZ634">
        <v>1.5610600000000001E-2</v>
      </c>
      <c r="DA634">
        <v>4.4254599999999998E-2</v>
      </c>
      <c r="DB634">
        <v>6.0014400000000002E-2</v>
      </c>
      <c r="DC634">
        <v>8.8989100000000002E-2</v>
      </c>
      <c r="DD634">
        <v>3.0183000000000001E-2</v>
      </c>
      <c r="DE634">
        <v>4.47006E-2</v>
      </c>
      <c r="DF634">
        <v>8.2399600000000003E-2</v>
      </c>
      <c r="DG634">
        <v>0.1050494</v>
      </c>
      <c r="DH634">
        <v>0.1583811</v>
      </c>
      <c r="DI634">
        <v>9.9605200000000005E-2</v>
      </c>
      <c r="DJ634">
        <v>0.13876849999999999</v>
      </c>
      <c r="DK634">
        <v>0.20605309999999999</v>
      </c>
      <c r="DL634">
        <v>8.5924399999999998E-2</v>
      </c>
      <c r="DM634">
        <v>0.3731582</v>
      </c>
      <c r="DN634">
        <v>0.29564649999999998</v>
      </c>
      <c r="DO634">
        <v>0.2374626</v>
      </c>
      <c r="DP634">
        <v>0.23070879999999999</v>
      </c>
      <c r="DQ634">
        <v>6.3674099999999997E-2</v>
      </c>
      <c r="DR634">
        <v>6.9792400000000004E-2</v>
      </c>
      <c r="DS634">
        <v>6.3304899999999997E-2</v>
      </c>
      <c r="DT634">
        <v>8.9643299999999995E-2</v>
      </c>
      <c r="DU634">
        <v>9.4981800000000005E-2</v>
      </c>
      <c r="DV634">
        <v>1.74494E-2</v>
      </c>
      <c r="DW634">
        <v>3.0459E-2</v>
      </c>
      <c r="DX634">
        <v>6.0466100000000002E-2</v>
      </c>
      <c r="DY634">
        <v>8.5376499999999994E-2</v>
      </c>
      <c r="DZ634">
        <v>9.8345699999999994E-2</v>
      </c>
      <c r="EA634">
        <v>0.12355910000000001</v>
      </c>
      <c r="EB634">
        <v>5.7685199999999999E-2</v>
      </c>
      <c r="EC634">
        <v>7.5448600000000005E-2</v>
      </c>
      <c r="ED634">
        <v>0.1185324</v>
      </c>
      <c r="EE634">
        <v>0.14897920000000001</v>
      </c>
      <c r="EF634">
        <v>0.20707159999999999</v>
      </c>
      <c r="EG634">
        <v>0.1552741</v>
      </c>
      <c r="EH634">
        <v>0.2001579</v>
      </c>
      <c r="EI634">
        <v>0.27174510000000002</v>
      </c>
      <c r="EJ634">
        <v>0.16015599999999999</v>
      </c>
      <c r="EK634">
        <v>0.45030579999999998</v>
      </c>
      <c r="EL634">
        <v>0.36948720000000002</v>
      </c>
      <c r="EM634">
        <v>0.3162586</v>
      </c>
      <c r="EN634">
        <v>0.30958609999999998</v>
      </c>
      <c r="EO634">
        <v>0.14002000000000001</v>
      </c>
      <c r="EP634">
        <v>0.143211</v>
      </c>
      <c r="EQ634">
        <v>0.13562769999999999</v>
      </c>
      <c r="ER634">
        <v>0.16002910000000001</v>
      </c>
      <c r="ES634">
        <v>0.15143329999999999</v>
      </c>
      <c r="ET634">
        <v>7.4777899999999994E-2</v>
      </c>
      <c r="EU634">
        <v>73.666659999999993</v>
      </c>
      <c r="EV634">
        <v>73</v>
      </c>
      <c r="EW634">
        <v>71.666659999999993</v>
      </c>
      <c r="EX634">
        <v>71</v>
      </c>
      <c r="EY634">
        <v>69.666659999999993</v>
      </c>
      <c r="EZ634">
        <v>68.333340000000007</v>
      </c>
      <c r="FA634">
        <v>69</v>
      </c>
      <c r="FB634">
        <v>70.333340000000007</v>
      </c>
      <c r="FC634">
        <v>77.333340000000007</v>
      </c>
      <c r="FD634">
        <v>79.333340000000007</v>
      </c>
      <c r="FE634">
        <v>80</v>
      </c>
      <c r="FF634">
        <v>85.333340000000007</v>
      </c>
      <c r="FG634">
        <v>90</v>
      </c>
      <c r="FH634">
        <v>94</v>
      </c>
      <c r="FI634">
        <v>96</v>
      </c>
      <c r="FJ634">
        <v>96.666659999999993</v>
      </c>
      <c r="FK634">
        <v>96.666659999999993</v>
      </c>
      <c r="FL634">
        <v>93</v>
      </c>
      <c r="FM634">
        <v>91.333340000000007</v>
      </c>
      <c r="FN634">
        <v>87</v>
      </c>
      <c r="FO634">
        <v>81.666659999999993</v>
      </c>
      <c r="FP634">
        <v>79.333340000000007</v>
      </c>
      <c r="FQ634">
        <v>78.333340000000007</v>
      </c>
      <c r="FR634">
        <v>75.333340000000007</v>
      </c>
      <c r="FS634">
        <v>0.91549210000000003</v>
      </c>
      <c r="FU634">
        <v>8.3649200000000007E-2</v>
      </c>
    </row>
    <row r="635" spans="1:177" x14ac:dyDescent="0.2">
      <c r="A635" t="s">
        <v>227</v>
      </c>
      <c r="B635" t="s">
        <v>199</v>
      </c>
      <c r="C635" t="s">
        <v>277</v>
      </c>
      <c r="D635" s="32" t="s">
        <v>266</v>
      </c>
      <c r="E635" t="s">
        <v>219</v>
      </c>
      <c r="F635">
        <v>427</v>
      </c>
      <c r="G635">
        <v>1.890474</v>
      </c>
      <c r="H635">
        <v>1.646987</v>
      </c>
      <c r="I635">
        <v>1.4476389999999999</v>
      </c>
      <c r="J635">
        <v>1.293841</v>
      </c>
      <c r="K635">
        <v>1.2207030000000001</v>
      </c>
      <c r="L635">
        <v>1.1961569999999999</v>
      </c>
      <c r="M635">
        <v>1.1761189999999999</v>
      </c>
      <c r="N635">
        <v>0.95105390000000001</v>
      </c>
      <c r="O635">
        <v>0.42740909999999999</v>
      </c>
      <c r="P635">
        <v>-0.47680909999999999</v>
      </c>
      <c r="Q635">
        <v>-1.3001689999999999</v>
      </c>
      <c r="R635">
        <v>-1.6016539999999999</v>
      </c>
      <c r="S635">
        <v>-1.5548709999999999</v>
      </c>
      <c r="T635">
        <v>-1.368938</v>
      </c>
      <c r="U635">
        <v>-0.87514979999999998</v>
      </c>
      <c r="V635">
        <v>-0.28918509999999997</v>
      </c>
      <c r="W635">
        <v>0.62696830000000003</v>
      </c>
      <c r="X635">
        <v>1.660741</v>
      </c>
      <c r="Y635">
        <v>2.5509590000000002</v>
      </c>
      <c r="Z635">
        <v>2.8115760000000001</v>
      </c>
      <c r="AA635">
        <v>2.7400060000000002</v>
      </c>
      <c r="AB635">
        <v>2.575701</v>
      </c>
      <c r="AC635">
        <v>2.1939440000000001</v>
      </c>
      <c r="AD635">
        <v>1.8613470000000001</v>
      </c>
      <c r="AE635">
        <v>-0.1923349</v>
      </c>
      <c r="AF635">
        <v>-0.1342518</v>
      </c>
      <c r="AG635">
        <v>-0.13826430000000001</v>
      </c>
      <c r="AH635">
        <v>-0.16571259999999999</v>
      </c>
      <c r="AI635">
        <v>-0.1184728</v>
      </c>
      <c r="AJ635">
        <v>-7.5731800000000002E-2</v>
      </c>
      <c r="AK635">
        <v>-8.0640999999999994E-3</v>
      </c>
      <c r="AL635">
        <v>2.7789600000000001E-2</v>
      </c>
      <c r="AM635">
        <v>4.7863000000000003E-3</v>
      </c>
      <c r="AN635">
        <v>3.2599E-3</v>
      </c>
      <c r="AO635">
        <v>2.77027E-2</v>
      </c>
      <c r="AP635">
        <v>2.1113E-3</v>
      </c>
      <c r="AQ635">
        <v>-2.0386399999999999E-2</v>
      </c>
      <c r="AR635">
        <v>-0.1377748</v>
      </c>
      <c r="AS635">
        <v>0.14040820000000001</v>
      </c>
      <c r="AT635">
        <v>-2.3181500000000001E-2</v>
      </c>
      <c r="AU635">
        <v>3.75109E-2</v>
      </c>
      <c r="AV635">
        <v>1.12782E-2</v>
      </c>
      <c r="AW635">
        <v>-0.15558079999999999</v>
      </c>
      <c r="AX635">
        <v>-0.19508449999999999</v>
      </c>
      <c r="AY635">
        <v>-0.22875190000000001</v>
      </c>
      <c r="AZ635">
        <v>-0.2316974</v>
      </c>
      <c r="BA635">
        <v>-0.22693559999999999</v>
      </c>
      <c r="BB635">
        <v>-0.184337</v>
      </c>
      <c r="BC635">
        <v>-0.14552090000000001</v>
      </c>
      <c r="BD635">
        <v>-9.0071999999999999E-2</v>
      </c>
      <c r="BE635">
        <v>-9.5492199999999999E-2</v>
      </c>
      <c r="BF635">
        <v>-0.12678329999999999</v>
      </c>
      <c r="BG635">
        <v>-8.1625400000000001E-2</v>
      </c>
      <c r="BH635">
        <v>-4.3139700000000003E-2</v>
      </c>
      <c r="BI635">
        <v>2.8959700000000001E-2</v>
      </c>
      <c r="BJ635">
        <v>6.5532900000000005E-2</v>
      </c>
      <c r="BK635">
        <v>5.1700500000000003E-2</v>
      </c>
      <c r="BL635">
        <v>5.98408E-2</v>
      </c>
      <c r="BM635">
        <v>8.4597800000000001E-2</v>
      </c>
      <c r="BN635">
        <v>6.7279400000000003E-2</v>
      </c>
      <c r="BO635">
        <v>5.3249699999999997E-2</v>
      </c>
      <c r="BP635">
        <v>-6.0040700000000002E-2</v>
      </c>
      <c r="BQ635">
        <v>0.21669920000000001</v>
      </c>
      <c r="BR635">
        <v>5.7345100000000003E-2</v>
      </c>
      <c r="BS635">
        <v>0.1140593</v>
      </c>
      <c r="BT635">
        <v>8.6137900000000003E-2</v>
      </c>
      <c r="BU635">
        <v>-8.2309199999999999E-2</v>
      </c>
      <c r="BV635">
        <v>-0.123486</v>
      </c>
      <c r="BW635">
        <v>-0.16426760000000001</v>
      </c>
      <c r="BX635">
        <v>-0.1677622</v>
      </c>
      <c r="BY635">
        <v>-0.17343700000000001</v>
      </c>
      <c r="BZ635">
        <v>-0.13622609999999999</v>
      </c>
      <c r="CA635">
        <v>-0.11309760000000001</v>
      </c>
      <c r="CB635">
        <v>-5.9473199999999997E-2</v>
      </c>
      <c r="CC635">
        <v>-6.5868399999999994E-2</v>
      </c>
      <c r="CD635">
        <v>-9.9820900000000004E-2</v>
      </c>
      <c r="CE635">
        <v>-5.6104899999999999E-2</v>
      </c>
      <c r="CF635">
        <v>-2.0566600000000001E-2</v>
      </c>
      <c r="CG635">
        <v>5.4602299999999999E-2</v>
      </c>
      <c r="CH635">
        <v>9.1673900000000003E-2</v>
      </c>
      <c r="CI635">
        <v>8.4193000000000004E-2</v>
      </c>
      <c r="CJ635">
        <v>9.9028599999999994E-2</v>
      </c>
      <c r="CK635">
        <v>0.1240031</v>
      </c>
      <c r="CL635">
        <v>0.1124146</v>
      </c>
      <c r="CM635">
        <v>0.1042498</v>
      </c>
      <c r="CN635">
        <v>-6.2023E-3</v>
      </c>
      <c r="CO635">
        <v>0.26953820000000001</v>
      </c>
      <c r="CP635">
        <v>0.1131176</v>
      </c>
      <c r="CQ635">
        <v>0.16707649999999999</v>
      </c>
      <c r="CR635">
        <v>0.13798550000000001</v>
      </c>
      <c r="CS635">
        <v>-3.1561600000000002E-2</v>
      </c>
      <c r="CT635">
        <v>-7.3897099999999993E-2</v>
      </c>
      <c r="CU635">
        <v>-0.1196059</v>
      </c>
      <c r="CV635">
        <v>-0.1234808</v>
      </c>
      <c r="CW635">
        <v>-0.13638400000000001</v>
      </c>
      <c r="CX635">
        <v>-0.1029047</v>
      </c>
      <c r="CY635">
        <v>-8.0674300000000004E-2</v>
      </c>
      <c r="CZ635">
        <v>-2.8874400000000001E-2</v>
      </c>
      <c r="DA635">
        <v>-3.6244600000000002E-2</v>
      </c>
      <c r="DB635">
        <v>-7.2858599999999996E-2</v>
      </c>
      <c r="DC635">
        <v>-3.0584500000000001E-2</v>
      </c>
      <c r="DD635">
        <v>2.0065999999999999E-3</v>
      </c>
      <c r="DE635">
        <v>8.0244899999999994E-2</v>
      </c>
      <c r="DF635">
        <v>0.1178148</v>
      </c>
      <c r="DG635">
        <v>0.1166856</v>
      </c>
      <c r="DH635">
        <v>0.13821639999999999</v>
      </c>
      <c r="DI635">
        <v>0.16340850000000001</v>
      </c>
      <c r="DJ635">
        <v>0.15754979999999999</v>
      </c>
      <c r="DK635">
        <v>0.15525</v>
      </c>
      <c r="DL635">
        <v>4.7636100000000001E-2</v>
      </c>
      <c r="DM635">
        <v>0.32237710000000003</v>
      </c>
      <c r="DN635">
        <v>0.16889000000000001</v>
      </c>
      <c r="DO635">
        <v>0.2200936</v>
      </c>
      <c r="DP635">
        <v>0.189833</v>
      </c>
      <c r="DQ635">
        <v>1.9186100000000001E-2</v>
      </c>
      <c r="DR635">
        <v>-2.4308099999999999E-2</v>
      </c>
      <c r="DS635">
        <v>-7.4944200000000002E-2</v>
      </c>
      <c r="DT635">
        <v>-7.9199400000000003E-2</v>
      </c>
      <c r="DU635">
        <v>-9.9331100000000006E-2</v>
      </c>
      <c r="DV635">
        <v>-6.9583199999999998E-2</v>
      </c>
      <c r="DW635">
        <v>-3.38602E-2</v>
      </c>
      <c r="DX635">
        <v>1.53054E-2</v>
      </c>
      <c r="DY635">
        <v>6.5274E-3</v>
      </c>
      <c r="DZ635">
        <v>-3.39292E-2</v>
      </c>
      <c r="EA635">
        <v>6.2630000000000003E-3</v>
      </c>
      <c r="EB635">
        <v>3.4598700000000003E-2</v>
      </c>
      <c r="EC635">
        <v>0.1172687</v>
      </c>
      <c r="ED635">
        <v>0.1555581</v>
      </c>
      <c r="EE635">
        <v>0.16359969999999999</v>
      </c>
      <c r="EF635">
        <v>0.19479730000000001</v>
      </c>
      <c r="EG635">
        <v>0.22030359999999999</v>
      </c>
      <c r="EH635">
        <v>0.22271779999999999</v>
      </c>
      <c r="EI635">
        <v>0.22888610000000001</v>
      </c>
      <c r="EJ635">
        <v>0.12537019999999999</v>
      </c>
      <c r="EK635">
        <v>0.39866810000000003</v>
      </c>
      <c r="EL635">
        <v>0.24941659999999999</v>
      </c>
      <c r="EM635">
        <v>0.29664200000000002</v>
      </c>
      <c r="EN635">
        <v>0.2646927</v>
      </c>
      <c r="EO635">
        <v>9.2457600000000001E-2</v>
      </c>
      <c r="EP635">
        <v>4.7290400000000003E-2</v>
      </c>
      <c r="EQ635">
        <v>-1.0459899999999999E-2</v>
      </c>
      <c r="ER635">
        <v>-1.52642E-2</v>
      </c>
      <c r="ES635">
        <v>-4.5832499999999998E-2</v>
      </c>
      <c r="ET635">
        <v>-2.14723E-2</v>
      </c>
      <c r="EU635">
        <v>71</v>
      </c>
      <c r="EV635">
        <v>70</v>
      </c>
      <c r="EW635">
        <v>69.333340000000007</v>
      </c>
      <c r="EX635">
        <v>70</v>
      </c>
      <c r="EY635">
        <v>69.333340000000007</v>
      </c>
      <c r="EZ635">
        <v>68.333340000000007</v>
      </c>
      <c r="FA635">
        <v>69</v>
      </c>
      <c r="FB635">
        <v>70.333340000000007</v>
      </c>
      <c r="FC635">
        <v>72.666659999999993</v>
      </c>
      <c r="FD635">
        <v>76</v>
      </c>
      <c r="FE635">
        <v>80.666659999999993</v>
      </c>
      <c r="FF635">
        <v>83.666659999999993</v>
      </c>
      <c r="FG635">
        <v>88.666659999999993</v>
      </c>
      <c r="FH635">
        <v>91.666659999999993</v>
      </c>
      <c r="FI635">
        <v>92</v>
      </c>
      <c r="FJ635">
        <v>91.666659999999993</v>
      </c>
      <c r="FK635">
        <v>90.666659999999993</v>
      </c>
      <c r="FL635">
        <v>88</v>
      </c>
      <c r="FM635">
        <v>86</v>
      </c>
      <c r="FN635">
        <v>80.333340000000007</v>
      </c>
      <c r="FO635">
        <v>76</v>
      </c>
      <c r="FP635">
        <v>72.666659999999993</v>
      </c>
      <c r="FQ635">
        <v>72</v>
      </c>
      <c r="FR635">
        <v>71.333340000000007</v>
      </c>
      <c r="FS635">
        <v>0.8735695</v>
      </c>
      <c r="FU635">
        <v>8.2122899999999999E-2</v>
      </c>
    </row>
    <row r="636" spans="1:177" x14ac:dyDescent="0.2">
      <c r="A636" t="s">
        <v>227</v>
      </c>
      <c r="B636" t="s">
        <v>199</v>
      </c>
      <c r="C636" t="s">
        <v>277</v>
      </c>
      <c r="D636" s="32" t="s">
        <v>267</v>
      </c>
      <c r="E636" t="s">
        <v>219</v>
      </c>
      <c r="F636">
        <v>427</v>
      </c>
      <c r="G636">
        <v>1.4693400000000001</v>
      </c>
      <c r="H636">
        <v>1.248945</v>
      </c>
      <c r="I636">
        <v>1.1289499999999999</v>
      </c>
      <c r="J636">
        <v>1.0139769999999999</v>
      </c>
      <c r="K636">
        <v>0.97024140000000003</v>
      </c>
      <c r="L636">
        <v>0.99263990000000002</v>
      </c>
      <c r="M636">
        <v>0.90550759999999997</v>
      </c>
      <c r="N636">
        <v>0.48614689999999999</v>
      </c>
      <c r="O636">
        <v>-0.35909069999999998</v>
      </c>
      <c r="P636">
        <v>-1.112344</v>
      </c>
      <c r="Q636">
        <v>-1.468688</v>
      </c>
      <c r="R636">
        <v>-1.417672</v>
      </c>
      <c r="S636">
        <v>-0.93832669999999996</v>
      </c>
      <c r="T636">
        <v>-0.53041170000000004</v>
      </c>
      <c r="U636">
        <v>-3.7014499999999999E-2</v>
      </c>
      <c r="V636">
        <v>0.64203330000000003</v>
      </c>
      <c r="W636">
        <v>1.4205449999999999</v>
      </c>
      <c r="X636">
        <v>2.2347489999999999</v>
      </c>
      <c r="Y636">
        <v>3.0241410000000002</v>
      </c>
      <c r="Z636">
        <v>3.345434</v>
      </c>
      <c r="AA636">
        <v>3.3081429999999998</v>
      </c>
      <c r="AB636">
        <v>3.066084</v>
      </c>
      <c r="AC636">
        <v>2.7952219999999999</v>
      </c>
      <c r="AD636">
        <v>2.4014440000000001</v>
      </c>
      <c r="AE636">
        <v>-9.2989600000000006E-2</v>
      </c>
      <c r="AF636">
        <v>-7.2421600000000003E-2</v>
      </c>
      <c r="AG636">
        <v>-7.5847800000000007E-2</v>
      </c>
      <c r="AH636">
        <v>-9.2110300000000006E-2</v>
      </c>
      <c r="AI636">
        <v>-1.38882E-2</v>
      </c>
      <c r="AJ636">
        <v>3.6875600000000001E-2</v>
      </c>
      <c r="AK636">
        <v>5.6737599999999999E-2</v>
      </c>
      <c r="AL636">
        <v>7.5282999999999999E-3</v>
      </c>
      <c r="AM636">
        <v>-8.3108100000000004E-2</v>
      </c>
      <c r="AN636">
        <v>-0.16663459999999999</v>
      </c>
      <c r="AO636">
        <v>-0.1883089</v>
      </c>
      <c r="AP636">
        <v>-5.8173599999999999E-2</v>
      </c>
      <c r="AQ636">
        <v>-3.6590900000000003E-2</v>
      </c>
      <c r="AR636">
        <v>-0.2717311</v>
      </c>
      <c r="AS636">
        <v>8.1710099999999994E-2</v>
      </c>
      <c r="AT636">
        <v>0.1615741</v>
      </c>
      <c r="AU636">
        <v>0.1651434</v>
      </c>
      <c r="AV636">
        <v>-2.7167400000000001E-2</v>
      </c>
      <c r="AW636">
        <v>-0.34850619999999999</v>
      </c>
      <c r="AX636">
        <v>-0.34776629999999997</v>
      </c>
      <c r="AY636">
        <v>-0.3828048</v>
      </c>
      <c r="AZ636">
        <v>-0.33375359999999998</v>
      </c>
      <c r="BA636">
        <v>-0.24830969999999999</v>
      </c>
      <c r="BB636">
        <v>-0.16731470000000001</v>
      </c>
      <c r="BC636">
        <v>-4.5938600000000003E-2</v>
      </c>
      <c r="BD636">
        <v>-2.9616799999999999E-2</v>
      </c>
      <c r="BE636">
        <v>-3.9096100000000002E-2</v>
      </c>
      <c r="BF636">
        <v>-5.5580499999999998E-2</v>
      </c>
      <c r="BG636">
        <v>1.5876399999999999E-2</v>
      </c>
      <c r="BH636">
        <v>6.6717100000000001E-2</v>
      </c>
      <c r="BI636">
        <v>9.3353400000000003E-2</v>
      </c>
      <c r="BJ636">
        <v>5.1584499999999998E-2</v>
      </c>
      <c r="BK636">
        <v>-3.3906899999999997E-2</v>
      </c>
      <c r="BL636">
        <v>-0.1066185</v>
      </c>
      <c r="BM636">
        <v>-0.11789620000000001</v>
      </c>
      <c r="BN636">
        <v>2.4524399999999998E-2</v>
      </c>
      <c r="BO636">
        <v>7.2475999999999999E-2</v>
      </c>
      <c r="BP636">
        <v>-0.1600492</v>
      </c>
      <c r="BQ636">
        <v>0.19148970000000001</v>
      </c>
      <c r="BR636">
        <v>0.27143610000000001</v>
      </c>
      <c r="BS636">
        <v>0.27348860000000003</v>
      </c>
      <c r="BT636">
        <v>8.0547999999999995E-2</v>
      </c>
      <c r="BU636">
        <v>-0.24442420000000001</v>
      </c>
      <c r="BV636">
        <v>-0.2425755</v>
      </c>
      <c r="BW636">
        <v>-0.27791850000000001</v>
      </c>
      <c r="BX636">
        <v>-0.23353750000000001</v>
      </c>
      <c r="BY636">
        <v>-0.16246430000000001</v>
      </c>
      <c r="BZ636">
        <v>-9.1669700000000007E-2</v>
      </c>
      <c r="CA636">
        <v>-1.3351200000000001E-2</v>
      </c>
      <c r="CB636">
        <v>2.97E-5</v>
      </c>
      <c r="CC636">
        <v>-1.3642100000000001E-2</v>
      </c>
      <c r="CD636">
        <v>-3.0280100000000001E-2</v>
      </c>
      <c r="CE636">
        <v>3.64914E-2</v>
      </c>
      <c r="CF636">
        <v>8.7385199999999996E-2</v>
      </c>
      <c r="CG636">
        <v>0.1187134</v>
      </c>
      <c r="CH636">
        <v>8.2097799999999999E-2</v>
      </c>
      <c r="CI636">
        <v>1.697E-4</v>
      </c>
      <c r="CJ636">
        <v>-6.5051499999999998E-2</v>
      </c>
      <c r="CK636">
        <v>-6.9128599999999998E-2</v>
      </c>
      <c r="CL636">
        <v>8.1800700000000004E-2</v>
      </c>
      <c r="CM636">
        <v>0.14801539999999999</v>
      </c>
      <c r="CN636">
        <v>-8.26987E-2</v>
      </c>
      <c r="CO636">
        <v>0.2675227</v>
      </c>
      <c r="CP636">
        <v>0.3475261</v>
      </c>
      <c r="CQ636">
        <v>0.34852810000000001</v>
      </c>
      <c r="CR636">
        <v>0.15515139999999999</v>
      </c>
      <c r="CS636">
        <v>-0.1723373</v>
      </c>
      <c r="CT636">
        <v>-0.1697207</v>
      </c>
      <c r="CU636">
        <v>-0.2052747</v>
      </c>
      <c r="CV636">
        <v>-0.1641282</v>
      </c>
      <c r="CW636">
        <v>-0.103008</v>
      </c>
      <c r="CX636">
        <v>-3.9278199999999999E-2</v>
      </c>
      <c r="CY636">
        <v>1.9236099999999999E-2</v>
      </c>
      <c r="CZ636">
        <v>2.96762E-2</v>
      </c>
      <c r="DA636">
        <v>1.1812E-2</v>
      </c>
      <c r="DB636">
        <v>-4.9795999999999998E-3</v>
      </c>
      <c r="DC636">
        <v>5.7106299999999999E-2</v>
      </c>
      <c r="DD636">
        <v>0.1080533</v>
      </c>
      <c r="DE636">
        <v>0.14407339999999999</v>
      </c>
      <c r="DF636">
        <v>0.112611</v>
      </c>
      <c r="DG636">
        <v>3.4246400000000003E-2</v>
      </c>
      <c r="DH636">
        <v>-2.3484399999999999E-2</v>
      </c>
      <c r="DI636">
        <v>-2.0361000000000001E-2</v>
      </c>
      <c r="DJ636">
        <v>0.13907710000000001</v>
      </c>
      <c r="DK636">
        <v>0.2235548</v>
      </c>
      <c r="DL636">
        <v>-5.3480999999999997E-3</v>
      </c>
      <c r="DM636">
        <v>0.34355570000000002</v>
      </c>
      <c r="DN636">
        <v>0.4236161</v>
      </c>
      <c r="DO636">
        <v>0.42356759999999999</v>
      </c>
      <c r="DP636">
        <v>0.22975470000000001</v>
      </c>
      <c r="DQ636">
        <v>-0.10025050000000001</v>
      </c>
      <c r="DR636">
        <v>-9.6865900000000005E-2</v>
      </c>
      <c r="DS636">
        <v>-0.13263079999999999</v>
      </c>
      <c r="DT636">
        <v>-9.4718800000000006E-2</v>
      </c>
      <c r="DU636">
        <v>-4.3551800000000002E-2</v>
      </c>
      <c r="DV636">
        <v>1.31133E-2</v>
      </c>
      <c r="DW636">
        <v>6.6287100000000002E-2</v>
      </c>
      <c r="DX636">
        <v>7.2481100000000007E-2</v>
      </c>
      <c r="DY636">
        <v>4.8563700000000001E-2</v>
      </c>
      <c r="DZ636">
        <v>3.15502E-2</v>
      </c>
      <c r="EA636">
        <v>8.6870900000000001E-2</v>
      </c>
      <c r="EB636">
        <v>0.13789480000000001</v>
      </c>
      <c r="EC636">
        <v>0.18068919999999999</v>
      </c>
      <c r="ED636">
        <v>0.15666720000000001</v>
      </c>
      <c r="EE636">
        <v>8.3447599999999997E-2</v>
      </c>
      <c r="EF636">
        <v>3.65317E-2</v>
      </c>
      <c r="EG636">
        <v>5.0051600000000002E-2</v>
      </c>
      <c r="EH636">
        <v>0.2217751</v>
      </c>
      <c r="EI636">
        <v>0.33262160000000002</v>
      </c>
      <c r="EJ636">
        <v>0.10633380000000001</v>
      </c>
      <c r="EK636">
        <v>0.4533353</v>
      </c>
      <c r="EL636">
        <v>0.53347809999999996</v>
      </c>
      <c r="EM636">
        <v>0.53191270000000002</v>
      </c>
      <c r="EN636">
        <v>0.3374702</v>
      </c>
      <c r="EO636">
        <v>3.8314999999999998E-3</v>
      </c>
      <c r="EP636">
        <v>8.3248999999999997E-3</v>
      </c>
      <c r="EQ636">
        <v>-2.7744600000000001E-2</v>
      </c>
      <c r="ER636">
        <v>5.4973000000000001E-3</v>
      </c>
      <c r="ES636">
        <v>4.2293600000000001E-2</v>
      </c>
      <c r="ET636">
        <v>8.8758299999999998E-2</v>
      </c>
      <c r="EU636">
        <v>69</v>
      </c>
      <c r="EV636">
        <v>68.333340000000007</v>
      </c>
      <c r="EW636">
        <v>66.666659999999993</v>
      </c>
      <c r="EX636">
        <v>65.666659999999993</v>
      </c>
      <c r="EY636">
        <v>65.666659999999993</v>
      </c>
      <c r="EZ636">
        <v>65.333340000000007</v>
      </c>
      <c r="FA636">
        <v>65.333340000000007</v>
      </c>
      <c r="FB636">
        <v>71</v>
      </c>
      <c r="FC636">
        <v>79.333340000000007</v>
      </c>
      <c r="FD636">
        <v>89.333340000000007</v>
      </c>
      <c r="FE636">
        <v>96.333340000000007</v>
      </c>
      <c r="FF636">
        <v>101.33329999999999</v>
      </c>
      <c r="FG636">
        <v>104.33329999999999</v>
      </c>
      <c r="FH636">
        <v>105.66670000000001</v>
      </c>
      <c r="FI636">
        <v>104</v>
      </c>
      <c r="FJ636">
        <v>106.33329999999999</v>
      </c>
      <c r="FK636">
        <v>108.33329999999999</v>
      </c>
      <c r="FL636">
        <v>105.33329999999999</v>
      </c>
      <c r="FM636">
        <v>99.333340000000007</v>
      </c>
      <c r="FN636">
        <v>95.333340000000007</v>
      </c>
      <c r="FO636">
        <v>87.666659999999993</v>
      </c>
      <c r="FP636">
        <v>84</v>
      </c>
      <c r="FQ636">
        <v>80.666659999999993</v>
      </c>
      <c r="FR636">
        <v>78.333340000000007</v>
      </c>
      <c r="FS636">
        <v>1.3513839999999999</v>
      </c>
      <c r="FU636">
        <v>0.124436</v>
      </c>
    </row>
    <row r="637" spans="1:177" x14ac:dyDescent="0.2">
      <c r="A637" t="s">
        <v>227</v>
      </c>
      <c r="B637" t="s">
        <v>199</v>
      </c>
      <c r="C637" t="s">
        <v>277</v>
      </c>
      <c r="D637" s="32" t="s">
        <v>262</v>
      </c>
      <c r="E637" t="s">
        <v>220</v>
      </c>
      <c r="F637">
        <v>181</v>
      </c>
      <c r="G637">
        <v>1.7639089999999999</v>
      </c>
      <c r="H637">
        <v>1.4845900000000001</v>
      </c>
      <c r="I637">
        <v>1.2668919999999999</v>
      </c>
      <c r="J637">
        <v>1.110185</v>
      </c>
      <c r="K637">
        <v>1.107019</v>
      </c>
      <c r="L637">
        <v>1.041442</v>
      </c>
      <c r="M637">
        <v>1.027579</v>
      </c>
      <c r="N637">
        <v>0.69627209999999995</v>
      </c>
      <c r="O637">
        <v>-0.19260569999999999</v>
      </c>
      <c r="P637">
        <v>-0.98399219999999998</v>
      </c>
      <c r="Q637">
        <v>-1.594738</v>
      </c>
      <c r="R637">
        <v>-1.8563149999999999</v>
      </c>
      <c r="S637">
        <v>-1.857729</v>
      </c>
      <c r="T637">
        <v>-1.680601</v>
      </c>
      <c r="U637">
        <v>-1.317536</v>
      </c>
      <c r="V637">
        <v>-0.3749846</v>
      </c>
      <c r="W637">
        <v>0.58100450000000003</v>
      </c>
      <c r="X637">
        <v>1.731104</v>
      </c>
      <c r="Y637">
        <v>2.7078099999999998</v>
      </c>
      <c r="Z637">
        <v>2.9908359999999998</v>
      </c>
      <c r="AA637">
        <v>3.1529180000000001</v>
      </c>
      <c r="AB637">
        <v>2.995161</v>
      </c>
      <c r="AC637">
        <v>2.78044</v>
      </c>
      <c r="AD637">
        <v>2.2389779999999999</v>
      </c>
      <c r="AE637">
        <v>-0.11158220000000001</v>
      </c>
      <c r="AF637">
        <v>-0.10547719999999999</v>
      </c>
      <c r="AG637">
        <v>-8.5823200000000002E-2</v>
      </c>
      <c r="AH637">
        <v>-8.4984299999999999E-2</v>
      </c>
      <c r="AI637">
        <v>1.3222599999999999E-2</v>
      </c>
      <c r="AJ637">
        <v>-3.3043299999999998E-2</v>
      </c>
      <c r="AK637">
        <v>-5.4531400000000001E-2</v>
      </c>
      <c r="AL637">
        <v>8.0785999999999997E-2</v>
      </c>
      <c r="AM637">
        <v>-3.6362999999999999E-3</v>
      </c>
      <c r="AN637">
        <v>-6.7804799999999998E-2</v>
      </c>
      <c r="AO637">
        <v>-0.1850581</v>
      </c>
      <c r="AP637">
        <v>-0.16140360000000001</v>
      </c>
      <c r="AQ637">
        <v>-0.13761399999999999</v>
      </c>
      <c r="AR637">
        <v>-0.24236260000000001</v>
      </c>
      <c r="AS637">
        <v>-2.9935900000000001E-2</v>
      </c>
      <c r="AT637">
        <v>0.14079179999999999</v>
      </c>
      <c r="AU637">
        <v>0.1016329</v>
      </c>
      <c r="AV637">
        <v>0.12063160000000001</v>
      </c>
      <c r="AW637">
        <v>-0.1785312</v>
      </c>
      <c r="AX637">
        <v>-0.25614480000000001</v>
      </c>
      <c r="AY637">
        <v>-0.16419990000000001</v>
      </c>
      <c r="AZ637">
        <v>-8.8043700000000003E-2</v>
      </c>
      <c r="BA637">
        <v>-4.25899E-2</v>
      </c>
      <c r="BB637">
        <v>-0.15867059999999999</v>
      </c>
      <c r="BC637">
        <v>-3.5899899999999998E-2</v>
      </c>
      <c r="BD637">
        <v>-3.3113499999999997E-2</v>
      </c>
      <c r="BE637">
        <v>-2.6165600000000001E-2</v>
      </c>
      <c r="BF637">
        <v>-4.28143E-2</v>
      </c>
      <c r="BG637">
        <v>5.5751599999999998E-2</v>
      </c>
      <c r="BH637">
        <v>8.3662000000000007E-3</v>
      </c>
      <c r="BI637">
        <v>-1.0429600000000001E-2</v>
      </c>
      <c r="BJ637">
        <v>0.12311469999999999</v>
      </c>
      <c r="BK637">
        <v>6.1975799999999998E-2</v>
      </c>
      <c r="BL637">
        <v>3.2259299999999998E-2</v>
      </c>
      <c r="BM637">
        <v>-6.9647399999999998E-2</v>
      </c>
      <c r="BN637">
        <v>-4.2761199999999999E-2</v>
      </c>
      <c r="BO637">
        <v>-2.7397700000000001E-2</v>
      </c>
      <c r="BP637">
        <v>-0.1344911</v>
      </c>
      <c r="BQ637">
        <v>8.8673299999999997E-2</v>
      </c>
      <c r="BR637">
        <v>0.2599361</v>
      </c>
      <c r="BS637">
        <v>0.220251</v>
      </c>
      <c r="BT637">
        <v>0.24165519999999999</v>
      </c>
      <c r="BU637">
        <v>-5.8949300000000003E-2</v>
      </c>
      <c r="BV637">
        <v>-0.13056209999999999</v>
      </c>
      <c r="BW637">
        <v>-3.84223E-2</v>
      </c>
      <c r="BX637">
        <v>2.04376E-2</v>
      </c>
      <c r="BY637">
        <v>6.3162200000000002E-2</v>
      </c>
      <c r="BZ637">
        <v>-6.9939899999999999E-2</v>
      </c>
      <c r="CA637">
        <v>1.6517400000000002E-2</v>
      </c>
      <c r="CB637">
        <v>1.7005300000000001E-2</v>
      </c>
      <c r="CC637">
        <v>1.5153E-2</v>
      </c>
      <c r="CD637">
        <v>-1.36075E-2</v>
      </c>
      <c r="CE637">
        <v>8.5207000000000005E-2</v>
      </c>
      <c r="CF637">
        <v>3.70464E-2</v>
      </c>
      <c r="CG637">
        <v>2.0115299999999999E-2</v>
      </c>
      <c r="CH637">
        <v>0.1524315</v>
      </c>
      <c r="CI637">
        <v>0.1074185</v>
      </c>
      <c r="CJ637">
        <v>0.1015634</v>
      </c>
      <c r="CK637">
        <v>1.02857E-2</v>
      </c>
      <c r="CL637">
        <v>3.9410100000000003E-2</v>
      </c>
      <c r="CM637">
        <v>4.8937799999999997E-2</v>
      </c>
      <c r="CN637">
        <v>-5.9779699999999998E-2</v>
      </c>
      <c r="CO637">
        <v>0.17082159999999999</v>
      </c>
      <c r="CP637">
        <v>0.34245500000000001</v>
      </c>
      <c r="CQ637">
        <v>0.30240549999999999</v>
      </c>
      <c r="CR637">
        <v>0.32547579999999998</v>
      </c>
      <c r="CS637">
        <v>2.38728E-2</v>
      </c>
      <c r="CT637">
        <v>-4.3583900000000002E-2</v>
      </c>
      <c r="CU637">
        <v>4.8690900000000002E-2</v>
      </c>
      <c r="CV637">
        <v>9.5571400000000001E-2</v>
      </c>
      <c r="CW637">
        <v>0.13640579999999999</v>
      </c>
      <c r="CX637">
        <v>-8.4852999999999994E-3</v>
      </c>
      <c r="CY637">
        <v>6.8934700000000002E-2</v>
      </c>
      <c r="CZ637">
        <v>6.7124100000000006E-2</v>
      </c>
      <c r="DA637">
        <v>5.6471599999999997E-2</v>
      </c>
      <c r="DB637">
        <v>1.55993E-2</v>
      </c>
      <c r="DC637">
        <v>0.1146624</v>
      </c>
      <c r="DD637">
        <v>6.5726499999999993E-2</v>
      </c>
      <c r="DE637">
        <v>5.06601E-2</v>
      </c>
      <c r="DF637">
        <v>0.1817483</v>
      </c>
      <c r="DG637">
        <v>0.1528612</v>
      </c>
      <c r="DH637">
        <v>0.17086750000000001</v>
      </c>
      <c r="DI637">
        <v>9.0218800000000002E-2</v>
      </c>
      <c r="DJ637">
        <v>0.1215815</v>
      </c>
      <c r="DK637">
        <v>0.1252732</v>
      </c>
      <c r="DL637">
        <v>1.4931699999999999E-2</v>
      </c>
      <c r="DM637">
        <v>0.25296990000000003</v>
      </c>
      <c r="DN637">
        <v>0.42497390000000002</v>
      </c>
      <c r="DO637">
        <v>0.38456000000000001</v>
      </c>
      <c r="DP637">
        <v>0.4092964</v>
      </c>
      <c r="DQ637">
        <v>0.10669480000000001</v>
      </c>
      <c r="DR637">
        <v>4.3394299999999997E-2</v>
      </c>
      <c r="DS637">
        <v>0.13580410000000001</v>
      </c>
      <c r="DT637">
        <v>0.1707053</v>
      </c>
      <c r="DU637">
        <v>0.20964940000000001</v>
      </c>
      <c r="DV637">
        <v>5.2969299999999997E-2</v>
      </c>
      <c r="DW637">
        <v>0.144617</v>
      </c>
      <c r="DX637">
        <v>0.1394878</v>
      </c>
      <c r="DY637">
        <v>0.1161292</v>
      </c>
      <c r="DZ637">
        <v>5.7769300000000003E-2</v>
      </c>
      <c r="EA637">
        <v>0.15719130000000001</v>
      </c>
      <c r="EB637">
        <v>0.107136</v>
      </c>
      <c r="EC637">
        <v>9.4761899999999996E-2</v>
      </c>
      <c r="ED637">
        <v>0.224077</v>
      </c>
      <c r="EE637">
        <v>0.21847330000000001</v>
      </c>
      <c r="EF637">
        <v>0.2709317</v>
      </c>
      <c r="EG637">
        <v>0.2056296</v>
      </c>
      <c r="EH637">
        <v>0.24022379999999999</v>
      </c>
      <c r="EI637">
        <v>0.23548949999999999</v>
      </c>
      <c r="EJ637">
        <v>0.1228032</v>
      </c>
      <c r="EK637">
        <v>0.3715791</v>
      </c>
      <c r="EL637">
        <v>0.5441182</v>
      </c>
      <c r="EM637">
        <v>0.50317809999999996</v>
      </c>
      <c r="EN637">
        <v>0.53032000000000001</v>
      </c>
      <c r="EO637">
        <v>0.2262768</v>
      </c>
      <c r="EP637">
        <v>0.16897699999999999</v>
      </c>
      <c r="EQ637">
        <v>0.26158169999999997</v>
      </c>
      <c r="ER637">
        <v>0.27918660000000001</v>
      </c>
      <c r="ES637">
        <v>0.3154015</v>
      </c>
      <c r="ET637">
        <v>0.14169989999999999</v>
      </c>
      <c r="EU637">
        <v>69.415459999999996</v>
      </c>
      <c r="EV637">
        <v>69.169079999999994</v>
      </c>
      <c r="EW637">
        <v>67.632850000000005</v>
      </c>
      <c r="EX637">
        <v>68.260869999999997</v>
      </c>
      <c r="EY637">
        <v>67.425120000000007</v>
      </c>
      <c r="EZ637">
        <v>66.975849999999994</v>
      </c>
      <c r="FA637">
        <v>66.367149999999995</v>
      </c>
      <c r="FB637">
        <v>67.347819999999999</v>
      </c>
      <c r="FC637">
        <v>70.144930000000002</v>
      </c>
      <c r="FD637">
        <v>75.420289999999994</v>
      </c>
      <c r="FE637">
        <v>81.560389999999998</v>
      </c>
      <c r="FF637">
        <v>85.009659999999997</v>
      </c>
      <c r="FG637">
        <v>84.642510000000001</v>
      </c>
      <c r="FH637">
        <v>85.811589999999995</v>
      </c>
      <c r="FI637">
        <v>86.603870000000001</v>
      </c>
      <c r="FJ637">
        <v>86.652180000000001</v>
      </c>
      <c r="FK637">
        <v>86.362319999999997</v>
      </c>
      <c r="FL637">
        <v>85.014499999999998</v>
      </c>
      <c r="FM637">
        <v>83.096620000000001</v>
      </c>
      <c r="FN637">
        <v>81.44444</v>
      </c>
      <c r="FO637">
        <v>78.816419999999994</v>
      </c>
      <c r="FP637">
        <v>76.144930000000002</v>
      </c>
      <c r="FQ637">
        <v>74.763279999999995</v>
      </c>
      <c r="FR637">
        <v>73.956519999999998</v>
      </c>
      <c r="FS637">
        <v>1.275625</v>
      </c>
      <c r="FU637">
        <v>0.13183729999999999</v>
      </c>
    </row>
    <row r="638" spans="1:177" x14ac:dyDescent="0.2">
      <c r="A638" t="s">
        <v>227</v>
      </c>
      <c r="B638" t="s">
        <v>199</v>
      </c>
      <c r="C638" t="s">
        <v>276</v>
      </c>
      <c r="D638" s="32" t="s">
        <v>262</v>
      </c>
      <c r="E638" t="s">
        <v>220</v>
      </c>
      <c r="F638">
        <v>181</v>
      </c>
      <c r="G638">
        <v>1.7639089999999999</v>
      </c>
      <c r="H638">
        <v>1.4845900000000001</v>
      </c>
      <c r="I638">
        <v>1.2668919999999999</v>
      </c>
      <c r="J638">
        <v>1.110185</v>
      </c>
      <c r="K638">
        <v>1.107019</v>
      </c>
      <c r="L638">
        <v>1.0414429999999999</v>
      </c>
      <c r="M638">
        <v>1.027579</v>
      </c>
      <c r="N638">
        <v>0.69627209999999995</v>
      </c>
      <c r="O638">
        <v>-0.19260569999999999</v>
      </c>
      <c r="P638">
        <v>-0.98399219999999998</v>
      </c>
      <c r="Q638">
        <v>-1.594738</v>
      </c>
      <c r="R638">
        <v>-1.8563149999999999</v>
      </c>
      <c r="S638">
        <v>-1.857729</v>
      </c>
      <c r="T638">
        <v>-1.680601</v>
      </c>
      <c r="U638">
        <v>-1.317536</v>
      </c>
      <c r="V638">
        <v>-0.3749846</v>
      </c>
      <c r="W638">
        <v>0.58100450000000003</v>
      </c>
      <c r="X638">
        <v>1.731104</v>
      </c>
      <c r="Y638">
        <v>2.7078099999999998</v>
      </c>
      <c r="Z638">
        <v>2.9908359999999998</v>
      </c>
      <c r="AA638">
        <v>3.1529180000000001</v>
      </c>
      <c r="AB638">
        <v>2.995161</v>
      </c>
      <c r="AC638">
        <v>2.78044</v>
      </c>
      <c r="AD638">
        <v>2.2389779999999999</v>
      </c>
      <c r="AE638">
        <v>-0.11158220000000001</v>
      </c>
      <c r="AF638">
        <v>-0.10547719999999999</v>
      </c>
      <c r="AG638">
        <v>-8.5823200000000002E-2</v>
      </c>
      <c r="AH638">
        <v>-8.4984299999999999E-2</v>
      </c>
      <c r="AI638">
        <v>1.3222599999999999E-2</v>
      </c>
      <c r="AJ638">
        <v>-3.3043299999999998E-2</v>
      </c>
      <c r="AK638">
        <v>-5.4531400000000001E-2</v>
      </c>
      <c r="AL638">
        <v>8.0785999999999997E-2</v>
      </c>
      <c r="AM638">
        <v>-3.6362999999999999E-3</v>
      </c>
      <c r="AN638">
        <v>-6.7804799999999998E-2</v>
      </c>
      <c r="AO638">
        <v>-0.1850581</v>
      </c>
      <c r="AP638">
        <v>-0.16140360000000001</v>
      </c>
      <c r="AQ638">
        <v>-0.13761399999999999</v>
      </c>
      <c r="AR638">
        <v>-0.24236260000000001</v>
      </c>
      <c r="AS638">
        <v>-2.9935900000000001E-2</v>
      </c>
      <c r="AT638">
        <v>0.14079179999999999</v>
      </c>
      <c r="AU638">
        <v>0.1016329</v>
      </c>
      <c r="AV638">
        <v>0.12063160000000001</v>
      </c>
      <c r="AW638">
        <v>-0.1785312</v>
      </c>
      <c r="AX638">
        <v>-0.25614480000000001</v>
      </c>
      <c r="AY638">
        <v>-0.16419990000000001</v>
      </c>
      <c r="AZ638">
        <v>-8.8043700000000003E-2</v>
      </c>
      <c r="BA638">
        <v>-4.25899E-2</v>
      </c>
      <c r="BB638">
        <v>-0.15867059999999999</v>
      </c>
      <c r="BC638">
        <v>-3.5899899999999998E-2</v>
      </c>
      <c r="BD638">
        <v>-3.3113499999999997E-2</v>
      </c>
      <c r="BE638">
        <v>-2.6165600000000001E-2</v>
      </c>
      <c r="BF638">
        <v>-4.28143E-2</v>
      </c>
      <c r="BG638">
        <v>5.5751599999999998E-2</v>
      </c>
      <c r="BH638">
        <v>8.3662000000000007E-3</v>
      </c>
      <c r="BI638">
        <v>-1.0429600000000001E-2</v>
      </c>
      <c r="BJ638">
        <v>0.12311469999999999</v>
      </c>
      <c r="BK638">
        <v>6.1975799999999998E-2</v>
      </c>
      <c r="BL638">
        <v>3.2259299999999998E-2</v>
      </c>
      <c r="BM638">
        <v>-6.9647399999999998E-2</v>
      </c>
      <c r="BN638">
        <v>-4.2761199999999999E-2</v>
      </c>
      <c r="BO638">
        <v>-2.7397700000000001E-2</v>
      </c>
      <c r="BP638">
        <v>-0.1344911</v>
      </c>
      <c r="BQ638">
        <v>8.8673299999999997E-2</v>
      </c>
      <c r="BR638">
        <v>0.2599361</v>
      </c>
      <c r="BS638">
        <v>0.220251</v>
      </c>
      <c r="BT638">
        <v>0.24165519999999999</v>
      </c>
      <c r="BU638">
        <v>-5.8949300000000003E-2</v>
      </c>
      <c r="BV638">
        <v>-0.13056209999999999</v>
      </c>
      <c r="BW638">
        <v>-3.84223E-2</v>
      </c>
      <c r="BX638">
        <v>2.04376E-2</v>
      </c>
      <c r="BY638">
        <v>6.3162200000000002E-2</v>
      </c>
      <c r="BZ638">
        <v>-6.9939899999999999E-2</v>
      </c>
      <c r="CA638">
        <v>1.6517400000000002E-2</v>
      </c>
      <c r="CB638">
        <v>1.7005300000000001E-2</v>
      </c>
      <c r="CC638">
        <v>1.5153E-2</v>
      </c>
      <c r="CD638">
        <v>-1.36075E-2</v>
      </c>
      <c r="CE638">
        <v>8.5207000000000005E-2</v>
      </c>
      <c r="CF638">
        <v>3.70464E-2</v>
      </c>
      <c r="CG638">
        <v>2.0115299999999999E-2</v>
      </c>
      <c r="CH638">
        <v>0.1524315</v>
      </c>
      <c r="CI638">
        <v>0.1074185</v>
      </c>
      <c r="CJ638">
        <v>0.1015634</v>
      </c>
      <c r="CK638">
        <v>1.02857E-2</v>
      </c>
      <c r="CL638">
        <v>3.9410100000000003E-2</v>
      </c>
      <c r="CM638">
        <v>4.8937799999999997E-2</v>
      </c>
      <c r="CN638">
        <v>-5.9779699999999998E-2</v>
      </c>
      <c r="CO638">
        <v>0.17082159999999999</v>
      </c>
      <c r="CP638">
        <v>0.34245500000000001</v>
      </c>
      <c r="CQ638">
        <v>0.30240549999999999</v>
      </c>
      <c r="CR638">
        <v>0.32547579999999998</v>
      </c>
      <c r="CS638">
        <v>2.38728E-2</v>
      </c>
      <c r="CT638">
        <v>-4.3583900000000002E-2</v>
      </c>
      <c r="CU638">
        <v>4.8690900000000002E-2</v>
      </c>
      <c r="CV638">
        <v>9.5571400000000001E-2</v>
      </c>
      <c r="CW638">
        <v>0.13640579999999999</v>
      </c>
      <c r="CX638">
        <v>-8.4852999999999994E-3</v>
      </c>
      <c r="CY638">
        <v>6.8934700000000002E-2</v>
      </c>
      <c r="CZ638">
        <v>6.7124100000000006E-2</v>
      </c>
      <c r="DA638">
        <v>5.6471599999999997E-2</v>
      </c>
      <c r="DB638">
        <v>1.55993E-2</v>
      </c>
      <c r="DC638">
        <v>0.1146624</v>
      </c>
      <c r="DD638">
        <v>6.5726499999999993E-2</v>
      </c>
      <c r="DE638">
        <v>5.06601E-2</v>
      </c>
      <c r="DF638">
        <v>0.1817483</v>
      </c>
      <c r="DG638">
        <v>0.1528612</v>
      </c>
      <c r="DH638">
        <v>0.17086750000000001</v>
      </c>
      <c r="DI638">
        <v>9.0218800000000002E-2</v>
      </c>
      <c r="DJ638">
        <v>0.1215815</v>
      </c>
      <c r="DK638">
        <v>0.1252732</v>
      </c>
      <c r="DL638">
        <v>1.4931699999999999E-2</v>
      </c>
      <c r="DM638">
        <v>0.25296990000000003</v>
      </c>
      <c r="DN638">
        <v>0.42497390000000002</v>
      </c>
      <c r="DO638">
        <v>0.38456000000000001</v>
      </c>
      <c r="DP638">
        <v>0.4092964</v>
      </c>
      <c r="DQ638">
        <v>0.10669480000000001</v>
      </c>
      <c r="DR638">
        <v>4.3394299999999997E-2</v>
      </c>
      <c r="DS638">
        <v>0.13580410000000001</v>
      </c>
      <c r="DT638">
        <v>0.1707053</v>
      </c>
      <c r="DU638">
        <v>0.20964940000000001</v>
      </c>
      <c r="DV638">
        <v>5.2969299999999997E-2</v>
      </c>
      <c r="DW638">
        <v>0.144617</v>
      </c>
      <c r="DX638">
        <v>0.1394878</v>
      </c>
      <c r="DY638">
        <v>0.1161292</v>
      </c>
      <c r="DZ638">
        <v>5.7769300000000003E-2</v>
      </c>
      <c r="EA638">
        <v>0.15719130000000001</v>
      </c>
      <c r="EB638">
        <v>0.107136</v>
      </c>
      <c r="EC638">
        <v>9.4761899999999996E-2</v>
      </c>
      <c r="ED638">
        <v>0.224077</v>
      </c>
      <c r="EE638">
        <v>0.21847330000000001</v>
      </c>
      <c r="EF638">
        <v>0.2709317</v>
      </c>
      <c r="EG638">
        <v>0.2056296</v>
      </c>
      <c r="EH638">
        <v>0.24022379999999999</v>
      </c>
      <c r="EI638">
        <v>0.23548949999999999</v>
      </c>
      <c r="EJ638">
        <v>0.1228032</v>
      </c>
      <c r="EK638">
        <v>0.3715791</v>
      </c>
      <c r="EL638">
        <v>0.5441182</v>
      </c>
      <c r="EM638">
        <v>0.50317809999999996</v>
      </c>
      <c r="EN638">
        <v>0.53032000000000001</v>
      </c>
      <c r="EO638">
        <v>0.2262768</v>
      </c>
      <c r="EP638">
        <v>0.16897699999999999</v>
      </c>
      <c r="EQ638">
        <v>0.26158169999999997</v>
      </c>
      <c r="ER638">
        <v>0.27918660000000001</v>
      </c>
      <c r="ES638">
        <v>0.3154015</v>
      </c>
      <c r="ET638">
        <v>0.14169989999999999</v>
      </c>
      <c r="EU638">
        <v>69.415459999999996</v>
      </c>
      <c r="EV638">
        <v>69.169079999999994</v>
      </c>
      <c r="EW638">
        <v>67.632850000000005</v>
      </c>
      <c r="EX638">
        <v>68.260869999999997</v>
      </c>
      <c r="EY638">
        <v>67.425120000000007</v>
      </c>
      <c r="EZ638">
        <v>66.975849999999994</v>
      </c>
      <c r="FA638">
        <v>66.367149999999995</v>
      </c>
      <c r="FB638">
        <v>67.347819999999999</v>
      </c>
      <c r="FC638">
        <v>70.144930000000002</v>
      </c>
      <c r="FD638">
        <v>75.420289999999994</v>
      </c>
      <c r="FE638">
        <v>81.560389999999998</v>
      </c>
      <c r="FF638">
        <v>85.009659999999997</v>
      </c>
      <c r="FG638">
        <v>84.642510000000001</v>
      </c>
      <c r="FH638">
        <v>85.811589999999995</v>
      </c>
      <c r="FI638">
        <v>86.603870000000001</v>
      </c>
      <c r="FJ638">
        <v>86.652180000000001</v>
      </c>
      <c r="FK638">
        <v>86.362319999999997</v>
      </c>
      <c r="FL638">
        <v>85.014499999999998</v>
      </c>
      <c r="FM638">
        <v>83.096620000000001</v>
      </c>
      <c r="FN638">
        <v>81.44444</v>
      </c>
      <c r="FO638">
        <v>78.816419999999994</v>
      </c>
      <c r="FP638">
        <v>76.144930000000002</v>
      </c>
      <c r="FQ638">
        <v>74.763279999999995</v>
      </c>
      <c r="FR638">
        <v>73.956519999999998</v>
      </c>
      <c r="FS638">
        <v>1.275625</v>
      </c>
      <c r="FU638">
        <v>0.13183729999999999</v>
      </c>
    </row>
    <row r="639" spans="1:177" x14ac:dyDescent="0.2">
      <c r="A639" t="s">
        <v>227</v>
      </c>
      <c r="B639" t="s">
        <v>199</v>
      </c>
      <c r="C639" t="s">
        <v>276</v>
      </c>
      <c r="D639" s="32" t="s">
        <v>263</v>
      </c>
      <c r="E639" t="s">
        <v>220</v>
      </c>
      <c r="F639">
        <v>181</v>
      </c>
      <c r="G639">
        <v>2.0010780000000001</v>
      </c>
      <c r="H639">
        <v>1.7445809999999999</v>
      </c>
      <c r="I639">
        <v>1.5818760000000001</v>
      </c>
      <c r="J639">
        <v>1.4984249999999999</v>
      </c>
      <c r="K639">
        <v>1.338403</v>
      </c>
      <c r="L639">
        <v>1.1688069999999999</v>
      </c>
      <c r="M639">
        <v>1.079027</v>
      </c>
      <c r="N639">
        <v>0.7706501</v>
      </c>
      <c r="O639">
        <v>0.1671887</v>
      </c>
      <c r="P639">
        <v>-0.33763539999999997</v>
      </c>
      <c r="Q639">
        <v>-1.4042790000000001</v>
      </c>
      <c r="R639">
        <v>-1.739506</v>
      </c>
      <c r="S639">
        <v>-1.7960560000000001</v>
      </c>
      <c r="T639">
        <v>-1.524448</v>
      </c>
      <c r="U639">
        <v>-0.99526110000000001</v>
      </c>
      <c r="V639">
        <v>-0.20948240000000001</v>
      </c>
      <c r="W639">
        <v>0.79876400000000003</v>
      </c>
      <c r="X639">
        <v>1.864433</v>
      </c>
      <c r="Y639">
        <v>2.858587</v>
      </c>
      <c r="Z639">
        <v>3.1242589999999999</v>
      </c>
      <c r="AA639">
        <v>3.078859</v>
      </c>
      <c r="AB639">
        <v>3.0392960000000002</v>
      </c>
      <c r="AC639">
        <v>2.8035030000000001</v>
      </c>
      <c r="AD639">
        <v>2.2861880000000001</v>
      </c>
      <c r="AE639">
        <v>-0.1053265</v>
      </c>
      <c r="AF639">
        <v>-0.1114364</v>
      </c>
      <c r="AG639">
        <v>3.7732999999999998E-3</v>
      </c>
      <c r="AH639">
        <v>0.1017578</v>
      </c>
      <c r="AI639">
        <v>8.2741899999999993E-2</v>
      </c>
      <c r="AJ639">
        <v>3.7740999999999999E-3</v>
      </c>
      <c r="AK639">
        <v>-6.3869300000000004E-2</v>
      </c>
      <c r="AL639">
        <v>7.5127399999999997E-2</v>
      </c>
      <c r="AM639">
        <v>-5.9905800000000002E-2</v>
      </c>
      <c r="AN639">
        <v>8.1094899999999998E-2</v>
      </c>
      <c r="AO639">
        <v>-0.1082026</v>
      </c>
      <c r="AP639">
        <v>-5.6160700000000001E-2</v>
      </c>
      <c r="AQ639">
        <v>-6.2660199999999999E-2</v>
      </c>
      <c r="AR639">
        <v>-0.1068982</v>
      </c>
      <c r="AS639">
        <v>-2.85556E-2</v>
      </c>
      <c r="AT639">
        <v>8.4494100000000003E-2</v>
      </c>
      <c r="AU639">
        <v>0.14322470000000001</v>
      </c>
      <c r="AV639">
        <v>-7.2556899999999994E-2</v>
      </c>
      <c r="AW639">
        <v>-0.13603660000000001</v>
      </c>
      <c r="AX639">
        <v>-0.18014740000000001</v>
      </c>
      <c r="AY639">
        <v>-0.13091539999999999</v>
      </c>
      <c r="AZ639">
        <v>-0.12688650000000001</v>
      </c>
      <c r="BA639">
        <v>-6.9596000000000005E-2</v>
      </c>
      <c r="BB639">
        <v>-0.1275319</v>
      </c>
      <c r="BC639">
        <v>-2.3353100000000002E-2</v>
      </c>
      <c r="BD639">
        <v>-3.6613E-2</v>
      </c>
      <c r="BE639">
        <v>7.3492199999999994E-2</v>
      </c>
      <c r="BF639">
        <v>0.17332600000000001</v>
      </c>
      <c r="BG639">
        <v>0.13763249999999999</v>
      </c>
      <c r="BH639">
        <v>4.2053399999999998E-2</v>
      </c>
      <c r="BI639">
        <v>-1.65773E-2</v>
      </c>
      <c r="BJ639">
        <v>0.1334467</v>
      </c>
      <c r="BK639">
        <v>7.0197999999999997E-3</v>
      </c>
      <c r="BL639">
        <v>0.15852169999999999</v>
      </c>
      <c r="BM639">
        <v>-2.2543299999999999E-2</v>
      </c>
      <c r="BN639">
        <v>4.0687399999999999E-2</v>
      </c>
      <c r="BO639">
        <v>3.8254099999999999E-2</v>
      </c>
      <c r="BP639">
        <v>5.5041999999999999E-3</v>
      </c>
      <c r="BQ639">
        <v>9.6532900000000005E-2</v>
      </c>
      <c r="BR639">
        <v>0.200763</v>
      </c>
      <c r="BS639">
        <v>0.26855489999999999</v>
      </c>
      <c r="BT639">
        <v>5.7183600000000001E-2</v>
      </c>
      <c r="BU639">
        <v>-1.37307E-2</v>
      </c>
      <c r="BV639">
        <v>-6.1566200000000001E-2</v>
      </c>
      <c r="BW639">
        <v>-1.94228E-2</v>
      </c>
      <c r="BX639">
        <v>-9.7672999999999996E-3</v>
      </c>
      <c r="BY639">
        <v>2.1541100000000001E-2</v>
      </c>
      <c r="BZ639">
        <v>-3.4615E-2</v>
      </c>
      <c r="CA639">
        <v>3.3421399999999997E-2</v>
      </c>
      <c r="CB639">
        <v>1.52094E-2</v>
      </c>
      <c r="CC639">
        <v>0.12177929999999999</v>
      </c>
      <c r="CD639">
        <v>0.22289400000000001</v>
      </c>
      <c r="CE639">
        <v>0.17564949999999999</v>
      </c>
      <c r="CF639">
        <v>6.8565399999999999E-2</v>
      </c>
      <c r="CG639">
        <v>1.61771E-2</v>
      </c>
      <c r="CH639">
        <v>0.17383850000000001</v>
      </c>
      <c r="CI639">
        <v>5.3372299999999998E-2</v>
      </c>
      <c r="CJ639">
        <v>0.21214720000000001</v>
      </c>
      <c r="CK639">
        <v>3.6783999999999997E-2</v>
      </c>
      <c r="CL639">
        <v>0.1077641</v>
      </c>
      <c r="CM639">
        <v>0.10814699999999999</v>
      </c>
      <c r="CN639">
        <v>8.3353800000000006E-2</v>
      </c>
      <c r="CO639">
        <v>0.18316879999999999</v>
      </c>
      <c r="CP639">
        <v>0.2812905</v>
      </c>
      <c r="CQ639">
        <v>0.35535820000000001</v>
      </c>
      <c r="CR639">
        <v>0.14704159999999999</v>
      </c>
      <c r="CS639">
        <v>7.0978100000000002E-2</v>
      </c>
      <c r="CT639">
        <v>2.0562799999999999E-2</v>
      </c>
      <c r="CU639">
        <v>5.7796599999999997E-2</v>
      </c>
      <c r="CV639">
        <v>7.1349200000000002E-2</v>
      </c>
      <c r="CW639">
        <v>8.4662399999999999E-2</v>
      </c>
      <c r="CX639">
        <v>2.9738899999999999E-2</v>
      </c>
      <c r="CY639">
        <v>9.0195999999999998E-2</v>
      </c>
      <c r="CZ639">
        <v>6.7031900000000005E-2</v>
      </c>
      <c r="DA639">
        <v>0.1700663</v>
      </c>
      <c r="DB639">
        <v>0.27246189999999998</v>
      </c>
      <c r="DC639">
        <v>0.21366660000000001</v>
      </c>
      <c r="DD639">
        <v>9.5077499999999995E-2</v>
      </c>
      <c r="DE639">
        <v>4.89314E-2</v>
      </c>
      <c r="DF639">
        <v>0.21423030000000001</v>
      </c>
      <c r="DG639">
        <v>9.9724800000000002E-2</v>
      </c>
      <c r="DH639">
        <v>0.26577279999999998</v>
      </c>
      <c r="DI639">
        <v>9.61114E-2</v>
      </c>
      <c r="DJ639">
        <v>0.17484079999999999</v>
      </c>
      <c r="DK639">
        <v>0.17804</v>
      </c>
      <c r="DL639">
        <v>0.1612034</v>
      </c>
      <c r="DM639">
        <v>0.26980470000000001</v>
      </c>
      <c r="DN639">
        <v>0.36181799999999997</v>
      </c>
      <c r="DO639">
        <v>0.44216149999999999</v>
      </c>
      <c r="DP639">
        <v>0.23689950000000001</v>
      </c>
      <c r="DQ639">
        <v>0.15568679999999999</v>
      </c>
      <c r="DR639">
        <v>0.1026917</v>
      </c>
      <c r="DS639">
        <v>0.135016</v>
      </c>
      <c r="DT639">
        <v>0.15246570000000001</v>
      </c>
      <c r="DU639">
        <v>0.14778369999999999</v>
      </c>
      <c r="DV639">
        <v>9.4092899999999993E-2</v>
      </c>
      <c r="DW639">
        <v>0.1721694</v>
      </c>
      <c r="DX639">
        <v>0.14185529999999999</v>
      </c>
      <c r="DY639">
        <v>0.2397852</v>
      </c>
      <c r="DZ639">
        <v>0.34403020000000001</v>
      </c>
      <c r="EA639">
        <v>0.26855709999999999</v>
      </c>
      <c r="EB639">
        <v>0.13335669999999999</v>
      </c>
      <c r="EC639">
        <v>9.6223400000000001E-2</v>
      </c>
      <c r="ED639">
        <v>0.27254970000000001</v>
      </c>
      <c r="EE639">
        <v>0.1666504</v>
      </c>
      <c r="EF639">
        <v>0.34319959999999999</v>
      </c>
      <c r="EG639">
        <v>0.18177070000000001</v>
      </c>
      <c r="EH639">
        <v>0.27168900000000001</v>
      </c>
      <c r="EI639">
        <v>0.27895429999999999</v>
      </c>
      <c r="EJ639">
        <v>0.27360580000000001</v>
      </c>
      <c r="EK639">
        <v>0.3948932</v>
      </c>
      <c r="EL639">
        <v>0.47808689999999998</v>
      </c>
      <c r="EM639">
        <v>0.56749179999999999</v>
      </c>
      <c r="EN639">
        <v>0.36664010000000002</v>
      </c>
      <c r="EO639">
        <v>0.27799279999999998</v>
      </c>
      <c r="EP639">
        <v>0.22127289999999999</v>
      </c>
      <c r="EQ639">
        <v>0.24650859999999999</v>
      </c>
      <c r="ER639">
        <v>0.26958490000000002</v>
      </c>
      <c r="ES639">
        <v>0.23892079999999999</v>
      </c>
      <c r="ET639">
        <v>0.1870097</v>
      </c>
      <c r="EU639">
        <v>72.801929999999999</v>
      </c>
      <c r="EV639">
        <v>72.434780000000003</v>
      </c>
      <c r="EW639">
        <v>72.072460000000007</v>
      </c>
      <c r="EX639">
        <v>71.004829999999998</v>
      </c>
      <c r="EY639">
        <v>70.10145</v>
      </c>
      <c r="EZ639">
        <v>69.347819999999999</v>
      </c>
      <c r="FA639">
        <v>69.396129999999999</v>
      </c>
      <c r="FB639">
        <v>70.758449999999996</v>
      </c>
      <c r="FC639">
        <v>74.628020000000006</v>
      </c>
      <c r="FD639">
        <v>75.323670000000007</v>
      </c>
      <c r="FE639">
        <v>77.217389999999995</v>
      </c>
      <c r="FF639">
        <v>81.386470000000003</v>
      </c>
      <c r="FG639">
        <v>85.971019999999996</v>
      </c>
      <c r="FH639">
        <v>89.54589</v>
      </c>
      <c r="FI639">
        <v>89.922709999999995</v>
      </c>
      <c r="FJ639">
        <v>90.647350000000003</v>
      </c>
      <c r="FK639">
        <v>89.903379999999999</v>
      </c>
      <c r="FL639">
        <v>87.449269999999999</v>
      </c>
      <c r="FM639">
        <v>85.338170000000005</v>
      </c>
      <c r="FN639">
        <v>82.019329999999997</v>
      </c>
      <c r="FO639">
        <v>78.371979999999994</v>
      </c>
      <c r="FP639">
        <v>76.275360000000006</v>
      </c>
      <c r="FQ639">
        <v>75.34299</v>
      </c>
      <c r="FR639">
        <v>74.347819999999999</v>
      </c>
      <c r="FS639">
        <v>1.5424910000000001</v>
      </c>
      <c r="FU639">
        <v>0.13541729999999999</v>
      </c>
    </row>
    <row r="640" spans="1:177" x14ac:dyDescent="0.2">
      <c r="A640" t="s">
        <v>227</v>
      </c>
      <c r="B640" t="s">
        <v>199</v>
      </c>
      <c r="C640" t="s">
        <v>277</v>
      </c>
      <c r="D640" s="32" t="s">
        <v>263</v>
      </c>
      <c r="E640" t="s">
        <v>220</v>
      </c>
      <c r="F640">
        <v>181</v>
      </c>
      <c r="G640">
        <v>2.0010780000000001</v>
      </c>
      <c r="H640">
        <v>1.7445809999999999</v>
      </c>
      <c r="I640">
        <v>1.5818760000000001</v>
      </c>
      <c r="J640">
        <v>1.4984249999999999</v>
      </c>
      <c r="K640">
        <v>1.338403</v>
      </c>
      <c r="L640">
        <v>1.1688069999999999</v>
      </c>
      <c r="M640">
        <v>1.079027</v>
      </c>
      <c r="N640">
        <v>0.7706501</v>
      </c>
      <c r="O640">
        <v>0.1671887</v>
      </c>
      <c r="P640">
        <v>-0.33763539999999997</v>
      </c>
      <c r="Q640">
        <v>-1.4042790000000001</v>
      </c>
      <c r="R640">
        <v>-1.739506</v>
      </c>
      <c r="S640">
        <v>-1.7960560000000001</v>
      </c>
      <c r="T640">
        <v>-1.524448</v>
      </c>
      <c r="U640">
        <v>-0.99526119999999996</v>
      </c>
      <c r="V640">
        <v>-0.20948240000000001</v>
      </c>
      <c r="W640">
        <v>0.79876400000000003</v>
      </c>
      <c r="X640">
        <v>1.864433</v>
      </c>
      <c r="Y640">
        <v>2.858587</v>
      </c>
      <c r="Z640">
        <v>3.1242580000000002</v>
      </c>
      <c r="AA640">
        <v>3.0788600000000002</v>
      </c>
      <c r="AB640">
        <v>3.0392960000000002</v>
      </c>
      <c r="AC640">
        <v>2.8035030000000001</v>
      </c>
      <c r="AD640">
        <v>2.2861880000000001</v>
      </c>
      <c r="AE640">
        <v>-0.1053265</v>
      </c>
      <c r="AF640">
        <v>-0.1114364</v>
      </c>
      <c r="AG640">
        <v>3.7732999999999998E-3</v>
      </c>
      <c r="AH640">
        <v>0.1017578</v>
      </c>
      <c r="AI640">
        <v>8.2741899999999993E-2</v>
      </c>
      <c r="AJ640">
        <v>3.7740999999999999E-3</v>
      </c>
      <c r="AK640">
        <v>-6.3869300000000004E-2</v>
      </c>
      <c r="AL640">
        <v>7.5127399999999997E-2</v>
      </c>
      <c r="AM640">
        <v>-5.9905800000000002E-2</v>
      </c>
      <c r="AN640">
        <v>8.1094899999999998E-2</v>
      </c>
      <c r="AO640">
        <v>-0.1082026</v>
      </c>
      <c r="AP640">
        <v>-5.6160700000000001E-2</v>
      </c>
      <c r="AQ640">
        <v>-6.2660199999999999E-2</v>
      </c>
      <c r="AR640">
        <v>-0.1068982</v>
      </c>
      <c r="AS640">
        <v>-2.85556E-2</v>
      </c>
      <c r="AT640">
        <v>8.4494100000000003E-2</v>
      </c>
      <c r="AU640">
        <v>0.14322470000000001</v>
      </c>
      <c r="AV640">
        <v>-7.2556899999999994E-2</v>
      </c>
      <c r="AW640">
        <v>-0.13603660000000001</v>
      </c>
      <c r="AX640">
        <v>-0.18014740000000001</v>
      </c>
      <c r="AY640">
        <v>-0.13091539999999999</v>
      </c>
      <c r="AZ640">
        <v>-0.12688650000000001</v>
      </c>
      <c r="BA640">
        <v>-6.9596000000000005E-2</v>
      </c>
      <c r="BB640">
        <v>-0.1275319</v>
      </c>
      <c r="BC640">
        <v>-2.3353100000000002E-2</v>
      </c>
      <c r="BD640">
        <v>-3.6613E-2</v>
      </c>
      <c r="BE640">
        <v>7.3492199999999994E-2</v>
      </c>
      <c r="BF640">
        <v>0.17332600000000001</v>
      </c>
      <c r="BG640">
        <v>0.13763249999999999</v>
      </c>
      <c r="BH640">
        <v>4.2053399999999998E-2</v>
      </c>
      <c r="BI640">
        <v>-1.65773E-2</v>
      </c>
      <c r="BJ640">
        <v>0.1334467</v>
      </c>
      <c r="BK640">
        <v>7.0197999999999997E-3</v>
      </c>
      <c r="BL640">
        <v>0.15852169999999999</v>
      </c>
      <c r="BM640">
        <v>-2.2543299999999999E-2</v>
      </c>
      <c r="BN640">
        <v>4.0687399999999999E-2</v>
      </c>
      <c r="BO640">
        <v>3.8254099999999999E-2</v>
      </c>
      <c r="BP640">
        <v>5.5041999999999999E-3</v>
      </c>
      <c r="BQ640">
        <v>9.6532900000000005E-2</v>
      </c>
      <c r="BR640">
        <v>0.200763</v>
      </c>
      <c r="BS640">
        <v>0.26855489999999999</v>
      </c>
      <c r="BT640">
        <v>5.7183600000000001E-2</v>
      </c>
      <c r="BU640">
        <v>-1.37307E-2</v>
      </c>
      <c r="BV640">
        <v>-6.1566200000000001E-2</v>
      </c>
      <c r="BW640">
        <v>-1.94228E-2</v>
      </c>
      <c r="BX640">
        <v>-9.7672999999999996E-3</v>
      </c>
      <c r="BY640">
        <v>2.1541100000000001E-2</v>
      </c>
      <c r="BZ640">
        <v>-3.4615E-2</v>
      </c>
      <c r="CA640">
        <v>3.3421399999999997E-2</v>
      </c>
      <c r="CB640">
        <v>1.52094E-2</v>
      </c>
      <c r="CC640">
        <v>0.12177929999999999</v>
      </c>
      <c r="CD640">
        <v>0.22289400000000001</v>
      </c>
      <c r="CE640">
        <v>0.17564949999999999</v>
      </c>
      <c r="CF640">
        <v>6.8565399999999999E-2</v>
      </c>
      <c r="CG640">
        <v>1.61771E-2</v>
      </c>
      <c r="CH640">
        <v>0.17383850000000001</v>
      </c>
      <c r="CI640">
        <v>5.3372299999999998E-2</v>
      </c>
      <c r="CJ640">
        <v>0.21214720000000001</v>
      </c>
      <c r="CK640">
        <v>3.6783999999999997E-2</v>
      </c>
      <c r="CL640">
        <v>0.1077641</v>
      </c>
      <c r="CM640">
        <v>0.10814699999999999</v>
      </c>
      <c r="CN640">
        <v>8.3353800000000006E-2</v>
      </c>
      <c r="CO640">
        <v>0.18316879999999999</v>
      </c>
      <c r="CP640">
        <v>0.2812905</v>
      </c>
      <c r="CQ640">
        <v>0.35535820000000001</v>
      </c>
      <c r="CR640">
        <v>0.14704159999999999</v>
      </c>
      <c r="CS640">
        <v>7.0978100000000002E-2</v>
      </c>
      <c r="CT640">
        <v>2.0562799999999999E-2</v>
      </c>
      <c r="CU640">
        <v>5.7796599999999997E-2</v>
      </c>
      <c r="CV640">
        <v>7.1349200000000002E-2</v>
      </c>
      <c r="CW640">
        <v>8.4662399999999999E-2</v>
      </c>
      <c r="CX640">
        <v>2.9738899999999999E-2</v>
      </c>
      <c r="CY640">
        <v>9.0195999999999998E-2</v>
      </c>
      <c r="CZ640">
        <v>6.7031900000000005E-2</v>
      </c>
      <c r="DA640">
        <v>0.1700663</v>
      </c>
      <c r="DB640">
        <v>0.27246189999999998</v>
      </c>
      <c r="DC640">
        <v>0.21366660000000001</v>
      </c>
      <c r="DD640">
        <v>9.5077499999999995E-2</v>
      </c>
      <c r="DE640">
        <v>4.89314E-2</v>
      </c>
      <c r="DF640">
        <v>0.21423030000000001</v>
      </c>
      <c r="DG640">
        <v>9.9724800000000002E-2</v>
      </c>
      <c r="DH640">
        <v>0.26577279999999998</v>
      </c>
      <c r="DI640">
        <v>9.61114E-2</v>
      </c>
      <c r="DJ640">
        <v>0.17484079999999999</v>
      </c>
      <c r="DK640">
        <v>0.17804</v>
      </c>
      <c r="DL640">
        <v>0.1612034</v>
      </c>
      <c r="DM640">
        <v>0.26980470000000001</v>
      </c>
      <c r="DN640">
        <v>0.36181799999999997</v>
      </c>
      <c r="DO640">
        <v>0.44216149999999999</v>
      </c>
      <c r="DP640">
        <v>0.23689950000000001</v>
      </c>
      <c r="DQ640">
        <v>0.15568679999999999</v>
      </c>
      <c r="DR640">
        <v>0.1026917</v>
      </c>
      <c r="DS640">
        <v>0.135016</v>
      </c>
      <c r="DT640">
        <v>0.15246570000000001</v>
      </c>
      <c r="DU640">
        <v>0.14778369999999999</v>
      </c>
      <c r="DV640">
        <v>9.4092899999999993E-2</v>
      </c>
      <c r="DW640">
        <v>0.1721694</v>
      </c>
      <c r="DX640">
        <v>0.14185529999999999</v>
      </c>
      <c r="DY640">
        <v>0.2397852</v>
      </c>
      <c r="DZ640">
        <v>0.34403020000000001</v>
      </c>
      <c r="EA640">
        <v>0.26855709999999999</v>
      </c>
      <c r="EB640">
        <v>0.13335669999999999</v>
      </c>
      <c r="EC640">
        <v>9.6223400000000001E-2</v>
      </c>
      <c r="ED640">
        <v>0.27254970000000001</v>
      </c>
      <c r="EE640">
        <v>0.1666504</v>
      </c>
      <c r="EF640">
        <v>0.34319959999999999</v>
      </c>
      <c r="EG640">
        <v>0.18177070000000001</v>
      </c>
      <c r="EH640">
        <v>0.27168900000000001</v>
      </c>
      <c r="EI640">
        <v>0.27895429999999999</v>
      </c>
      <c r="EJ640">
        <v>0.27360580000000001</v>
      </c>
      <c r="EK640">
        <v>0.3948932</v>
      </c>
      <c r="EL640">
        <v>0.47808689999999998</v>
      </c>
      <c r="EM640">
        <v>0.56749179999999999</v>
      </c>
      <c r="EN640">
        <v>0.36664010000000002</v>
      </c>
      <c r="EO640">
        <v>0.27799279999999998</v>
      </c>
      <c r="EP640">
        <v>0.22127289999999999</v>
      </c>
      <c r="EQ640">
        <v>0.24650859999999999</v>
      </c>
      <c r="ER640">
        <v>0.26958490000000002</v>
      </c>
      <c r="ES640">
        <v>0.23892079999999999</v>
      </c>
      <c r="ET640">
        <v>0.1870097</v>
      </c>
      <c r="EU640">
        <v>72.801929999999999</v>
      </c>
      <c r="EV640">
        <v>72.434780000000003</v>
      </c>
      <c r="EW640">
        <v>72.072460000000007</v>
      </c>
      <c r="EX640">
        <v>71.004829999999998</v>
      </c>
      <c r="EY640">
        <v>70.10145</v>
      </c>
      <c r="EZ640">
        <v>69.347819999999999</v>
      </c>
      <c r="FA640">
        <v>69.396129999999999</v>
      </c>
      <c r="FB640">
        <v>70.758449999999996</v>
      </c>
      <c r="FC640">
        <v>74.628020000000006</v>
      </c>
      <c r="FD640">
        <v>75.323670000000007</v>
      </c>
      <c r="FE640">
        <v>77.217389999999995</v>
      </c>
      <c r="FF640">
        <v>81.386470000000003</v>
      </c>
      <c r="FG640">
        <v>85.971019999999996</v>
      </c>
      <c r="FH640">
        <v>89.54589</v>
      </c>
      <c r="FI640">
        <v>89.922709999999995</v>
      </c>
      <c r="FJ640">
        <v>90.647350000000003</v>
      </c>
      <c r="FK640">
        <v>89.903379999999999</v>
      </c>
      <c r="FL640">
        <v>87.449269999999999</v>
      </c>
      <c r="FM640">
        <v>85.338170000000005</v>
      </c>
      <c r="FN640">
        <v>82.019329999999997</v>
      </c>
      <c r="FO640">
        <v>78.371979999999994</v>
      </c>
      <c r="FP640">
        <v>76.275360000000006</v>
      </c>
      <c r="FQ640">
        <v>75.34299</v>
      </c>
      <c r="FR640">
        <v>74.347819999999999</v>
      </c>
      <c r="FS640">
        <v>1.5424910000000001</v>
      </c>
      <c r="FU640">
        <v>0.13541729999999999</v>
      </c>
    </row>
    <row r="641" spans="1:177" x14ac:dyDescent="0.2">
      <c r="A641" t="s">
        <v>227</v>
      </c>
      <c r="B641" t="s">
        <v>199</v>
      </c>
      <c r="C641" t="s">
        <v>276</v>
      </c>
      <c r="D641" s="32" t="s">
        <v>264</v>
      </c>
      <c r="E641" t="s">
        <v>220</v>
      </c>
      <c r="F641">
        <v>180</v>
      </c>
      <c r="G641">
        <v>2.2176559999999998</v>
      </c>
      <c r="H641">
        <v>1.9353800000000001</v>
      </c>
      <c r="I641">
        <v>1.594438</v>
      </c>
      <c r="J641">
        <v>1.5118549999999999</v>
      </c>
      <c r="K641">
        <v>1.443676</v>
      </c>
      <c r="L641">
        <v>1.3598680000000001</v>
      </c>
      <c r="M641">
        <v>1.3158240000000001</v>
      </c>
      <c r="N641">
        <v>0.91861930000000003</v>
      </c>
      <c r="O641">
        <v>0.24935489999999999</v>
      </c>
      <c r="P641">
        <v>-0.34085860000000001</v>
      </c>
      <c r="Q641">
        <v>-0.89430399999999999</v>
      </c>
      <c r="R641">
        <v>-0.99078219999999995</v>
      </c>
      <c r="S641">
        <v>-1.203514</v>
      </c>
      <c r="T641">
        <v>-0.86694910000000003</v>
      </c>
      <c r="U641">
        <v>0.43902720000000001</v>
      </c>
      <c r="V641">
        <v>1.0856110000000001</v>
      </c>
      <c r="W641">
        <v>1.3627009999999999</v>
      </c>
      <c r="X641">
        <v>2.0986340000000001</v>
      </c>
      <c r="Y641">
        <v>2.902622</v>
      </c>
      <c r="Z641">
        <v>3.0024489999999999</v>
      </c>
      <c r="AA641">
        <v>2.982043</v>
      </c>
      <c r="AB641">
        <v>2.937335</v>
      </c>
      <c r="AC641">
        <v>2.6653159999999998</v>
      </c>
      <c r="AD641">
        <v>2.314937</v>
      </c>
      <c r="AE641">
        <v>3.5966999999999999E-2</v>
      </c>
      <c r="AF641">
        <v>-1.07032E-2</v>
      </c>
      <c r="AG641">
        <v>-6.9701200000000005E-2</v>
      </c>
      <c r="AH641">
        <v>-6.3904100000000005E-2</v>
      </c>
      <c r="AI641">
        <v>-1.7276300000000001E-2</v>
      </c>
      <c r="AJ641">
        <v>-7.5900599999999999E-2</v>
      </c>
      <c r="AK641">
        <v>-1.37871E-2</v>
      </c>
      <c r="AL641">
        <v>-4.36502E-2</v>
      </c>
      <c r="AM641">
        <v>-9.4120999999999996E-2</v>
      </c>
      <c r="AN641">
        <v>-1.2359E-2</v>
      </c>
      <c r="AO641">
        <v>-0.1277423</v>
      </c>
      <c r="AP641">
        <v>-4.5749900000000003E-2</v>
      </c>
      <c r="AQ641">
        <v>-0.25544850000000002</v>
      </c>
      <c r="AR641">
        <v>-0.29399389999999997</v>
      </c>
      <c r="AS641">
        <v>-4.1144699999999999E-2</v>
      </c>
      <c r="AT641">
        <v>6.2416899999999997E-2</v>
      </c>
      <c r="AU641">
        <v>-0.1202686</v>
      </c>
      <c r="AV641">
        <v>-5.0871199999999998E-2</v>
      </c>
      <c r="AW641">
        <v>-7.6124300000000006E-2</v>
      </c>
      <c r="AX641">
        <v>-0.13410469999999999</v>
      </c>
      <c r="AY641">
        <v>-0.26504739999999999</v>
      </c>
      <c r="AZ641">
        <v>-0.19198460000000001</v>
      </c>
      <c r="BA641">
        <v>-0.22569529999999999</v>
      </c>
      <c r="BB641">
        <v>-0.17032749999999999</v>
      </c>
      <c r="BC641">
        <v>0.1329214</v>
      </c>
      <c r="BD641">
        <v>8.48801E-2</v>
      </c>
      <c r="BE641">
        <v>6.1386000000000001E-3</v>
      </c>
      <c r="BF641">
        <v>1.2207600000000001E-2</v>
      </c>
      <c r="BG641">
        <v>5.31417E-2</v>
      </c>
      <c r="BH641">
        <v>-1.26125E-2</v>
      </c>
      <c r="BI641">
        <v>4.2523499999999999E-2</v>
      </c>
      <c r="BJ641">
        <v>1.9311600000000002E-2</v>
      </c>
      <c r="BK641">
        <v>-2.2169399999999999E-2</v>
      </c>
      <c r="BL641">
        <v>7.4779700000000005E-2</v>
      </c>
      <c r="BM641">
        <v>-2.9326399999999999E-2</v>
      </c>
      <c r="BN641">
        <v>6.5342899999999995E-2</v>
      </c>
      <c r="BO641">
        <v>-0.1404251</v>
      </c>
      <c r="BP641">
        <v>-0.1622943</v>
      </c>
      <c r="BQ641">
        <v>0.1101837</v>
      </c>
      <c r="BR641">
        <v>0.2125766</v>
      </c>
      <c r="BS641">
        <v>1.32187E-2</v>
      </c>
      <c r="BT641">
        <v>7.0480100000000004E-2</v>
      </c>
      <c r="BU641">
        <v>4.51072E-2</v>
      </c>
      <c r="BV641">
        <v>-2.4929099999999999E-2</v>
      </c>
      <c r="BW641">
        <v>-0.15344260000000001</v>
      </c>
      <c r="BX641">
        <v>-7.5637499999999996E-2</v>
      </c>
      <c r="BY641">
        <v>-0.1261302</v>
      </c>
      <c r="BZ641">
        <v>-7.9980300000000004E-2</v>
      </c>
      <c r="CA641">
        <v>0.20007169999999999</v>
      </c>
      <c r="CB641">
        <v>0.15108089999999999</v>
      </c>
      <c r="CC641">
        <v>5.8665000000000002E-2</v>
      </c>
      <c r="CD641">
        <v>6.4922400000000005E-2</v>
      </c>
      <c r="CE641">
        <v>0.10191310000000001</v>
      </c>
      <c r="CF641">
        <v>3.1220600000000001E-2</v>
      </c>
      <c r="CG641">
        <v>8.1523999999999999E-2</v>
      </c>
      <c r="CH641">
        <v>6.2918799999999997E-2</v>
      </c>
      <c r="CI641">
        <v>2.76641E-2</v>
      </c>
      <c r="CJ641">
        <v>0.13513169999999999</v>
      </c>
      <c r="CK641">
        <v>3.8836099999999998E-2</v>
      </c>
      <c r="CL641">
        <v>0.14228540000000001</v>
      </c>
      <c r="CM641">
        <v>-6.0760300000000003E-2</v>
      </c>
      <c r="CN641">
        <v>-7.1079500000000004E-2</v>
      </c>
      <c r="CO641">
        <v>0.2149934</v>
      </c>
      <c r="CP641">
        <v>0.31657669999999999</v>
      </c>
      <c r="CQ641">
        <v>0.1056716</v>
      </c>
      <c r="CR641">
        <v>0.15452759999999999</v>
      </c>
      <c r="CS641">
        <v>0.12907179999999999</v>
      </c>
      <c r="CT641">
        <v>5.0685500000000001E-2</v>
      </c>
      <c r="CU641">
        <v>-7.6145400000000002E-2</v>
      </c>
      <c r="CV641">
        <v>4.9442000000000002E-3</v>
      </c>
      <c r="CW641">
        <v>-5.7171699999999999E-2</v>
      </c>
      <c r="CX641">
        <v>-1.7406100000000001E-2</v>
      </c>
      <c r="CY641">
        <v>0.26722200000000002</v>
      </c>
      <c r="CZ641">
        <v>0.21728159999999999</v>
      </c>
      <c r="DA641">
        <v>0.1111914</v>
      </c>
      <c r="DB641">
        <v>0.11763709999999999</v>
      </c>
      <c r="DC641">
        <v>0.1506844</v>
      </c>
      <c r="DD641">
        <v>7.5053800000000004E-2</v>
      </c>
      <c r="DE641">
        <v>0.12052450000000001</v>
      </c>
      <c r="DF641">
        <v>0.10652590000000001</v>
      </c>
      <c r="DG641">
        <v>7.74976E-2</v>
      </c>
      <c r="DH641">
        <v>0.19548370000000001</v>
      </c>
      <c r="DI641">
        <v>0.1069986</v>
      </c>
      <c r="DJ641">
        <v>0.2192279</v>
      </c>
      <c r="DK641">
        <v>1.8904600000000001E-2</v>
      </c>
      <c r="DL641">
        <v>2.0135199999999999E-2</v>
      </c>
      <c r="DM641">
        <v>0.319803</v>
      </c>
      <c r="DN641">
        <v>0.42057679999999997</v>
      </c>
      <c r="DO641">
        <v>0.19812450000000001</v>
      </c>
      <c r="DP641">
        <v>0.23857510000000001</v>
      </c>
      <c r="DQ641">
        <v>0.21303639999999999</v>
      </c>
      <c r="DR641">
        <v>0.1263002</v>
      </c>
      <c r="DS641">
        <v>1.1517000000000001E-3</v>
      </c>
      <c r="DT641">
        <v>8.5525799999999999E-2</v>
      </c>
      <c r="DU641">
        <v>1.17868E-2</v>
      </c>
      <c r="DV641">
        <v>4.5168100000000003E-2</v>
      </c>
      <c r="DW641">
        <v>0.36417640000000001</v>
      </c>
      <c r="DX641">
        <v>0.312865</v>
      </c>
      <c r="DY641">
        <v>0.18703110000000001</v>
      </c>
      <c r="DZ641">
        <v>0.1937489</v>
      </c>
      <c r="EA641">
        <v>0.22110250000000001</v>
      </c>
      <c r="EB641">
        <v>0.13834189999999999</v>
      </c>
      <c r="EC641">
        <v>0.1768351</v>
      </c>
      <c r="ED641">
        <v>0.16948769999999999</v>
      </c>
      <c r="EE641">
        <v>0.1494492</v>
      </c>
      <c r="EF641">
        <v>0.2826224</v>
      </c>
      <c r="EG641">
        <v>0.2054145</v>
      </c>
      <c r="EH641">
        <v>0.33032070000000002</v>
      </c>
      <c r="EI641">
        <v>0.13392789999999999</v>
      </c>
      <c r="EJ641">
        <v>0.15183489999999999</v>
      </c>
      <c r="EK641">
        <v>0.47113139999999998</v>
      </c>
      <c r="EL641">
        <v>0.57073649999999998</v>
      </c>
      <c r="EM641">
        <v>0.33161180000000001</v>
      </c>
      <c r="EN641">
        <v>0.35992639999999998</v>
      </c>
      <c r="EO641">
        <v>0.33426800000000001</v>
      </c>
      <c r="EP641">
        <v>0.23547580000000001</v>
      </c>
      <c r="EQ641">
        <v>0.1127565</v>
      </c>
      <c r="ER641">
        <v>0.20187289999999999</v>
      </c>
      <c r="ES641">
        <v>0.11135200000000001</v>
      </c>
      <c r="ET641">
        <v>0.13551530000000001</v>
      </c>
      <c r="EU641">
        <v>78.492750000000001</v>
      </c>
      <c r="EV641">
        <v>77.193240000000003</v>
      </c>
      <c r="EW641">
        <v>76.149760000000001</v>
      </c>
      <c r="EX641">
        <v>75.183580000000006</v>
      </c>
      <c r="EY641">
        <v>74.603870000000001</v>
      </c>
      <c r="EZ641">
        <v>73.594200000000001</v>
      </c>
      <c r="FA641">
        <v>72.874399999999994</v>
      </c>
      <c r="FB641">
        <v>74.135270000000006</v>
      </c>
      <c r="FC641">
        <v>78.908209999999997</v>
      </c>
      <c r="FD641">
        <v>83.850239999999999</v>
      </c>
      <c r="FE641">
        <v>88.120769999999993</v>
      </c>
      <c r="FF641">
        <v>89.840580000000003</v>
      </c>
      <c r="FG641">
        <v>90.193240000000003</v>
      </c>
      <c r="FH641">
        <v>90.536230000000003</v>
      </c>
      <c r="FI641">
        <v>91.149760000000001</v>
      </c>
      <c r="FJ641">
        <v>89.980670000000003</v>
      </c>
      <c r="FK641">
        <v>86.531400000000005</v>
      </c>
      <c r="FL641">
        <v>87.34299</v>
      </c>
      <c r="FM641">
        <v>86.227050000000006</v>
      </c>
      <c r="FN641">
        <v>84.787440000000004</v>
      </c>
      <c r="FO641">
        <v>81.990340000000003</v>
      </c>
      <c r="FP641">
        <v>80.004829999999998</v>
      </c>
      <c r="FQ641">
        <v>80.140100000000004</v>
      </c>
      <c r="FR641">
        <v>78.995170000000002</v>
      </c>
      <c r="FS641">
        <v>1.7121710000000001</v>
      </c>
      <c r="FU641">
        <v>0.14672859999999999</v>
      </c>
    </row>
    <row r="642" spans="1:177" x14ac:dyDescent="0.2">
      <c r="A642" t="s">
        <v>227</v>
      </c>
      <c r="B642" t="s">
        <v>199</v>
      </c>
      <c r="C642" t="s">
        <v>277</v>
      </c>
      <c r="D642" s="32" t="s">
        <v>264</v>
      </c>
      <c r="E642" t="s">
        <v>220</v>
      </c>
      <c r="F642">
        <v>180</v>
      </c>
      <c r="G642">
        <v>2.2176559999999998</v>
      </c>
      <c r="H642">
        <v>1.9353800000000001</v>
      </c>
      <c r="I642">
        <v>1.594438</v>
      </c>
      <c r="J642">
        <v>1.5118549999999999</v>
      </c>
      <c r="K642">
        <v>1.443676</v>
      </c>
      <c r="L642">
        <v>1.3598680000000001</v>
      </c>
      <c r="M642">
        <v>1.3158240000000001</v>
      </c>
      <c r="N642">
        <v>0.91861930000000003</v>
      </c>
      <c r="O642">
        <v>0.24935489999999999</v>
      </c>
      <c r="P642">
        <v>-0.34085860000000001</v>
      </c>
      <c r="Q642">
        <v>-0.89430399999999999</v>
      </c>
      <c r="R642">
        <v>-0.99078219999999995</v>
      </c>
      <c r="S642">
        <v>-1.203514</v>
      </c>
      <c r="T642">
        <v>-0.86694910000000003</v>
      </c>
      <c r="U642">
        <v>0.43902720000000001</v>
      </c>
      <c r="V642">
        <v>1.0856110000000001</v>
      </c>
      <c r="W642">
        <v>1.3627009999999999</v>
      </c>
      <c r="X642">
        <v>2.0986340000000001</v>
      </c>
      <c r="Y642">
        <v>2.9026230000000002</v>
      </c>
      <c r="Z642">
        <v>3.0024489999999999</v>
      </c>
      <c r="AA642">
        <v>2.982043</v>
      </c>
      <c r="AB642">
        <v>2.937335</v>
      </c>
      <c r="AC642">
        <v>2.6653159999999998</v>
      </c>
      <c r="AD642">
        <v>2.314937</v>
      </c>
      <c r="AE642">
        <v>3.5966999999999999E-2</v>
      </c>
      <c r="AF642">
        <v>-1.07032E-2</v>
      </c>
      <c r="AG642">
        <v>-6.9701200000000005E-2</v>
      </c>
      <c r="AH642">
        <v>-6.3904100000000005E-2</v>
      </c>
      <c r="AI642">
        <v>-1.7276300000000001E-2</v>
      </c>
      <c r="AJ642">
        <v>-7.5900599999999999E-2</v>
      </c>
      <c r="AK642">
        <v>-1.37871E-2</v>
      </c>
      <c r="AL642">
        <v>-4.36502E-2</v>
      </c>
      <c r="AM642">
        <v>-9.4120999999999996E-2</v>
      </c>
      <c r="AN642">
        <v>-1.2359E-2</v>
      </c>
      <c r="AO642">
        <v>-0.1277423</v>
      </c>
      <c r="AP642">
        <v>-4.5749900000000003E-2</v>
      </c>
      <c r="AQ642">
        <v>-0.25544850000000002</v>
      </c>
      <c r="AR642">
        <v>-0.29399389999999997</v>
      </c>
      <c r="AS642">
        <v>-4.1144699999999999E-2</v>
      </c>
      <c r="AT642">
        <v>6.2416899999999997E-2</v>
      </c>
      <c r="AU642">
        <v>-0.1202686</v>
      </c>
      <c r="AV642">
        <v>-5.0871199999999998E-2</v>
      </c>
      <c r="AW642">
        <v>-7.6124300000000006E-2</v>
      </c>
      <c r="AX642">
        <v>-0.13410469999999999</v>
      </c>
      <c r="AY642">
        <v>-0.26504739999999999</v>
      </c>
      <c r="AZ642">
        <v>-0.19198460000000001</v>
      </c>
      <c r="BA642">
        <v>-0.22569529999999999</v>
      </c>
      <c r="BB642">
        <v>-0.17032749999999999</v>
      </c>
      <c r="BC642">
        <v>0.1329214</v>
      </c>
      <c r="BD642">
        <v>8.48801E-2</v>
      </c>
      <c r="BE642">
        <v>6.1386000000000001E-3</v>
      </c>
      <c r="BF642">
        <v>1.2207600000000001E-2</v>
      </c>
      <c r="BG642">
        <v>5.31417E-2</v>
      </c>
      <c r="BH642">
        <v>-1.26125E-2</v>
      </c>
      <c r="BI642">
        <v>4.2523499999999999E-2</v>
      </c>
      <c r="BJ642">
        <v>1.9311600000000002E-2</v>
      </c>
      <c r="BK642">
        <v>-2.2169399999999999E-2</v>
      </c>
      <c r="BL642">
        <v>7.4779700000000005E-2</v>
      </c>
      <c r="BM642">
        <v>-2.9326399999999999E-2</v>
      </c>
      <c r="BN642">
        <v>6.5342899999999995E-2</v>
      </c>
      <c r="BO642">
        <v>-0.1404251</v>
      </c>
      <c r="BP642">
        <v>-0.1622943</v>
      </c>
      <c r="BQ642">
        <v>0.1101837</v>
      </c>
      <c r="BR642">
        <v>0.2125766</v>
      </c>
      <c r="BS642">
        <v>1.32187E-2</v>
      </c>
      <c r="BT642">
        <v>7.0480100000000004E-2</v>
      </c>
      <c r="BU642">
        <v>4.51072E-2</v>
      </c>
      <c r="BV642">
        <v>-2.4929099999999999E-2</v>
      </c>
      <c r="BW642">
        <v>-0.15344260000000001</v>
      </c>
      <c r="BX642">
        <v>-7.5637499999999996E-2</v>
      </c>
      <c r="BY642">
        <v>-0.1261302</v>
      </c>
      <c r="BZ642">
        <v>-7.9980300000000004E-2</v>
      </c>
      <c r="CA642">
        <v>0.20007169999999999</v>
      </c>
      <c r="CB642">
        <v>0.15108089999999999</v>
      </c>
      <c r="CC642">
        <v>5.8665000000000002E-2</v>
      </c>
      <c r="CD642">
        <v>6.4922400000000005E-2</v>
      </c>
      <c r="CE642">
        <v>0.10191310000000001</v>
      </c>
      <c r="CF642">
        <v>3.1220600000000001E-2</v>
      </c>
      <c r="CG642">
        <v>8.1523999999999999E-2</v>
      </c>
      <c r="CH642">
        <v>6.2918799999999997E-2</v>
      </c>
      <c r="CI642">
        <v>2.76641E-2</v>
      </c>
      <c r="CJ642">
        <v>0.13513169999999999</v>
      </c>
      <c r="CK642">
        <v>3.8836099999999998E-2</v>
      </c>
      <c r="CL642">
        <v>0.14228540000000001</v>
      </c>
      <c r="CM642">
        <v>-6.0760300000000003E-2</v>
      </c>
      <c r="CN642">
        <v>-7.1079500000000004E-2</v>
      </c>
      <c r="CO642">
        <v>0.2149934</v>
      </c>
      <c r="CP642">
        <v>0.31657669999999999</v>
      </c>
      <c r="CQ642">
        <v>0.1056716</v>
      </c>
      <c r="CR642">
        <v>0.15452759999999999</v>
      </c>
      <c r="CS642">
        <v>0.12907179999999999</v>
      </c>
      <c r="CT642">
        <v>5.0685500000000001E-2</v>
      </c>
      <c r="CU642">
        <v>-7.6145400000000002E-2</v>
      </c>
      <c r="CV642">
        <v>4.9442000000000002E-3</v>
      </c>
      <c r="CW642">
        <v>-5.7171699999999999E-2</v>
      </c>
      <c r="CX642">
        <v>-1.7406100000000001E-2</v>
      </c>
      <c r="CY642">
        <v>0.26722200000000002</v>
      </c>
      <c r="CZ642">
        <v>0.21728159999999999</v>
      </c>
      <c r="DA642">
        <v>0.1111914</v>
      </c>
      <c r="DB642">
        <v>0.11763709999999999</v>
      </c>
      <c r="DC642">
        <v>0.1506844</v>
      </c>
      <c r="DD642">
        <v>7.5053800000000004E-2</v>
      </c>
      <c r="DE642">
        <v>0.12052450000000001</v>
      </c>
      <c r="DF642">
        <v>0.10652590000000001</v>
      </c>
      <c r="DG642">
        <v>7.74976E-2</v>
      </c>
      <c r="DH642">
        <v>0.19548370000000001</v>
      </c>
      <c r="DI642">
        <v>0.1069986</v>
      </c>
      <c r="DJ642">
        <v>0.2192279</v>
      </c>
      <c r="DK642">
        <v>1.8904600000000001E-2</v>
      </c>
      <c r="DL642">
        <v>2.0135199999999999E-2</v>
      </c>
      <c r="DM642">
        <v>0.319803</v>
      </c>
      <c r="DN642">
        <v>0.42057679999999997</v>
      </c>
      <c r="DO642">
        <v>0.19812450000000001</v>
      </c>
      <c r="DP642">
        <v>0.23857510000000001</v>
      </c>
      <c r="DQ642">
        <v>0.21303639999999999</v>
      </c>
      <c r="DR642">
        <v>0.1263002</v>
      </c>
      <c r="DS642">
        <v>1.1517000000000001E-3</v>
      </c>
      <c r="DT642">
        <v>8.5525799999999999E-2</v>
      </c>
      <c r="DU642">
        <v>1.17868E-2</v>
      </c>
      <c r="DV642">
        <v>4.5168100000000003E-2</v>
      </c>
      <c r="DW642">
        <v>0.36417640000000001</v>
      </c>
      <c r="DX642">
        <v>0.312865</v>
      </c>
      <c r="DY642">
        <v>0.18703110000000001</v>
      </c>
      <c r="DZ642">
        <v>0.1937489</v>
      </c>
      <c r="EA642">
        <v>0.22110250000000001</v>
      </c>
      <c r="EB642">
        <v>0.13834189999999999</v>
      </c>
      <c r="EC642">
        <v>0.1768351</v>
      </c>
      <c r="ED642">
        <v>0.16948769999999999</v>
      </c>
      <c r="EE642">
        <v>0.1494492</v>
      </c>
      <c r="EF642">
        <v>0.2826224</v>
      </c>
      <c r="EG642">
        <v>0.2054145</v>
      </c>
      <c r="EH642">
        <v>0.33032070000000002</v>
      </c>
      <c r="EI642">
        <v>0.13392789999999999</v>
      </c>
      <c r="EJ642">
        <v>0.15183489999999999</v>
      </c>
      <c r="EK642">
        <v>0.47113139999999998</v>
      </c>
      <c r="EL642">
        <v>0.57073649999999998</v>
      </c>
      <c r="EM642">
        <v>0.33161180000000001</v>
      </c>
      <c r="EN642">
        <v>0.35992639999999998</v>
      </c>
      <c r="EO642">
        <v>0.33426800000000001</v>
      </c>
      <c r="EP642">
        <v>0.23547580000000001</v>
      </c>
      <c r="EQ642">
        <v>0.1127565</v>
      </c>
      <c r="ER642">
        <v>0.20187289999999999</v>
      </c>
      <c r="ES642">
        <v>0.11135200000000001</v>
      </c>
      <c r="ET642">
        <v>0.13551530000000001</v>
      </c>
      <c r="EU642">
        <v>78.492750000000001</v>
      </c>
      <c r="EV642">
        <v>77.193240000000003</v>
      </c>
      <c r="EW642">
        <v>76.149760000000001</v>
      </c>
      <c r="EX642">
        <v>75.183580000000006</v>
      </c>
      <c r="EY642">
        <v>74.603870000000001</v>
      </c>
      <c r="EZ642">
        <v>73.594200000000001</v>
      </c>
      <c r="FA642">
        <v>72.874399999999994</v>
      </c>
      <c r="FB642">
        <v>74.135270000000006</v>
      </c>
      <c r="FC642">
        <v>78.908209999999997</v>
      </c>
      <c r="FD642">
        <v>83.850239999999999</v>
      </c>
      <c r="FE642">
        <v>88.120769999999993</v>
      </c>
      <c r="FF642">
        <v>89.840580000000003</v>
      </c>
      <c r="FG642">
        <v>90.193240000000003</v>
      </c>
      <c r="FH642">
        <v>90.536230000000003</v>
      </c>
      <c r="FI642">
        <v>91.149760000000001</v>
      </c>
      <c r="FJ642">
        <v>89.980670000000003</v>
      </c>
      <c r="FK642">
        <v>86.531400000000005</v>
      </c>
      <c r="FL642">
        <v>87.34299</v>
      </c>
      <c r="FM642">
        <v>86.227050000000006</v>
      </c>
      <c r="FN642">
        <v>84.787440000000004</v>
      </c>
      <c r="FO642">
        <v>81.990340000000003</v>
      </c>
      <c r="FP642">
        <v>80.004829999999998</v>
      </c>
      <c r="FQ642">
        <v>80.140100000000004</v>
      </c>
      <c r="FR642">
        <v>78.995170000000002</v>
      </c>
      <c r="FS642">
        <v>1.7121710000000001</v>
      </c>
      <c r="FU642">
        <v>0.14672859999999999</v>
      </c>
    </row>
    <row r="643" spans="1:177" x14ac:dyDescent="0.2">
      <c r="A643" t="s">
        <v>227</v>
      </c>
      <c r="B643" t="s">
        <v>199</v>
      </c>
      <c r="C643" t="s">
        <v>276</v>
      </c>
      <c r="D643" s="32" t="s">
        <v>265</v>
      </c>
      <c r="E643" t="s">
        <v>220</v>
      </c>
      <c r="F643">
        <v>181</v>
      </c>
      <c r="G643">
        <v>1.859551</v>
      </c>
      <c r="H643">
        <v>1.5081370000000001</v>
      </c>
      <c r="I643">
        <v>1.3462050000000001</v>
      </c>
      <c r="J643">
        <v>1.2872459999999999</v>
      </c>
      <c r="K643">
        <v>1.1943239999999999</v>
      </c>
      <c r="L643">
        <v>1.120506</v>
      </c>
      <c r="M643">
        <v>1.093391</v>
      </c>
      <c r="N643">
        <v>0.73261989999999999</v>
      </c>
      <c r="O643">
        <v>-6.4204200000000003E-2</v>
      </c>
      <c r="P643">
        <v>-0.73861080000000001</v>
      </c>
      <c r="Q643">
        <v>-1.3628640000000001</v>
      </c>
      <c r="R643">
        <v>-1.7162139999999999</v>
      </c>
      <c r="S643">
        <v>-1.799123</v>
      </c>
      <c r="T643">
        <v>-1.8053269999999999</v>
      </c>
      <c r="U643">
        <v>-1.3276239999999999</v>
      </c>
      <c r="V643">
        <v>-0.64114559999999998</v>
      </c>
      <c r="W643">
        <v>0.38757039999999998</v>
      </c>
      <c r="X643">
        <v>1.4251769999999999</v>
      </c>
      <c r="Y643">
        <v>2.374409</v>
      </c>
      <c r="Z643">
        <v>2.502148</v>
      </c>
      <c r="AA643">
        <v>2.7003840000000001</v>
      </c>
      <c r="AB643">
        <v>2.6961360000000001</v>
      </c>
      <c r="AC643">
        <v>2.4745910000000002</v>
      </c>
      <c r="AD643">
        <v>2.0683769999999999</v>
      </c>
      <c r="AE643">
        <v>-0.41564519999999999</v>
      </c>
      <c r="AF643">
        <v>-0.43248239999999999</v>
      </c>
      <c r="AG643">
        <v>-0.39132899999999998</v>
      </c>
      <c r="AH643">
        <v>-0.20466899999999999</v>
      </c>
      <c r="AI643">
        <v>-0.18431890000000001</v>
      </c>
      <c r="AJ643">
        <v>-0.18610170000000001</v>
      </c>
      <c r="AK643">
        <v>-0.12222230000000001</v>
      </c>
      <c r="AL643">
        <v>-7.9347600000000004E-2</v>
      </c>
      <c r="AM643">
        <v>-5.9166700000000003E-2</v>
      </c>
      <c r="AN643">
        <v>4.6292E-3</v>
      </c>
      <c r="AO643">
        <v>-0.18466769999999999</v>
      </c>
      <c r="AP643">
        <v>-0.33513150000000003</v>
      </c>
      <c r="AQ643">
        <v>-0.31607770000000002</v>
      </c>
      <c r="AR643">
        <v>-0.55020690000000005</v>
      </c>
      <c r="AS643">
        <v>-0.2279514</v>
      </c>
      <c r="AT643">
        <v>-0.23720620000000001</v>
      </c>
      <c r="AU643">
        <v>-0.17123160000000001</v>
      </c>
      <c r="AV643">
        <v>-0.23004459999999999</v>
      </c>
      <c r="AW643">
        <v>-0.44515460000000001</v>
      </c>
      <c r="AX643">
        <v>-0.69455869999999997</v>
      </c>
      <c r="AY643">
        <v>-0.44805430000000002</v>
      </c>
      <c r="AZ643">
        <v>-0.38676480000000002</v>
      </c>
      <c r="BA643">
        <v>-0.24571280000000001</v>
      </c>
      <c r="BB643">
        <v>-0.1978048</v>
      </c>
      <c r="BC643">
        <v>-0.32806390000000002</v>
      </c>
      <c r="BD643">
        <v>-0.35778009999999999</v>
      </c>
      <c r="BE643">
        <v>-0.32372990000000001</v>
      </c>
      <c r="BF643">
        <v>-0.1487521</v>
      </c>
      <c r="BG643">
        <v>-0.1327469</v>
      </c>
      <c r="BH643">
        <v>-0.1454077</v>
      </c>
      <c r="BI643">
        <v>-7.5979699999999997E-2</v>
      </c>
      <c r="BJ643">
        <v>-2.2829100000000001E-2</v>
      </c>
      <c r="BK643">
        <v>3.0173000000000001E-3</v>
      </c>
      <c r="BL643">
        <v>9.2149599999999998E-2</v>
      </c>
      <c r="BM643">
        <v>-8.69751E-2</v>
      </c>
      <c r="BN643">
        <v>-0.2299107</v>
      </c>
      <c r="BO643">
        <v>-0.2093053</v>
      </c>
      <c r="BP643">
        <v>-0.43215920000000002</v>
      </c>
      <c r="BQ643">
        <v>-0.108526</v>
      </c>
      <c r="BR643">
        <v>-0.1180184</v>
      </c>
      <c r="BS643">
        <v>-5.1023499999999999E-2</v>
      </c>
      <c r="BT643">
        <v>-0.1067427</v>
      </c>
      <c r="BU643">
        <v>-0.32239849999999998</v>
      </c>
      <c r="BV643">
        <v>-0.57487489999999997</v>
      </c>
      <c r="BW643">
        <v>-0.33485379999999998</v>
      </c>
      <c r="BX643">
        <v>-0.2826014</v>
      </c>
      <c r="BY643">
        <v>-0.1501335</v>
      </c>
      <c r="BZ643">
        <v>-0.1163201</v>
      </c>
      <c r="CA643">
        <v>-0.26740550000000002</v>
      </c>
      <c r="CB643">
        <v>-0.30604150000000002</v>
      </c>
      <c r="CC643">
        <v>-0.27691100000000002</v>
      </c>
      <c r="CD643">
        <v>-0.1100242</v>
      </c>
      <c r="CE643">
        <v>-9.7028299999999998E-2</v>
      </c>
      <c r="CF643">
        <v>-0.1172231</v>
      </c>
      <c r="CG643">
        <v>-4.3952199999999997E-2</v>
      </c>
      <c r="CH643">
        <v>1.63155E-2</v>
      </c>
      <c r="CI643">
        <v>4.60857E-2</v>
      </c>
      <c r="CJ643">
        <v>0.15276600000000001</v>
      </c>
      <c r="CK643">
        <v>-1.93136E-2</v>
      </c>
      <c r="CL643">
        <v>-0.15703510000000001</v>
      </c>
      <c r="CM643">
        <v>-0.135355</v>
      </c>
      <c r="CN643">
        <v>-0.35039959999999998</v>
      </c>
      <c r="CO643">
        <v>-2.58123E-2</v>
      </c>
      <c r="CP643">
        <v>-3.5469300000000002E-2</v>
      </c>
      <c r="CQ643">
        <v>3.2232299999999998E-2</v>
      </c>
      <c r="CR643">
        <v>-2.1344200000000001E-2</v>
      </c>
      <c r="CS643">
        <v>-0.23737800000000001</v>
      </c>
      <c r="CT643">
        <v>-0.49198229999999998</v>
      </c>
      <c r="CU643">
        <v>-0.2564514</v>
      </c>
      <c r="CV643">
        <v>-0.21045820000000001</v>
      </c>
      <c r="CW643">
        <v>-8.3935599999999999E-2</v>
      </c>
      <c r="CX643">
        <v>-5.9884100000000003E-2</v>
      </c>
      <c r="CY643">
        <v>-0.20674699999999999</v>
      </c>
      <c r="CZ643">
        <v>-0.254303</v>
      </c>
      <c r="DA643">
        <v>-0.23009209999999999</v>
      </c>
      <c r="DB643">
        <v>-7.1296300000000007E-2</v>
      </c>
      <c r="DC643">
        <v>-6.1309799999999998E-2</v>
      </c>
      <c r="DD643">
        <v>-8.9038500000000007E-2</v>
      </c>
      <c r="DE643">
        <v>-1.19247E-2</v>
      </c>
      <c r="DF643">
        <v>5.5460099999999998E-2</v>
      </c>
      <c r="DG643">
        <v>8.91541E-2</v>
      </c>
      <c r="DH643">
        <v>0.2133824</v>
      </c>
      <c r="DI643">
        <v>4.8347899999999999E-2</v>
      </c>
      <c r="DJ643">
        <v>-8.4159600000000001E-2</v>
      </c>
      <c r="DK643">
        <v>-6.1404800000000002E-2</v>
      </c>
      <c r="DL643">
        <v>-0.26864009999999999</v>
      </c>
      <c r="DM643">
        <v>5.6901399999999998E-2</v>
      </c>
      <c r="DN643">
        <v>4.7079700000000002E-2</v>
      </c>
      <c r="DO643">
        <v>0.1154881</v>
      </c>
      <c r="DP643">
        <v>6.4054299999999995E-2</v>
      </c>
      <c r="DQ643">
        <v>-0.15235750000000001</v>
      </c>
      <c r="DR643">
        <v>-0.4090897</v>
      </c>
      <c r="DS643">
        <v>-0.17804900000000001</v>
      </c>
      <c r="DT643">
        <v>-0.13831489999999999</v>
      </c>
      <c r="DU643">
        <v>-1.7737699999999999E-2</v>
      </c>
      <c r="DV643">
        <v>-3.4480000000000001E-3</v>
      </c>
      <c r="DW643">
        <v>-0.1191657</v>
      </c>
      <c r="DX643">
        <v>-0.1796007</v>
      </c>
      <c r="DY643">
        <v>-0.162493</v>
      </c>
      <c r="DZ643">
        <v>-1.53793E-2</v>
      </c>
      <c r="EA643">
        <v>-9.7377999999999996E-3</v>
      </c>
      <c r="EB643">
        <v>-4.8344400000000003E-2</v>
      </c>
      <c r="EC643">
        <v>3.4318000000000001E-2</v>
      </c>
      <c r="ED643">
        <v>0.1119787</v>
      </c>
      <c r="EE643">
        <v>0.1513381</v>
      </c>
      <c r="EF643">
        <v>0.30090280000000003</v>
      </c>
      <c r="EG643">
        <v>0.14604039999999999</v>
      </c>
      <c r="EH643">
        <v>2.1061199999999999E-2</v>
      </c>
      <c r="EI643">
        <v>4.5367600000000001E-2</v>
      </c>
      <c r="EJ643">
        <v>-0.15059239999999999</v>
      </c>
      <c r="EK643">
        <v>0.17632680000000001</v>
      </c>
      <c r="EL643">
        <v>0.16626750000000001</v>
      </c>
      <c r="EM643">
        <v>0.23569619999999999</v>
      </c>
      <c r="EN643">
        <v>0.1873562</v>
      </c>
      <c r="EO643">
        <v>-2.96014E-2</v>
      </c>
      <c r="EP643">
        <v>-0.28940589999999999</v>
      </c>
      <c r="EQ643">
        <v>-6.48484E-2</v>
      </c>
      <c r="ER643">
        <v>-3.4151500000000001E-2</v>
      </c>
      <c r="ES643">
        <v>7.78417E-2</v>
      </c>
      <c r="ET643">
        <v>7.8036599999999998E-2</v>
      </c>
      <c r="EU643">
        <v>72</v>
      </c>
      <c r="EV643">
        <v>71.676329999999993</v>
      </c>
      <c r="EW643">
        <v>70.642510000000001</v>
      </c>
      <c r="EX643">
        <v>70.44444</v>
      </c>
      <c r="EY643">
        <v>70.589370000000002</v>
      </c>
      <c r="EZ643">
        <v>69.734300000000005</v>
      </c>
      <c r="FA643">
        <v>69.835750000000004</v>
      </c>
      <c r="FB643">
        <v>70.613529999999997</v>
      </c>
      <c r="FC643">
        <v>73.091790000000003</v>
      </c>
      <c r="FD643">
        <v>77.314009999999996</v>
      </c>
      <c r="FE643">
        <v>82.217389999999995</v>
      </c>
      <c r="FF643">
        <v>85.618350000000007</v>
      </c>
      <c r="FG643">
        <v>86.159419999999997</v>
      </c>
      <c r="FH643">
        <v>85.719809999999995</v>
      </c>
      <c r="FI643">
        <v>86.120769999999993</v>
      </c>
      <c r="FJ643">
        <v>85.975849999999994</v>
      </c>
      <c r="FK643">
        <v>84.550730000000001</v>
      </c>
      <c r="FL643">
        <v>83.463769999999997</v>
      </c>
      <c r="FM643">
        <v>79.932370000000006</v>
      </c>
      <c r="FN643">
        <v>77.710139999999996</v>
      </c>
      <c r="FO643">
        <v>74.65701</v>
      </c>
      <c r="FP643">
        <v>73.149760000000001</v>
      </c>
      <c r="FQ643">
        <v>72.212559999999996</v>
      </c>
      <c r="FR643">
        <v>71.391300000000001</v>
      </c>
      <c r="FS643">
        <v>1.4534739999999999</v>
      </c>
      <c r="FU643">
        <v>0.13658029999999999</v>
      </c>
    </row>
    <row r="644" spans="1:177" x14ac:dyDescent="0.2">
      <c r="A644" t="s">
        <v>227</v>
      </c>
      <c r="B644" t="s">
        <v>199</v>
      </c>
      <c r="C644" t="s">
        <v>277</v>
      </c>
      <c r="D644" s="32" t="s">
        <v>265</v>
      </c>
      <c r="E644" t="s">
        <v>220</v>
      </c>
      <c r="F644">
        <v>181</v>
      </c>
      <c r="G644">
        <v>1.859551</v>
      </c>
      <c r="H644">
        <v>1.5081370000000001</v>
      </c>
      <c r="I644">
        <v>1.3462050000000001</v>
      </c>
      <c r="J644">
        <v>1.2872459999999999</v>
      </c>
      <c r="K644">
        <v>1.1943239999999999</v>
      </c>
      <c r="L644">
        <v>1.120506</v>
      </c>
      <c r="M644">
        <v>1.093391</v>
      </c>
      <c r="N644">
        <v>0.73261989999999999</v>
      </c>
      <c r="O644">
        <v>-6.4204200000000003E-2</v>
      </c>
      <c r="P644">
        <v>-0.73861080000000001</v>
      </c>
      <c r="Q644">
        <v>-1.3628640000000001</v>
      </c>
      <c r="R644">
        <v>-1.7162139999999999</v>
      </c>
      <c r="S644">
        <v>-1.799123</v>
      </c>
      <c r="T644">
        <v>-1.8053269999999999</v>
      </c>
      <c r="U644">
        <v>-1.3276239999999999</v>
      </c>
      <c r="V644">
        <v>-0.64114570000000004</v>
      </c>
      <c r="W644">
        <v>0.38757039999999998</v>
      </c>
      <c r="X644">
        <v>1.4251780000000001</v>
      </c>
      <c r="Y644">
        <v>2.374409</v>
      </c>
      <c r="Z644">
        <v>2.502148</v>
      </c>
      <c r="AA644">
        <v>2.7003840000000001</v>
      </c>
      <c r="AB644">
        <v>2.6961360000000001</v>
      </c>
      <c r="AC644">
        <v>2.4745910000000002</v>
      </c>
      <c r="AD644">
        <v>2.0683769999999999</v>
      </c>
      <c r="AE644">
        <v>-0.41564519999999999</v>
      </c>
      <c r="AF644">
        <v>-0.43248239999999999</v>
      </c>
      <c r="AG644">
        <v>-0.39132899999999998</v>
      </c>
      <c r="AH644">
        <v>-0.20466899999999999</v>
      </c>
      <c r="AI644">
        <v>-0.18431890000000001</v>
      </c>
      <c r="AJ644">
        <v>-0.18610170000000001</v>
      </c>
      <c r="AK644">
        <v>-0.12222230000000001</v>
      </c>
      <c r="AL644">
        <v>-7.9347600000000004E-2</v>
      </c>
      <c r="AM644">
        <v>-5.9166700000000003E-2</v>
      </c>
      <c r="AN644">
        <v>4.6292E-3</v>
      </c>
      <c r="AO644">
        <v>-0.18466769999999999</v>
      </c>
      <c r="AP644">
        <v>-0.33513150000000003</v>
      </c>
      <c r="AQ644">
        <v>-0.31607770000000002</v>
      </c>
      <c r="AR644">
        <v>-0.55020690000000005</v>
      </c>
      <c r="AS644">
        <v>-0.2279514</v>
      </c>
      <c r="AT644">
        <v>-0.23720620000000001</v>
      </c>
      <c r="AU644">
        <v>-0.17123160000000001</v>
      </c>
      <c r="AV644">
        <v>-0.23004459999999999</v>
      </c>
      <c r="AW644">
        <v>-0.44515460000000001</v>
      </c>
      <c r="AX644">
        <v>-0.69455869999999997</v>
      </c>
      <c r="AY644">
        <v>-0.44805430000000002</v>
      </c>
      <c r="AZ644">
        <v>-0.38676480000000002</v>
      </c>
      <c r="BA644">
        <v>-0.24571280000000001</v>
      </c>
      <c r="BB644">
        <v>-0.1978048</v>
      </c>
      <c r="BC644">
        <v>-0.32806390000000002</v>
      </c>
      <c r="BD644">
        <v>-0.35778009999999999</v>
      </c>
      <c r="BE644">
        <v>-0.32372990000000001</v>
      </c>
      <c r="BF644">
        <v>-0.1487521</v>
      </c>
      <c r="BG644">
        <v>-0.1327469</v>
      </c>
      <c r="BH644">
        <v>-0.1454077</v>
      </c>
      <c r="BI644">
        <v>-7.5979699999999997E-2</v>
      </c>
      <c r="BJ644">
        <v>-2.2829100000000001E-2</v>
      </c>
      <c r="BK644">
        <v>3.0173000000000001E-3</v>
      </c>
      <c r="BL644">
        <v>9.2149599999999998E-2</v>
      </c>
      <c r="BM644">
        <v>-8.69751E-2</v>
      </c>
      <c r="BN644">
        <v>-0.2299107</v>
      </c>
      <c r="BO644">
        <v>-0.2093053</v>
      </c>
      <c r="BP644">
        <v>-0.43215920000000002</v>
      </c>
      <c r="BQ644">
        <v>-0.108526</v>
      </c>
      <c r="BR644">
        <v>-0.1180184</v>
      </c>
      <c r="BS644">
        <v>-5.1023499999999999E-2</v>
      </c>
      <c r="BT644">
        <v>-0.1067427</v>
      </c>
      <c r="BU644">
        <v>-0.32239849999999998</v>
      </c>
      <c r="BV644">
        <v>-0.57487489999999997</v>
      </c>
      <c r="BW644">
        <v>-0.33485379999999998</v>
      </c>
      <c r="BX644">
        <v>-0.2826014</v>
      </c>
      <c r="BY644">
        <v>-0.1501335</v>
      </c>
      <c r="BZ644">
        <v>-0.1163201</v>
      </c>
      <c r="CA644">
        <v>-0.26740550000000002</v>
      </c>
      <c r="CB644">
        <v>-0.30604150000000002</v>
      </c>
      <c r="CC644">
        <v>-0.27691100000000002</v>
      </c>
      <c r="CD644">
        <v>-0.1100242</v>
      </c>
      <c r="CE644">
        <v>-9.7028299999999998E-2</v>
      </c>
      <c r="CF644">
        <v>-0.1172231</v>
      </c>
      <c r="CG644">
        <v>-4.3952199999999997E-2</v>
      </c>
      <c r="CH644">
        <v>1.63155E-2</v>
      </c>
      <c r="CI644">
        <v>4.60857E-2</v>
      </c>
      <c r="CJ644">
        <v>0.15276600000000001</v>
      </c>
      <c r="CK644">
        <v>-1.93136E-2</v>
      </c>
      <c r="CL644">
        <v>-0.15703510000000001</v>
      </c>
      <c r="CM644">
        <v>-0.135355</v>
      </c>
      <c r="CN644">
        <v>-0.35039959999999998</v>
      </c>
      <c r="CO644">
        <v>-2.58123E-2</v>
      </c>
      <c r="CP644">
        <v>-3.5469300000000002E-2</v>
      </c>
      <c r="CQ644">
        <v>3.2232299999999998E-2</v>
      </c>
      <c r="CR644">
        <v>-2.1344200000000001E-2</v>
      </c>
      <c r="CS644">
        <v>-0.23737800000000001</v>
      </c>
      <c r="CT644">
        <v>-0.49198229999999998</v>
      </c>
      <c r="CU644">
        <v>-0.2564514</v>
      </c>
      <c r="CV644">
        <v>-0.21045820000000001</v>
      </c>
      <c r="CW644">
        <v>-8.3935599999999999E-2</v>
      </c>
      <c r="CX644">
        <v>-5.9884100000000003E-2</v>
      </c>
      <c r="CY644">
        <v>-0.20674699999999999</v>
      </c>
      <c r="CZ644">
        <v>-0.254303</v>
      </c>
      <c r="DA644">
        <v>-0.23009209999999999</v>
      </c>
      <c r="DB644">
        <v>-7.1296300000000007E-2</v>
      </c>
      <c r="DC644">
        <v>-6.1309799999999998E-2</v>
      </c>
      <c r="DD644">
        <v>-8.9038500000000007E-2</v>
      </c>
      <c r="DE644">
        <v>-1.19247E-2</v>
      </c>
      <c r="DF644">
        <v>5.5460099999999998E-2</v>
      </c>
      <c r="DG644">
        <v>8.91541E-2</v>
      </c>
      <c r="DH644">
        <v>0.2133824</v>
      </c>
      <c r="DI644">
        <v>4.8347899999999999E-2</v>
      </c>
      <c r="DJ644">
        <v>-8.4159600000000001E-2</v>
      </c>
      <c r="DK644">
        <v>-6.1404800000000002E-2</v>
      </c>
      <c r="DL644">
        <v>-0.26864009999999999</v>
      </c>
      <c r="DM644">
        <v>5.6901399999999998E-2</v>
      </c>
      <c r="DN644">
        <v>4.7079700000000002E-2</v>
      </c>
      <c r="DO644">
        <v>0.1154881</v>
      </c>
      <c r="DP644">
        <v>6.4054299999999995E-2</v>
      </c>
      <c r="DQ644">
        <v>-0.15235750000000001</v>
      </c>
      <c r="DR644">
        <v>-0.4090897</v>
      </c>
      <c r="DS644">
        <v>-0.17804900000000001</v>
      </c>
      <c r="DT644">
        <v>-0.13831489999999999</v>
      </c>
      <c r="DU644">
        <v>-1.7737699999999999E-2</v>
      </c>
      <c r="DV644">
        <v>-3.4480000000000001E-3</v>
      </c>
      <c r="DW644">
        <v>-0.1191657</v>
      </c>
      <c r="DX644">
        <v>-0.1796007</v>
      </c>
      <c r="DY644">
        <v>-0.162493</v>
      </c>
      <c r="DZ644">
        <v>-1.53793E-2</v>
      </c>
      <c r="EA644">
        <v>-9.7377999999999996E-3</v>
      </c>
      <c r="EB644">
        <v>-4.8344400000000003E-2</v>
      </c>
      <c r="EC644">
        <v>3.4318000000000001E-2</v>
      </c>
      <c r="ED644">
        <v>0.1119787</v>
      </c>
      <c r="EE644">
        <v>0.1513381</v>
      </c>
      <c r="EF644">
        <v>0.30090280000000003</v>
      </c>
      <c r="EG644">
        <v>0.14604039999999999</v>
      </c>
      <c r="EH644">
        <v>2.1061199999999999E-2</v>
      </c>
      <c r="EI644">
        <v>4.5367600000000001E-2</v>
      </c>
      <c r="EJ644">
        <v>-0.15059239999999999</v>
      </c>
      <c r="EK644">
        <v>0.17632680000000001</v>
      </c>
      <c r="EL644">
        <v>0.16626750000000001</v>
      </c>
      <c r="EM644">
        <v>0.23569619999999999</v>
      </c>
      <c r="EN644">
        <v>0.1873562</v>
      </c>
      <c r="EO644">
        <v>-2.96014E-2</v>
      </c>
      <c r="EP644">
        <v>-0.28940589999999999</v>
      </c>
      <c r="EQ644">
        <v>-6.48484E-2</v>
      </c>
      <c r="ER644">
        <v>-3.4151500000000001E-2</v>
      </c>
      <c r="ES644">
        <v>7.78417E-2</v>
      </c>
      <c r="ET644">
        <v>7.8036599999999998E-2</v>
      </c>
      <c r="EU644">
        <v>72</v>
      </c>
      <c r="EV644">
        <v>71.676329999999993</v>
      </c>
      <c r="EW644">
        <v>70.642510000000001</v>
      </c>
      <c r="EX644">
        <v>70.44444</v>
      </c>
      <c r="EY644">
        <v>70.589370000000002</v>
      </c>
      <c r="EZ644">
        <v>69.734300000000005</v>
      </c>
      <c r="FA644">
        <v>69.835750000000004</v>
      </c>
      <c r="FB644">
        <v>70.613529999999997</v>
      </c>
      <c r="FC644">
        <v>73.091790000000003</v>
      </c>
      <c r="FD644">
        <v>77.314009999999996</v>
      </c>
      <c r="FE644">
        <v>82.217389999999995</v>
      </c>
      <c r="FF644">
        <v>85.618350000000007</v>
      </c>
      <c r="FG644">
        <v>86.159419999999997</v>
      </c>
      <c r="FH644">
        <v>85.719809999999995</v>
      </c>
      <c r="FI644">
        <v>86.120769999999993</v>
      </c>
      <c r="FJ644">
        <v>85.975849999999994</v>
      </c>
      <c r="FK644">
        <v>84.550730000000001</v>
      </c>
      <c r="FL644">
        <v>83.463769999999997</v>
      </c>
      <c r="FM644">
        <v>79.932370000000006</v>
      </c>
      <c r="FN644">
        <v>77.710139999999996</v>
      </c>
      <c r="FO644">
        <v>74.65701</v>
      </c>
      <c r="FP644">
        <v>73.149760000000001</v>
      </c>
      <c r="FQ644">
        <v>72.212559999999996</v>
      </c>
      <c r="FR644">
        <v>71.391300000000001</v>
      </c>
      <c r="FS644">
        <v>1.4534739999999999</v>
      </c>
      <c r="FU644">
        <v>0.13658029999999999</v>
      </c>
    </row>
    <row r="645" spans="1:177" x14ac:dyDescent="0.2">
      <c r="A645" t="s">
        <v>227</v>
      </c>
      <c r="B645" t="s">
        <v>199</v>
      </c>
      <c r="C645" t="s">
        <v>276</v>
      </c>
      <c r="D645" s="32" t="s">
        <v>266</v>
      </c>
      <c r="E645" t="s">
        <v>220</v>
      </c>
      <c r="F645">
        <v>181</v>
      </c>
      <c r="G645">
        <v>2.0143179999999998</v>
      </c>
      <c r="H645">
        <v>1.709076</v>
      </c>
      <c r="I645">
        <v>1.548362</v>
      </c>
      <c r="J645">
        <v>1.4092180000000001</v>
      </c>
      <c r="K645">
        <v>1.3035270000000001</v>
      </c>
      <c r="L645">
        <v>1.2088540000000001</v>
      </c>
      <c r="M645">
        <v>1.231314</v>
      </c>
      <c r="N645">
        <v>1.119297</v>
      </c>
      <c r="O645">
        <v>0.76635089999999995</v>
      </c>
      <c r="P645">
        <v>6.5938099999999999E-2</v>
      </c>
      <c r="Q645">
        <v>-1.2388969999999999</v>
      </c>
      <c r="R645">
        <v>-1.880196</v>
      </c>
      <c r="S645">
        <v>-1.8721350000000001</v>
      </c>
      <c r="T645">
        <v>-1.773031</v>
      </c>
      <c r="U645">
        <v>-1.3222910000000001</v>
      </c>
      <c r="V645">
        <v>-0.68659800000000004</v>
      </c>
      <c r="W645">
        <v>0.17119229999999999</v>
      </c>
      <c r="X645">
        <v>1.2773650000000001</v>
      </c>
      <c r="Y645">
        <v>2.257288</v>
      </c>
      <c r="Z645">
        <v>2.5322209999999998</v>
      </c>
      <c r="AA645">
        <v>2.4830399999999999</v>
      </c>
      <c r="AB645">
        <v>2.4403540000000001</v>
      </c>
      <c r="AC645">
        <v>2.1432410000000002</v>
      </c>
      <c r="AD645">
        <v>1.8836010000000001</v>
      </c>
      <c r="AE645">
        <v>-0.26295610000000003</v>
      </c>
      <c r="AF645">
        <v>-0.3469179</v>
      </c>
      <c r="AG645">
        <v>-0.24747089999999999</v>
      </c>
      <c r="AH645">
        <v>-0.25882290000000002</v>
      </c>
      <c r="AI645">
        <v>-0.1841612</v>
      </c>
      <c r="AJ645">
        <v>-0.2041896</v>
      </c>
      <c r="AK645">
        <v>-9.0729500000000005E-2</v>
      </c>
      <c r="AL645">
        <v>3.0729599999999999E-2</v>
      </c>
      <c r="AM645">
        <v>4.7641299999999998E-2</v>
      </c>
      <c r="AN645">
        <v>0.2181167</v>
      </c>
      <c r="AO645">
        <v>4.6191400000000001E-2</v>
      </c>
      <c r="AP645">
        <v>-0.23469380000000001</v>
      </c>
      <c r="AQ645">
        <v>-0.18151200000000001</v>
      </c>
      <c r="AR645">
        <v>-0.27059640000000001</v>
      </c>
      <c r="AS645">
        <v>-2.73914E-2</v>
      </c>
      <c r="AT645">
        <v>-0.15415909999999999</v>
      </c>
      <c r="AU645">
        <v>-0.27663710000000002</v>
      </c>
      <c r="AV645">
        <v>-0.24384980000000001</v>
      </c>
      <c r="AW645">
        <v>-0.24058479999999999</v>
      </c>
      <c r="AX645">
        <v>-0.38541969999999998</v>
      </c>
      <c r="AY645">
        <v>-0.46419640000000001</v>
      </c>
      <c r="AZ645">
        <v>-0.40445900000000001</v>
      </c>
      <c r="BA645">
        <v>-0.4291507</v>
      </c>
      <c r="BB645">
        <v>-0.28744409999999998</v>
      </c>
      <c r="BC645">
        <v>-0.18128250000000001</v>
      </c>
      <c r="BD645">
        <v>-0.26227640000000002</v>
      </c>
      <c r="BE645">
        <v>-0.16767650000000001</v>
      </c>
      <c r="BF645">
        <v>-0.18731410000000001</v>
      </c>
      <c r="BG645">
        <v>-0.1198244</v>
      </c>
      <c r="BH645">
        <v>-0.14455200000000001</v>
      </c>
      <c r="BI645">
        <v>-2.60174E-2</v>
      </c>
      <c r="BJ645">
        <v>9.6284599999999998E-2</v>
      </c>
      <c r="BK645">
        <v>0.12725159999999999</v>
      </c>
      <c r="BL645">
        <v>0.32046350000000001</v>
      </c>
      <c r="BM645">
        <v>0.14198160000000001</v>
      </c>
      <c r="BN645">
        <v>-0.1192979</v>
      </c>
      <c r="BO645">
        <v>-6.0806899999999997E-2</v>
      </c>
      <c r="BP645">
        <v>-0.1405874</v>
      </c>
      <c r="BQ645">
        <v>9.6922800000000003E-2</v>
      </c>
      <c r="BR645">
        <v>-2.7291900000000001E-2</v>
      </c>
      <c r="BS645">
        <v>-0.15604750000000001</v>
      </c>
      <c r="BT645">
        <v>-0.12985079999999999</v>
      </c>
      <c r="BU645">
        <v>-0.1244931</v>
      </c>
      <c r="BV645">
        <v>-0.27130609999999999</v>
      </c>
      <c r="BW645">
        <v>-0.36305140000000002</v>
      </c>
      <c r="BX645">
        <v>-0.29544150000000002</v>
      </c>
      <c r="BY645">
        <v>-0.34011540000000001</v>
      </c>
      <c r="BZ645">
        <v>-0.2096932</v>
      </c>
      <c r="CA645">
        <v>-0.1247157</v>
      </c>
      <c r="CB645">
        <v>-0.2036539</v>
      </c>
      <c r="CC645">
        <v>-0.1124112</v>
      </c>
      <c r="CD645">
        <v>-0.1377872</v>
      </c>
      <c r="CE645">
        <v>-7.5264800000000007E-2</v>
      </c>
      <c r="CF645">
        <v>-0.1032472</v>
      </c>
      <c r="CG645">
        <v>1.8802099999999999E-2</v>
      </c>
      <c r="CH645">
        <v>0.1416878</v>
      </c>
      <c r="CI645">
        <v>0.18238950000000001</v>
      </c>
      <c r="CJ645">
        <v>0.39134869999999999</v>
      </c>
      <c r="CK645">
        <v>0.2083257</v>
      </c>
      <c r="CL645">
        <v>-3.9375E-2</v>
      </c>
      <c r="CM645">
        <v>2.2793000000000001E-2</v>
      </c>
      <c r="CN645">
        <v>-5.0543499999999998E-2</v>
      </c>
      <c r="CO645">
        <v>0.1830225</v>
      </c>
      <c r="CP645">
        <v>6.0575900000000002E-2</v>
      </c>
      <c r="CQ645">
        <v>-7.2527499999999995E-2</v>
      </c>
      <c r="CR645">
        <v>-5.08954E-2</v>
      </c>
      <c r="CS645">
        <v>-4.4088299999999997E-2</v>
      </c>
      <c r="CT645">
        <v>-0.19227130000000001</v>
      </c>
      <c r="CU645">
        <v>-0.2929987</v>
      </c>
      <c r="CV645">
        <v>-0.2199363</v>
      </c>
      <c r="CW645">
        <v>-0.27844980000000003</v>
      </c>
      <c r="CX645">
        <v>-0.15584310000000001</v>
      </c>
      <c r="CY645">
        <v>-6.8148799999999995E-2</v>
      </c>
      <c r="CZ645">
        <v>-0.14503150000000001</v>
      </c>
      <c r="DA645">
        <v>-5.7145799999999997E-2</v>
      </c>
      <c r="DB645">
        <v>-8.8260400000000003E-2</v>
      </c>
      <c r="DC645">
        <v>-3.0705300000000001E-2</v>
      </c>
      <c r="DD645">
        <v>-6.1942400000000002E-2</v>
      </c>
      <c r="DE645">
        <v>6.3621499999999997E-2</v>
      </c>
      <c r="DF645">
        <v>0.18709100000000001</v>
      </c>
      <c r="DG645">
        <v>0.2375274</v>
      </c>
      <c r="DH645">
        <v>0.46223379999999997</v>
      </c>
      <c r="DI645">
        <v>0.27466970000000002</v>
      </c>
      <c r="DJ645">
        <v>4.0547899999999998E-2</v>
      </c>
      <c r="DK645">
        <v>0.1063929</v>
      </c>
      <c r="DL645">
        <v>3.9500500000000001E-2</v>
      </c>
      <c r="DM645">
        <v>0.26912209999999998</v>
      </c>
      <c r="DN645">
        <v>0.14844370000000001</v>
      </c>
      <c r="DO645">
        <v>1.0992500000000001E-2</v>
      </c>
      <c r="DP645">
        <v>2.8060000000000002E-2</v>
      </c>
      <c r="DQ645">
        <v>3.6316500000000002E-2</v>
      </c>
      <c r="DR645">
        <v>-0.11323660000000001</v>
      </c>
      <c r="DS645">
        <v>-0.22294600000000001</v>
      </c>
      <c r="DT645">
        <v>-0.14443110000000001</v>
      </c>
      <c r="DU645">
        <v>-0.21678420000000001</v>
      </c>
      <c r="DV645">
        <v>-0.1019931</v>
      </c>
      <c r="DW645">
        <v>1.3524700000000001E-2</v>
      </c>
      <c r="DX645">
        <v>-6.0389999999999999E-2</v>
      </c>
      <c r="DY645">
        <v>2.2648600000000001E-2</v>
      </c>
      <c r="DZ645">
        <v>-1.6751499999999999E-2</v>
      </c>
      <c r="EA645">
        <v>3.3631599999999998E-2</v>
      </c>
      <c r="EB645">
        <v>-2.3048000000000001E-3</v>
      </c>
      <c r="EC645">
        <v>0.1283337</v>
      </c>
      <c r="ED645">
        <v>0.25264599999999998</v>
      </c>
      <c r="EE645">
        <v>0.31713770000000002</v>
      </c>
      <c r="EF645">
        <v>0.56458070000000005</v>
      </c>
      <c r="EG645">
        <v>0.37045990000000001</v>
      </c>
      <c r="EH645">
        <v>0.15594379999999999</v>
      </c>
      <c r="EI645">
        <v>0.22709799999999999</v>
      </c>
      <c r="EJ645">
        <v>0.16950950000000001</v>
      </c>
      <c r="EK645">
        <v>0.39343630000000002</v>
      </c>
      <c r="EL645">
        <v>0.27531090000000003</v>
      </c>
      <c r="EM645">
        <v>0.13158210000000001</v>
      </c>
      <c r="EN645">
        <v>0.14205909999999999</v>
      </c>
      <c r="EO645">
        <v>0.15240819999999999</v>
      </c>
      <c r="EP645">
        <v>8.7699999999999996E-4</v>
      </c>
      <c r="EQ645">
        <v>-0.1218009</v>
      </c>
      <c r="ER645">
        <v>-3.5413500000000001E-2</v>
      </c>
      <c r="ES645">
        <v>-0.1277489</v>
      </c>
      <c r="ET645">
        <v>-2.4242099999999999E-2</v>
      </c>
      <c r="EU645">
        <v>70.937190000000001</v>
      </c>
      <c r="EV645">
        <v>70.198070000000001</v>
      </c>
      <c r="EW645">
        <v>69.821259999999995</v>
      </c>
      <c r="EX645">
        <v>69.850239999999999</v>
      </c>
      <c r="EY645">
        <v>69.188410000000005</v>
      </c>
      <c r="EZ645">
        <v>69.314009999999996</v>
      </c>
      <c r="FA645">
        <v>68.917879999999997</v>
      </c>
      <c r="FB645">
        <v>69.884060000000005</v>
      </c>
      <c r="FC645">
        <v>70.913039999999995</v>
      </c>
      <c r="FD645">
        <v>72.410629999999998</v>
      </c>
      <c r="FE645">
        <v>75.623189999999994</v>
      </c>
      <c r="FF645">
        <v>79.144930000000002</v>
      </c>
      <c r="FG645">
        <v>82.468599999999995</v>
      </c>
      <c r="FH645">
        <v>83.502420000000001</v>
      </c>
      <c r="FI645">
        <v>83.768109999999993</v>
      </c>
      <c r="FJ645">
        <v>83.053139999999999</v>
      </c>
      <c r="FK645">
        <v>81.429950000000005</v>
      </c>
      <c r="FL645">
        <v>78.89855</v>
      </c>
      <c r="FM645">
        <v>77.864729999999994</v>
      </c>
      <c r="FN645">
        <v>74.091790000000003</v>
      </c>
      <c r="FO645">
        <v>72.280190000000005</v>
      </c>
      <c r="FP645">
        <v>71.338170000000005</v>
      </c>
      <c r="FQ645">
        <v>70.951689999999999</v>
      </c>
      <c r="FR645">
        <v>70.222219999999993</v>
      </c>
      <c r="FS645">
        <v>1.55247</v>
      </c>
      <c r="FU645">
        <v>0.12997900000000001</v>
      </c>
    </row>
    <row r="646" spans="1:177" x14ac:dyDescent="0.2">
      <c r="A646" t="s">
        <v>227</v>
      </c>
      <c r="B646" t="s">
        <v>199</v>
      </c>
      <c r="C646" t="s">
        <v>277</v>
      </c>
      <c r="D646" s="32" t="s">
        <v>266</v>
      </c>
      <c r="E646" t="s">
        <v>220</v>
      </c>
      <c r="F646">
        <v>181</v>
      </c>
      <c r="G646">
        <v>2.0143179999999998</v>
      </c>
      <c r="H646">
        <v>1.709076</v>
      </c>
      <c r="I646">
        <v>1.548362</v>
      </c>
      <c r="J646">
        <v>1.4092180000000001</v>
      </c>
      <c r="K646">
        <v>1.3035270000000001</v>
      </c>
      <c r="L646">
        <v>1.2088540000000001</v>
      </c>
      <c r="M646">
        <v>1.231314</v>
      </c>
      <c r="N646">
        <v>1.119297</v>
      </c>
      <c r="O646">
        <v>0.76635089999999995</v>
      </c>
      <c r="P646">
        <v>6.5938099999999999E-2</v>
      </c>
      <c r="Q646">
        <v>-1.2388969999999999</v>
      </c>
      <c r="R646">
        <v>-1.880196</v>
      </c>
      <c r="S646">
        <v>-1.8721350000000001</v>
      </c>
      <c r="T646">
        <v>-1.773031</v>
      </c>
      <c r="U646">
        <v>-1.3222910000000001</v>
      </c>
      <c r="V646">
        <v>-0.68659800000000004</v>
      </c>
      <c r="W646">
        <v>0.17119229999999999</v>
      </c>
      <c r="X646">
        <v>1.277366</v>
      </c>
      <c r="Y646">
        <v>2.257288</v>
      </c>
      <c r="Z646">
        <v>2.532222</v>
      </c>
      <c r="AA646">
        <v>2.4830399999999999</v>
      </c>
      <c r="AB646">
        <v>2.440353</v>
      </c>
      <c r="AC646">
        <v>2.1432410000000002</v>
      </c>
      <c r="AD646">
        <v>1.8836010000000001</v>
      </c>
      <c r="AE646">
        <v>-0.26295610000000003</v>
      </c>
      <c r="AF646">
        <v>-0.3469179</v>
      </c>
      <c r="AG646">
        <v>-0.24747089999999999</v>
      </c>
      <c r="AH646">
        <v>-0.25882290000000002</v>
      </c>
      <c r="AI646">
        <v>-0.1841612</v>
      </c>
      <c r="AJ646">
        <v>-0.2041896</v>
      </c>
      <c r="AK646">
        <v>-9.0729500000000005E-2</v>
      </c>
      <c r="AL646">
        <v>3.0729599999999999E-2</v>
      </c>
      <c r="AM646">
        <v>4.7641299999999998E-2</v>
      </c>
      <c r="AN646">
        <v>0.2181167</v>
      </c>
      <c r="AO646">
        <v>4.6191400000000001E-2</v>
      </c>
      <c r="AP646">
        <v>-0.23469380000000001</v>
      </c>
      <c r="AQ646">
        <v>-0.18151200000000001</v>
      </c>
      <c r="AR646">
        <v>-0.27059640000000001</v>
      </c>
      <c r="AS646">
        <v>-2.73914E-2</v>
      </c>
      <c r="AT646">
        <v>-0.15415909999999999</v>
      </c>
      <c r="AU646">
        <v>-0.27663710000000002</v>
      </c>
      <c r="AV646">
        <v>-0.24384980000000001</v>
      </c>
      <c r="AW646">
        <v>-0.24058479999999999</v>
      </c>
      <c r="AX646">
        <v>-0.38541969999999998</v>
      </c>
      <c r="AY646">
        <v>-0.46419640000000001</v>
      </c>
      <c r="AZ646">
        <v>-0.40445900000000001</v>
      </c>
      <c r="BA646">
        <v>-0.4291507</v>
      </c>
      <c r="BB646">
        <v>-0.28744409999999998</v>
      </c>
      <c r="BC646">
        <v>-0.18128250000000001</v>
      </c>
      <c r="BD646">
        <v>-0.26227640000000002</v>
      </c>
      <c r="BE646">
        <v>-0.16767650000000001</v>
      </c>
      <c r="BF646">
        <v>-0.18731410000000001</v>
      </c>
      <c r="BG646">
        <v>-0.1198244</v>
      </c>
      <c r="BH646">
        <v>-0.14455200000000001</v>
      </c>
      <c r="BI646">
        <v>-2.60174E-2</v>
      </c>
      <c r="BJ646">
        <v>9.6284599999999998E-2</v>
      </c>
      <c r="BK646">
        <v>0.12725159999999999</v>
      </c>
      <c r="BL646">
        <v>0.32046350000000001</v>
      </c>
      <c r="BM646">
        <v>0.14198160000000001</v>
      </c>
      <c r="BN646">
        <v>-0.1192979</v>
      </c>
      <c r="BO646">
        <v>-6.0806899999999997E-2</v>
      </c>
      <c r="BP646">
        <v>-0.1405874</v>
      </c>
      <c r="BQ646">
        <v>9.6922800000000003E-2</v>
      </c>
      <c r="BR646">
        <v>-2.7291900000000001E-2</v>
      </c>
      <c r="BS646">
        <v>-0.15604750000000001</v>
      </c>
      <c r="BT646">
        <v>-0.12985079999999999</v>
      </c>
      <c r="BU646">
        <v>-0.1244931</v>
      </c>
      <c r="BV646">
        <v>-0.27130609999999999</v>
      </c>
      <c r="BW646">
        <v>-0.36305140000000002</v>
      </c>
      <c r="BX646">
        <v>-0.29544150000000002</v>
      </c>
      <c r="BY646">
        <v>-0.34011540000000001</v>
      </c>
      <c r="BZ646">
        <v>-0.2096932</v>
      </c>
      <c r="CA646">
        <v>-0.1247157</v>
      </c>
      <c r="CB646">
        <v>-0.2036539</v>
      </c>
      <c r="CC646">
        <v>-0.1124112</v>
      </c>
      <c r="CD646">
        <v>-0.1377872</v>
      </c>
      <c r="CE646">
        <v>-7.5264800000000007E-2</v>
      </c>
      <c r="CF646">
        <v>-0.1032472</v>
      </c>
      <c r="CG646">
        <v>1.8802099999999999E-2</v>
      </c>
      <c r="CH646">
        <v>0.1416878</v>
      </c>
      <c r="CI646">
        <v>0.18238950000000001</v>
      </c>
      <c r="CJ646">
        <v>0.39134869999999999</v>
      </c>
      <c r="CK646">
        <v>0.2083257</v>
      </c>
      <c r="CL646">
        <v>-3.9375E-2</v>
      </c>
      <c r="CM646">
        <v>2.2793000000000001E-2</v>
      </c>
      <c r="CN646">
        <v>-5.0543499999999998E-2</v>
      </c>
      <c r="CO646">
        <v>0.1830225</v>
      </c>
      <c r="CP646">
        <v>6.0575900000000002E-2</v>
      </c>
      <c r="CQ646">
        <v>-7.2527499999999995E-2</v>
      </c>
      <c r="CR646">
        <v>-5.08954E-2</v>
      </c>
      <c r="CS646">
        <v>-4.4088299999999997E-2</v>
      </c>
      <c r="CT646">
        <v>-0.19227130000000001</v>
      </c>
      <c r="CU646">
        <v>-0.2929987</v>
      </c>
      <c r="CV646">
        <v>-0.2199363</v>
      </c>
      <c r="CW646">
        <v>-0.27844980000000003</v>
      </c>
      <c r="CX646">
        <v>-0.15584310000000001</v>
      </c>
      <c r="CY646">
        <v>-6.8148799999999995E-2</v>
      </c>
      <c r="CZ646">
        <v>-0.14503150000000001</v>
      </c>
      <c r="DA646">
        <v>-5.7145799999999997E-2</v>
      </c>
      <c r="DB646">
        <v>-8.8260400000000003E-2</v>
      </c>
      <c r="DC646">
        <v>-3.0705300000000001E-2</v>
      </c>
      <c r="DD646">
        <v>-6.1942400000000002E-2</v>
      </c>
      <c r="DE646">
        <v>6.3621499999999997E-2</v>
      </c>
      <c r="DF646">
        <v>0.18709100000000001</v>
      </c>
      <c r="DG646">
        <v>0.2375274</v>
      </c>
      <c r="DH646">
        <v>0.46223379999999997</v>
      </c>
      <c r="DI646">
        <v>0.27466970000000002</v>
      </c>
      <c r="DJ646">
        <v>4.0547899999999998E-2</v>
      </c>
      <c r="DK646">
        <v>0.1063929</v>
      </c>
      <c r="DL646">
        <v>3.9500500000000001E-2</v>
      </c>
      <c r="DM646">
        <v>0.26912209999999998</v>
      </c>
      <c r="DN646">
        <v>0.14844370000000001</v>
      </c>
      <c r="DO646">
        <v>1.0992500000000001E-2</v>
      </c>
      <c r="DP646">
        <v>2.8060000000000002E-2</v>
      </c>
      <c r="DQ646">
        <v>3.6316500000000002E-2</v>
      </c>
      <c r="DR646">
        <v>-0.11323660000000001</v>
      </c>
      <c r="DS646">
        <v>-0.22294600000000001</v>
      </c>
      <c r="DT646">
        <v>-0.14443110000000001</v>
      </c>
      <c r="DU646">
        <v>-0.21678420000000001</v>
      </c>
      <c r="DV646">
        <v>-0.1019931</v>
      </c>
      <c r="DW646">
        <v>1.3524700000000001E-2</v>
      </c>
      <c r="DX646">
        <v>-6.0389999999999999E-2</v>
      </c>
      <c r="DY646">
        <v>2.2648600000000001E-2</v>
      </c>
      <c r="DZ646">
        <v>-1.6751499999999999E-2</v>
      </c>
      <c r="EA646">
        <v>3.3631599999999998E-2</v>
      </c>
      <c r="EB646">
        <v>-2.3048000000000001E-3</v>
      </c>
      <c r="EC646">
        <v>0.1283337</v>
      </c>
      <c r="ED646">
        <v>0.25264599999999998</v>
      </c>
      <c r="EE646">
        <v>0.31713770000000002</v>
      </c>
      <c r="EF646">
        <v>0.56458070000000005</v>
      </c>
      <c r="EG646">
        <v>0.37045990000000001</v>
      </c>
      <c r="EH646">
        <v>0.15594379999999999</v>
      </c>
      <c r="EI646">
        <v>0.22709799999999999</v>
      </c>
      <c r="EJ646">
        <v>0.16950950000000001</v>
      </c>
      <c r="EK646">
        <v>0.39343630000000002</v>
      </c>
      <c r="EL646">
        <v>0.27531090000000003</v>
      </c>
      <c r="EM646">
        <v>0.13158210000000001</v>
      </c>
      <c r="EN646">
        <v>0.14205909999999999</v>
      </c>
      <c r="EO646">
        <v>0.15240819999999999</v>
      </c>
      <c r="EP646">
        <v>8.7699999999999996E-4</v>
      </c>
      <c r="EQ646">
        <v>-0.1218009</v>
      </c>
      <c r="ER646">
        <v>-3.5413500000000001E-2</v>
      </c>
      <c r="ES646">
        <v>-0.1277489</v>
      </c>
      <c r="ET646">
        <v>-2.4242099999999999E-2</v>
      </c>
      <c r="EU646">
        <v>70.937190000000001</v>
      </c>
      <c r="EV646">
        <v>70.198070000000001</v>
      </c>
      <c r="EW646">
        <v>69.821259999999995</v>
      </c>
      <c r="EX646">
        <v>69.850239999999999</v>
      </c>
      <c r="EY646">
        <v>69.188410000000005</v>
      </c>
      <c r="EZ646">
        <v>69.314009999999996</v>
      </c>
      <c r="FA646">
        <v>68.917879999999997</v>
      </c>
      <c r="FB646">
        <v>69.884060000000005</v>
      </c>
      <c r="FC646">
        <v>70.913039999999995</v>
      </c>
      <c r="FD646">
        <v>72.410629999999998</v>
      </c>
      <c r="FE646">
        <v>75.623189999999994</v>
      </c>
      <c r="FF646">
        <v>79.144930000000002</v>
      </c>
      <c r="FG646">
        <v>82.468599999999995</v>
      </c>
      <c r="FH646">
        <v>83.502420000000001</v>
      </c>
      <c r="FI646">
        <v>83.768109999999993</v>
      </c>
      <c r="FJ646">
        <v>83.053139999999999</v>
      </c>
      <c r="FK646">
        <v>81.429950000000005</v>
      </c>
      <c r="FL646">
        <v>78.89855</v>
      </c>
      <c r="FM646">
        <v>77.864729999999994</v>
      </c>
      <c r="FN646">
        <v>74.091790000000003</v>
      </c>
      <c r="FO646">
        <v>72.280190000000005</v>
      </c>
      <c r="FP646">
        <v>71.338170000000005</v>
      </c>
      <c r="FQ646">
        <v>70.951689999999999</v>
      </c>
      <c r="FR646">
        <v>70.222219999999993</v>
      </c>
      <c r="FS646">
        <v>1.55247</v>
      </c>
      <c r="FU646">
        <v>0.12997900000000001</v>
      </c>
    </row>
    <row r="647" spans="1:177" x14ac:dyDescent="0.2">
      <c r="A647" t="s">
        <v>227</v>
      </c>
      <c r="B647" t="s">
        <v>199</v>
      </c>
      <c r="C647" t="s">
        <v>276</v>
      </c>
      <c r="D647" s="32" t="s">
        <v>267</v>
      </c>
      <c r="E647" t="s">
        <v>220</v>
      </c>
      <c r="F647">
        <v>181</v>
      </c>
      <c r="G647">
        <v>1.608263</v>
      </c>
      <c r="H647">
        <v>1.3731</v>
      </c>
      <c r="I647">
        <v>1.1588689999999999</v>
      </c>
      <c r="J647">
        <v>1.0869200000000001</v>
      </c>
      <c r="K647">
        <v>1.0099149999999999</v>
      </c>
      <c r="L647">
        <v>0.99760340000000003</v>
      </c>
      <c r="M647">
        <v>0.87379240000000002</v>
      </c>
      <c r="N647">
        <v>0.36592239999999998</v>
      </c>
      <c r="O647">
        <v>-0.54572869999999996</v>
      </c>
      <c r="P647">
        <v>-1.2611250000000001</v>
      </c>
      <c r="Q647">
        <v>-1.7567410000000001</v>
      </c>
      <c r="R647">
        <v>-2.0244469999999999</v>
      </c>
      <c r="S647">
        <v>-1.9730529999999999</v>
      </c>
      <c r="T647">
        <v>-1.5416460000000001</v>
      </c>
      <c r="U647">
        <v>-0.68881729999999997</v>
      </c>
      <c r="V647">
        <v>9.1196200000000005E-2</v>
      </c>
      <c r="W647">
        <v>0.97603300000000004</v>
      </c>
      <c r="X647">
        <v>1.647721</v>
      </c>
      <c r="Y647">
        <v>2.6613950000000002</v>
      </c>
      <c r="Z647">
        <v>3.1238839999999999</v>
      </c>
      <c r="AA647">
        <v>3.2017699999999998</v>
      </c>
      <c r="AB647">
        <v>3.0626310000000001</v>
      </c>
      <c r="AC647">
        <v>2.8022089999999999</v>
      </c>
      <c r="AD647">
        <v>2.3516460000000001</v>
      </c>
      <c r="AE647">
        <v>-0.13158400000000001</v>
      </c>
      <c r="AF647">
        <v>-0.1134691</v>
      </c>
      <c r="AG647">
        <v>-0.17391870000000001</v>
      </c>
      <c r="AH647">
        <v>-0.1785389</v>
      </c>
      <c r="AI647">
        <v>-8.7604500000000002E-2</v>
      </c>
      <c r="AJ647">
        <v>-2.12876E-2</v>
      </c>
      <c r="AK647">
        <v>-1.23067E-2</v>
      </c>
      <c r="AL647">
        <v>-8.3389000000000005E-2</v>
      </c>
      <c r="AM647">
        <v>-0.1883533</v>
      </c>
      <c r="AN647">
        <v>-0.35210000000000002</v>
      </c>
      <c r="AO647">
        <v>-0.43494129999999998</v>
      </c>
      <c r="AP647">
        <v>-0.52398420000000001</v>
      </c>
      <c r="AQ647">
        <v>-0.50673780000000002</v>
      </c>
      <c r="AR647">
        <v>-0.57802469999999995</v>
      </c>
      <c r="AS647">
        <v>-0.24349560000000001</v>
      </c>
      <c r="AT647">
        <v>-9.9499400000000002E-2</v>
      </c>
      <c r="AU647">
        <v>-0.1320279</v>
      </c>
      <c r="AV647">
        <v>-0.49001080000000002</v>
      </c>
      <c r="AW647">
        <v>-0.62113399999999996</v>
      </c>
      <c r="AX647">
        <v>-0.52401690000000001</v>
      </c>
      <c r="AY647">
        <v>-0.58194800000000002</v>
      </c>
      <c r="AZ647">
        <v>-0.41614430000000002</v>
      </c>
      <c r="BA647">
        <v>-0.35045280000000001</v>
      </c>
      <c r="BB647">
        <v>-0.33878390000000003</v>
      </c>
      <c r="BC647">
        <v>-5.3463400000000001E-2</v>
      </c>
      <c r="BD647">
        <v>-3.9301599999999999E-2</v>
      </c>
      <c r="BE647">
        <v>-0.1113304</v>
      </c>
      <c r="BF647">
        <v>-0.117227</v>
      </c>
      <c r="BG647">
        <v>-3.69197E-2</v>
      </c>
      <c r="BH647">
        <v>2.2495600000000001E-2</v>
      </c>
      <c r="BI647">
        <v>4.1202900000000001E-2</v>
      </c>
      <c r="BJ647">
        <v>-1.78128E-2</v>
      </c>
      <c r="BK647">
        <v>-0.12209780000000001</v>
      </c>
      <c r="BL647">
        <v>-0.26082939999999999</v>
      </c>
      <c r="BM647">
        <v>-0.32502930000000002</v>
      </c>
      <c r="BN647">
        <v>-0.41208909999999999</v>
      </c>
      <c r="BO647">
        <v>-0.37445509999999999</v>
      </c>
      <c r="BP647">
        <v>-0.44210569999999999</v>
      </c>
      <c r="BQ647">
        <v>-8.0332899999999999E-2</v>
      </c>
      <c r="BR647">
        <v>6.85249E-2</v>
      </c>
      <c r="BS647">
        <v>4.91107E-2</v>
      </c>
      <c r="BT647">
        <v>-0.31795709999999999</v>
      </c>
      <c r="BU647">
        <v>-0.45458310000000002</v>
      </c>
      <c r="BV647">
        <v>-0.35541420000000001</v>
      </c>
      <c r="BW647">
        <v>-0.4054065</v>
      </c>
      <c r="BX647">
        <v>-0.24841650000000001</v>
      </c>
      <c r="BY647">
        <v>-0.2066318</v>
      </c>
      <c r="BZ647">
        <v>-0.21227289999999999</v>
      </c>
      <c r="CA647">
        <v>6.4260000000000001E-4</v>
      </c>
      <c r="CB647">
        <v>1.20666E-2</v>
      </c>
      <c r="CC647">
        <v>-6.7981899999999998E-2</v>
      </c>
      <c r="CD647">
        <v>-7.4762499999999996E-2</v>
      </c>
      <c r="CE647">
        <v>-1.8155000000000001E-3</v>
      </c>
      <c r="CF647">
        <v>5.2819699999999997E-2</v>
      </c>
      <c r="CG647">
        <v>7.82635E-2</v>
      </c>
      <c r="CH647">
        <v>2.76051E-2</v>
      </c>
      <c r="CI647">
        <v>-7.6209499999999999E-2</v>
      </c>
      <c r="CJ647">
        <v>-0.19761570000000001</v>
      </c>
      <c r="CK647">
        <v>-0.2489046</v>
      </c>
      <c r="CL647">
        <v>-0.33459100000000003</v>
      </c>
      <c r="CM647">
        <v>-0.28283659999999999</v>
      </c>
      <c r="CN647">
        <v>-0.34796860000000002</v>
      </c>
      <c r="CO647">
        <v>3.2673099999999997E-2</v>
      </c>
      <c r="CP647">
        <v>0.18489810000000001</v>
      </c>
      <c r="CQ647">
        <v>0.17456669999999999</v>
      </c>
      <c r="CR647">
        <v>-0.1987932</v>
      </c>
      <c r="CS647">
        <v>-0.33923039999999999</v>
      </c>
      <c r="CT647">
        <v>-0.2386404</v>
      </c>
      <c r="CU647">
        <v>-0.28313430000000001</v>
      </c>
      <c r="CV647">
        <v>-0.1322488</v>
      </c>
      <c r="CW647">
        <v>-0.1070218</v>
      </c>
      <c r="CX647">
        <v>-0.12465179999999999</v>
      </c>
      <c r="CY647">
        <v>5.4748699999999997E-2</v>
      </c>
      <c r="CZ647">
        <v>6.34348E-2</v>
      </c>
      <c r="DA647">
        <v>-2.46334E-2</v>
      </c>
      <c r="DB647">
        <v>-3.2298E-2</v>
      </c>
      <c r="DC647">
        <v>3.3288699999999997E-2</v>
      </c>
      <c r="DD647">
        <v>8.3143800000000004E-2</v>
      </c>
      <c r="DE647">
        <v>0.1153241</v>
      </c>
      <c r="DF647">
        <v>7.3023000000000005E-2</v>
      </c>
      <c r="DG647">
        <v>-3.03212E-2</v>
      </c>
      <c r="DH647">
        <v>-0.13440189999999999</v>
      </c>
      <c r="DI647">
        <v>-0.17277989999999999</v>
      </c>
      <c r="DJ647">
        <v>-0.25709280000000001</v>
      </c>
      <c r="DK647">
        <v>-0.191218</v>
      </c>
      <c r="DL647">
        <v>-0.25383159999999999</v>
      </c>
      <c r="DM647">
        <v>0.14567910000000001</v>
      </c>
      <c r="DN647">
        <v>0.30127130000000002</v>
      </c>
      <c r="DO647">
        <v>0.30002269999999998</v>
      </c>
      <c r="DP647">
        <v>-7.96293E-2</v>
      </c>
      <c r="DQ647">
        <v>-0.22387770000000001</v>
      </c>
      <c r="DR647">
        <v>-0.12186669999999999</v>
      </c>
      <c r="DS647">
        <v>-0.16086220000000001</v>
      </c>
      <c r="DT647">
        <v>-1.6081000000000002E-2</v>
      </c>
      <c r="DU647">
        <v>-7.4118999999999999E-3</v>
      </c>
      <c r="DV647">
        <v>-3.70307E-2</v>
      </c>
      <c r="DW647">
        <v>0.1328693</v>
      </c>
      <c r="DX647">
        <v>0.13760240000000001</v>
      </c>
      <c r="DY647">
        <v>3.79549E-2</v>
      </c>
      <c r="DZ647">
        <v>2.9013899999999999E-2</v>
      </c>
      <c r="EA647">
        <v>8.3973500000000006E-2</v>
      </c>
      <c r="EB647">
        <v>0.12692700000000001</v>
      </c>
      <c r="EC647">
        <v>0.1688337</v>
      </c>
      <c r="ED647">
        <v>0.13859930000000001</v>
      </c>
      <c r="EE647">
        <v>3.5934300000000002E-2</v>
      </c>
      <c r="EF647">
        <v>-4.3131299999999997E-2</v>
      </c>
      <c r="EG647">
        <v>-6.2867900000000004E-2</v>
      </c>
      <c r="EH647">
        <v>-0.14519770000000001</v>
      </c>
      <c r="EI647">
        <v>-5.8935399999999999E-2</v>
      </c>
      <c r="EJ647">
        <v>-0.11791260000000001</v>
      </c>
      <c r="EK647">
        <v>0.3088418</v>
      </c>
      <c r="EL647">
        <v>0.46929569999999998</v>
      </c>
      <c r="EM647">
        <v>0.48116130000000001</v>
      </c>
      <c r="EN647">
        <v>9.2424400000000004E-2</v>
      </c>
      <c r="EO647">
        <v>-5.7326700000000001E-2</v>
      </c>
      <c r="EP647">
        <v>4.6736E-2</v>
      </c>
      <c r="EQ647">
        <v>1.56794E-2</v>
      </c>
      <c r="ER647">
        <v>0.1516467</v>
      </c>
      <c r="ES647">
        <v>0.13640910000000001</v>
      </c>
      <c r="ET647">
        <v>8.9480299999999999E-2</v>
      </c>
      <c r="EU647">
        <v>68.740390000000005</v>
      </c>
      <c r="EV647">
        <v>66.817310000000006</v>
      </c>
      <c r="EW647">
        <v>66.370189999999994</v>
      </c>
      <c r="EX647">
        <v>66.605770000000007</v>
      </c>
      <c r="EY647">
        <v>66.754810000000006</v>
      </c>
      <c r="EZ647">
        <v>66.461539999999999</v>
      </c>
      <c r="FA647">
        <v>66.826920000000001</v>
      </c>
      <c r="FB647">
        <v>70.644229999999993</v>
      </c>
      <c r="FC647">
        <v>76.197109999999995</v>
      </c>
      <c r="FD647">
        <v>81.067310000000006</v>
      </c>
      <c r="FE647">
        <v>85.817310000000006</v>
      </c>
      <c r="FF647">
        <v>91.504810000000006</v>
      </c>
      <c r="FG647">
        <v>91.884609999999995</v>
      </c>
      <c r="FH647">
        <v>92.177890000000005</v>
      </c>
      <c r="FI647">
        <v>94.764420000000001</v>
      </c>
      <c r="FJ647">
        <v>97.514420000000001</v>
      </c>
      <c r="FK647">
        <v>97.716350000000006</v>
      </c>
      <c r="FL647">
        <v>93.961539999999999</v>
      </c>
      <c r="FM647">
        <v>89.307689999999994</v>
      </c>
      <c r="FN647">
        <v>86.620189999999994</v>
      </c>
      <c r="FO647">
        <v>80.764420000000001</v>
      </c>
      <c r="FP647">
        <v>75.9375</v>
      </c>
      <c r="FQ647">
        <v>75.033649999999994</v>
      </c>
      <c r="FR647">
        <v>74.125</v>
      </c>
      <c r="FS647">
        <v>1.908169</v>
      </c>
      <c r="FU647">
        <v>0.1965836</v>
      </c>
    </row>
    <row r="648" spans="1:177" x14ac:dyDescent="0.2">
      <c r="A648" t="s">
        <v>227</v>
      </c>
      <c r="B648" t="s">
        <v>199</v>
      </c>
      <c r="C648" t="s">
        <v>277</v>
      </c>
      <c r="D648" s="32" t="s">
        <v>267</v>
      </c>
      <c r="E648" t="s">
        <v>220</v>
      </c>
      <c r="F648">
        <v>181</v>
      </c>
      <c r="G648">
        <v>1.608263</v>
      </c>
      <c r="H648">
        <v>1.3731</v>
      </c>
      <c r="I648">
        <v>1.1588689999999999</v>
      </c>
      <c r="J648">
        <v>1.0869200000000001</v>
      </c>
      <c r="K648">
        <v>1.0099149999999999</v>
      </c>
      <c r="L648">
        <v>0.99760340000000003</v>
      </c>
      <c r="M648">
        <v>0.87379229999999997</v>
      </c>
      <c r="N648">
        <v>0.36592239999999998</v>
      </c>
      <c r="O648">
        <v>-0.54572869999999996</v>
      </c>
      <c r="P648">
        <v>-1.2611250000000001</v>
      </c>
      <c r="Q648">
        <v>-1.7567410000000001</v>
      </c>
      <c r="R648">
        <v>-2.0244469999999999</v>
      </c>
      <c r="S648">
        <v>-1.9730529999999999</v>
      </c>
      <c r="T648">
        <v>-1.5416460000000001</v>
      </c>
      <c r="U648">
        <v>-0.68881729999999997</v>
      </c>
      <c r="V648">
        <v>9.1196200000000005E-2</v>
      </c>
      <c r="W648">
        <v>0.97603300000000004</v>
      </c>
      <c r="X648">
        <v>1.647721</v>
      </c>
      <c r="Y648">
        <v>2.6613950000000002</v>
      </c>
      <c r="Z648">
        <v>3.1238839999999999</v>
      </c>
      <c r="AA648">
        <v>3.2017690000000001</v>
      </c>
      <c r="AB648">
        <v>3.0626310000000001</v>
      </c>
      <c r="AC648">
        <v>2.8022089999999999</v>
      </c>
      <c r="AD648">
        <v>2.3516460000000001</v>
      </c>
      <c r="AE648">
        <v>-0.13158400000000001</v>
      </c>
      <c r="AF648">
        <v>-0.1134691</v>
      </c>
      <c r="AG648">
        <v>-0.17391870000000001</v>
      </c>
      <c r="AH648">
        <v>-0.1785389</v>
      </c>
      <c r="AI648">
        <v>-8.7604500000000002E-2</v>
      </c>
      <c r="AJ648">
        <v>-2.12876E-2</v>
      </c>
      <c r="AK648">
        <v>-1.23067E-2</v>
      </c>
      <c r="AL648">
        <v>-8.3389000000000005E-2</v>
      </c>
      <c r="AM648">
        <v>-0.1883533</v>
      </c>
      <c r="AN648">
        <v>-0.35210000000000002</v>
      </c>
      <c r="AO648">
        <v>-0.43494129999999998</v>
      </c>
      <c r="AP648">
        <v>-0.52398420000000001</v>
      </c>
      <c r="AQ648">
        <v>-0.50673780000000002</v>
      </c>
      <c r="AR648">
        <v>-0.57802469999999995</v>
      </c>
      <c r="AS648">
        <v>-0.24349560000000001</v>
      </c>
      <c r="AT648">
        <v>-9.9499400000000002E-2</v>
      </c>
      <c r="AU648">
        <v>-0.1320279</v>
      </c>
      <c r="AV648">
        <v>-0.49001080000000002</v>
      </c>
      <c r="AW648">
        <v>-0.62113399999999996</v>
      </c>
      <c r="AX648">
        <v>-0.52401690000000001</v>
      </c>
      <c r="AY648">
        <v>-0.58194800000000002</v>
      </c>
      <c r="AZ648">
        <v>-0.41614430000000002</v>
      </c>
      <c r="BA648">
        <v>-0.35045280000000001</v>
      </c>
      <c r="BB648">
        <v>-0.33878390000000003</v>
      </c>
      <c r="BC648">
        <v>-5.3463400000000001E-2</v>
      </c>
      <c r="BD648">
        <v>-3.9301599999999999E-2</v>
      </c>
      <c r="BE648">
        <v>-0.1113304</v>
      </c>
      <c r="BF648">
        <v>-0.117227</v>
      </c>
      <c r="BG648">
        <v>-3.69197E-2</v>
      </c>
      <c r="BH648">
        <v>2.2495600000000001E-2</v>
      </c>
      <c r="BI648">
        <v>4.1202900000000001E-2</v>
      </c>
      <c r="BJ648">
        <v>-1.78128E-2</v>
      </c>
      <c r="BK648">
        <v>-0.12209780000000001</v>
      </c>
      <c r="BL648">
        <v>-0.26082939999999999</v>
      </c>
      <c r="BM648">
        <v>-0.32502930000000002</v>
      </c>
      <c r="BN648">
        <v>-0.41208909999999999</v>
      </c>
      <c r="BO648">
        <v>-0.37445509999999999</v>
      </c>
      <c r="BP648">
        <v>-0.44210569999999999</v>
      </c>
      <c r="BQ648">
        <v>-8.0332899999999999E-2</v>
      </c>
      <c r="BR648">
        <v>6.85249E-2</v>
      </c>
      <c r="BS648">
        <v>4.91107E-2</v>
      </c>
      <c r="BT648">
        <v>-0.31795709999999999</v>
      </c>
      <c r="BU648">
        <v>-0.45458310000000002</v>
      </c>
      <c r="BV648">
        <v>-0.35541420000000001</v>
      </c>
      <c r="BW648">
        <v>-0.4054065</v>
      </c>
      <c r="BX648">
        <v>-0.24841650000000001</v>
      </c>
      <c r="BY648">
        <v>-0.2066318</v>
      </c>
      <c r="BZ648">
        <v>-0.21227289999999999</v>
      </c>
      <c r="CA648">
        <v>6.4260000000000001E-4</v>
      </c>
      <c r="CB648">
        <v>1.20666E-2</v>
      </c>
      <c r="CC648">
        <v>-6.7981899999999998E-2</v>
      </c>
      <c r="CD648">
        <v>-7.4762499999999996E-2</v>
      </c>
      <c r="CE648">
        <v>-1.8155000000000001E-3</v>
      </c>
      <c r="CF648">
        <v>5.2819699999999997E-2</v>
      </c>
      <c r="CG648">
        <v>7.82635E-2</v>
      </c>
      <c r="CH648">
        <v>2.76051E-2</v>
      </c>
      <c r="CI648">
        <v>-7.6209499999999999E-2</v>
      </c>
      <c r="CJ648">
        <v>-0.19761570000000001</v>
      </c>
      <c r="CK648">
        <v>-0.2489046</v>
      </c>
      <c r="CL648">
        <v>-0.33459100000000003</v>
      </c>
      <c r="CM648">
        <v>-0.28283659999999999</v>
      </c>
      <c r="CN648">
        <v>-0.34796860000000002</v>
      </c>
      <c r="CO648">
        <v>3.2673099999999997E-2</v>
      </c>
      <c r="CP648">
        <v>0.18489810000000001</v>
      </c>
      <c r="CQ648">
        <v>0.17456669999999999</v>
      </c>
      <c r="CR648">
        <v>-0.1987932</v>
      </c>
      <c r="CS648">
        <v>-0.33923039999999999</v>
      </c>
      <c r="CT648">
        <v>-0.2386404</v>
      </c>
      <c r="CU648">
        <v>-0.28313430000000001</v>
      </c>
      <c r="CV648">
        <v>-0.1322488</v>
      </c>
      <c r="CW648">
        <v>-0.1070218</v>
      </c>
      <c r="CX648">
        <v>-0.12465179999999999</v>
      </c>
      <c r="CY648">
        <v>5.4748699999999997E-2</v>
      </c>
      <c r="CZ648">
        <v>6.34348E-2</v>
      </c>
      <c r="DA648">
        <v>-2.46334E-2</v>
      </c>
      <c r="DB648">
        <v>-3.2298E-2</v>
      </c>
      <c r="DC648">
        <v>3.3288699999999997E-2</v>
      </c>
      <c r="DD648">
        <v>8.3143800000000004E-2</v>
      </c>
      <c r="DE648">
        <v>0.1153241</v>
      </c>
      <c r="DF648">
        <v>7.3023000000000005E-2</v>
      </c>
      <c r="DG648">
        <v>-3.03212E-2</v>
      </c>
      <c r="DH648">
        <v>-0.13440189999999999</v>
      </c>
      <c r="DI648">
        <v>-0.17277989999999999</v>
      </c>
      <c r="DJ648">
        <v>-0.25709280000000001</v>
      </c>
      <c r="DK648">
        <v>-0.191218</v>
      </c>
      <c r="DL648">
        <v>-0.25383159999999999</v>
      </c>
      <c r="DM648">
        <v>0.14567910000000001</v>
      </c>
      <c r="DN648">
        <v>0.30127130000000002</v>
      </c>
      <c r="DO648">
        <v>0.30002269999999998</v>
      </c>
      <c r="DP648">
        <v>-7.96293E-2</v>
      </c>
      <c r="DQ648">
        <v>-0.22387770000000001</v>
      </c>
      <c r="DR648">
        <v>-0.12186669999999999</v>
      </c>
      <c r="DS648">
        <v>-0.16086220000000001</v>
      </c>
      <c r="DT648">
        <v>-1.6081000000000002E-2</v>
      </c>
      <c r="DU648">
        <v>-7.4118999999999999E-3</v>
      </c>
      <c r="DV648">
        <v>-3.70307E-2</v>
      </c>
      <c r="DW648">
        <v>0.1328693</v>
      </c>
      <c r="DX648">
        <v>0.13760240000000001</v>
      </c>
      <c r="DY648">
        <v>3.79549E-2</v>
      </c>
      <c r="DZ648">
        <v>2.9013899999999999E-2</v>
      </c>
      <c r="EA648">
        <v>8.3973500000000006E-2</v>
      </c>
      <c r="EB648">
        <v>0.12692700000000001</v>
      </c>
      <c r="EC648">
        <v>0.1688337</v>
      </c>
      <c r="ED648">
        <v>0.13859930000000001</v>
      </c>
      <c r="EE648">
        <v>3.5934300000000002E-2</v>
      </c>
      <c r="EF648">
        <v>-4.3131299999999997E-2</v>
      </c>
      <c r="EG648">
        <v>-6.2867900000000004E-2</v>
      </c>
      <c r="EH648">
        <v>-0.14519770000000001</v>
      </c>
      <c r="EI648">
        <v>-5.8935399999999999E-2</v>
      </c>
      <c r="EJ648">
        <v>-0.11791260000000001</v>
      </c>
      <c r="EK648">
        <v>0.3088418</v>
      </c>
      <c r="EL648">
        <v>0.46929569999999998</v>
      </c>
      <c r="EM648">
        <v>0.48116130000000001</v>
      </c>
      <c r="EN648">
        <v>9.2424400000000004E-2</v>
      </c>
      <c r="EO648">
        <v>-5.7326700000000001E-2</v>
      </c>
      <c r="EP648">
        <v>4.6736E-2</v>
      </c>
      <c r="EQ648">
        <v>1.56794E-2</v>
      </c>
      <c r="ER648">
        <v>0.1516467</v>
      </c>
      <c r="ES648">
        <v>0.13640910000000001</v>
      </c>
      <c r="ET648">
        <v>8.9480299999999999E-2</v>
      </c>
      <c r="EU648">
        <v>68.740390000000005</v>
      </c>
      <c r="EV648">
        <v>66.817310000000006</v>
      </c>
      <c r="EW648">
        <v>66.370189999999994</v>
      </c>
      <c r="EX648">
        <v>66.605770000000007</v>
      </c>
      <c r="EY648">
        <v>66.754810000000006</v>
      </c>
      <c r="EZ648">
        <v>66.461539999999999</v>
      </c>
      <c r="FA648">
        <v>66.826920000000001</v>
      </c>
      <c r="FB648">
        <v>70.644229999999993</v>
      </c>
      <c r="FC648">
        <v>76.197109999999995</v>
      </c>
      <c r="FD648">
        <v>81.067310000000006</v>
      </c>
      <c r="FE648">
        <v>85.817310000000006</v>
      </c>
      <c r="FF648">
        <v>91.504810000000006</v>
      </c>
      <c r="FG648">
        <v>91.884609999999995</v>
      </c>
      <c r="FH648">
        <v>92.177890000000005</v>
      </c>
      <c r="FI648">
        <v>94.764420000000001</v>
      </c>
      <c r="FJ648">
        <v>97.514420000000001</v>
      </c>
      <c r="FK648">
        <v>97.716350000000006</v>
      </c>
      <c r="FL648">
        <v>93.961539999999999</v>
      </c>
      <c r="FM648">
        <v>89.307689999999994</v>
      </c>
      <c r="FN648">
        <v>86.620189999999994</v>
      </c>
      <c r="FO648">
        <v>80.764420000000001</v>
      </c>
      <c r="FP648">
        <v>75.9375</v>
      </c>
      <c r="FQ648">
        <v>75.033649999999994</v>
      </c>
      <c r="FR648">
        <v>74.125</v>
      </c>
      <c r="FS648">
        <v>1.908169</v>
      </c>
      <c r="FU648">
        <v>0.1965836</v>
      </c>
    </row>
    <row r="649" spans="1:177" x14ac:dyDescent="0.2">
      <c r="A649" t="s">
        <v>227</v>
      </c>
      <c r="B649" t="s">
        <v>199</v>
      </c>
      <c r="C649" t="s">
        <v>276</v>
      </c>
      <c r="D649" s="32" t="s">
        <v>261</v>
      </c>
      <c r="E649" t="s">
        <v>220</v>
      </c>
      <c r="F649">
        <v>179.33330000000001</v>
      </c>
      <c r="G649">
        <v>1.91076</v>
      </c>
      <c r="H649">
        <v>1.6257680000000001</v>
      </c>
      <c r="I649">
        <v>1.4160010000000001</v>
      </c>
      <c r="J649">
        <v>1.317161</v>
      </c>
      <c r="K649">
        <v>1.2327189999999999</v>
      </c>
      <c r="L649">
        <v>1.149467</v>
      </c>
      <c r="M649">
        <v>1.103496</v>
      </c>
      <c r="N649">
        <v>0.76718030000000004</v>
      </c>
      <c r="O649">
        <v>6.3394800000000001E-2</v>
      </c>
      <c r="P649">
        <v>-0.59943150000000001</v>
      </c>
      <c r="Q649">
        <v>-1.3753249999999999</v>
      </c>
      <c r="R649">
        <v>-1.701338</v>
      </c>
      <c r="S649">
        <v>-1.7503690000000001</v>
      </c>
      <c r="T649">
        <v>-1.532138</v>
      </c>
      <c r="U649">
        <v>-0.86878659999999996</v>
      </c>
      <c r="V649">
        <v>-0.1226245</v>
      </c>
      <c r="W649">
        <v>0.7127462</v>
      </c>
      <c r="X649">
        <v>1.6740159999999999</v>
      </c>
      <c r="Y649">
        <v>2.6269309999999999</v>
      </c>
      <c r="Z649">
        <v>2.8791910000000001</v>
      </c>
      <c r="AA649">
        <v>2.9330470000000002</v>
      </c>
      <c r="AB649">
        <v>2.8617319999999999</v>
      </c>
      <c r="AC649">
        <v>2.6114639999999998</v>
      </c>
      <c r="AD649">
        <v>2.1905670000000002</v>
      </c>
      <c r="AE649">
        <v>-8.8292999999999996E-2</v>
      </c>
      <c r="AF649">
        <v>-0.1114972</v>
      </c>
      <c r="AG649">
        <v>-9.66172E-2</v>
      </c>
      <c r="AH649">
        <v>-5.63759E-2</v>
      </c>
      <c r="AI649">
        <v>-1.13204E-2</v>
      </c>
      <c r="AJ649">
        <v>-4.3574799999999997E-2</v>
      </c>
      <c r="AK649">
        <v>-1.4951900000000001E-2</v>
      </c>
      <c r="AL649">
        <v>4.1957800000000003E-2</v>
      </c>
      <c r="AM649">
        <v>-3.4434999999999999E-3</v>
      </c>
      <c r="AN649">
        <v>5.68228E-2</v>
      </c>
      <c r="AO649">
        <v>-7.8046599999999994E-2</v>
      </c>
      <c r="AP649">
        <v>-0.13037070000000001</v>
      </c>
      <c r="AQ649">
        <v>-0.1548069</v>
      </c>
      <c r="AR649">
        <v>-0.2443437</v>
      </c>
      <c r="AS649">
        <v>9.4525000000000008E-3</v>
      </c>
      <c r="AT649">
        <v>7.3072100000000001E-2</v>
      </c>
      <c r="AU649">
        <v>1.23918E-2</v>
      </c>
      <c r="AV649">
        <v>-6.9924399999999998E-2</v>
      </c>
      <c r="AW649">
        <v>-0.18391779999999999</v>
      </c>
      <c r="AX649">
        <v>-0.27075690000000002</v>
      </c>
      <c r="AY649">
        <v>-0.24228459999999999</v>
      </c>
      <c r="AZ649">
        <v>-0.16387889999999999</v>
      </c>
      <c r="BA649">
        <v>-0.13519500000000001</v>
      </c>
      <c r="BB649">
        <v>-0.134187</v>
      </c>
      <c r="BC649">
        <v>-5.0080300000000001E-2</v>
      </c>
      <c r="BD649">
        <v>-7.6601000000000002E-2</v>
      </c>
      <c r="BE649">
        <v>-6.5367099999999997E-2</v>
      </c>
      <c r="BF649">
        <v>-2.7918100000000001E-2</v>
      </c>
      <c r="BG649">
        <v>1.38905E-2</v>
      </c>
      <c r="BH649">
        <v>-2.08928E-2</v>
      </c>
      <c r="BI649">
        <v>1.07175E-2</v>
      </c>
      <c r="BJ649">
        <v>7.3738499999999998E-2</v>
      </c>
      <c r="BK649">
        <v>3.2142299999999999E-2</v>
      </c>
      <c r="BL649">
        <v>0.10153710000000001</v>
      </c>
      <c r="BM649">
        <v>-2.9386800000000001E-2</v>
      </c>
      <c r="BN649">
        <v>-7.7186599999999994E-2</v>
      </c>
      <c r="BO649">
        <v>-9.2854500000000006E-2</v>
      </c>
      <c r="BP649">
        <v>-0.1784866</v>
      </c>
      <c r="BQ649">
        <v>7.8570600000000004E-2</v>
      </c>
      <c r="BR649">
        <v>0.14313709999999999</v>
      </c>
      <c r="BS649">
        <v>9.3388499999999999E-2</v>
      </c>
      <c r="BT649">
        <v>6.4101999999999996E-3</v>
      </c>
      <c r="BU649">
        <v>-0.11437890000000001</v>
      </c>
      <c r="BV649">
        <v>-0.19900699999999999</v>
      </c>
      <c r="BW649">
        <v>-0.17820829999999999</v>
      </c>
      <c r="BX649">
        <v>-0.1055885</v>
      </c>
      <c r="BY649">
        <v>-8.54549E-2</v>
      </c>
      <c r="BZ649">
        <v>-8.8078199999999995E-2</v>
      </c>
      <c r="CA649">
        <v>-2.3614400000000001E-2</v>
      </c>
      <c r="CB649">
        <v>-5.2431999999999999E-2</v>
      </c>
      <c r="CC649">
        <v>-4.3723400000000003E-2</v>
      </c>
      <c r="CD649">
        <v>-8.2082000000000006E-3</v>
      </c>
      <c r="CE649">
        <v>3.1351400000000001E-2</v>
      </c>
      <c r="CF649">
        <v>-5.1834000000000003E-3</v>
      </c>
      <c r="CG649">
        <v>2.84961E-2</v>
      </c>
      <c r="CH649">
        <v>9.5749699999999993E-2</v>
      </c>
      <c r="CI649">
        <v>5.6788900000000003E-2</v>
      </c>
      <c r="CJ649">
        <v>0.13250609999999999</v>
      </c>
      <c r="CK649">
        <v>4.3147999999999997E-3</v>
      </c>
      <c r="CL649">
        <v>-4.0351400000000003E-2</v>
      </c>
      <c r="CM649">
        <v>-4.9946499999999998E-2</v>
      </c>
      <c r="CN649">
        <v>-0.13287409999999999</v>
      </c>
      <c r="CO649">
        <v>0.12644169999999999</v>
      </c>
      <c r="CP649">
        <v>0.191664</v>
      </c>
      <c r="CQ649">
        <v>0.14948649999999999</v>
      </c>
      <c r="CR649">
        <v>5.9279400000000003E-2</v>
      </c>
      <c r="CS649">
        <v>-6.6216499999999998E-2</v>
      </c>
      <c r="CT649">
        <v>-0.14931330000000001</v>
      </c>
      <c r="CU649">
        <v>-0.13382930000000001</v>
      </c>
      <c r="CV649">
        <v>-6.5216800000000005E-2</v>
      </c>
      <c r="CW649">
        <v>-5.1005000000000002E-2</v>
      </c>
      <c r="CX649">
        <v>-5.6143400000000003E-2</v>
      </c>
      <c r="CY649">
        <v>2.8516000000000001E-3</v>
      </c>
      <c r="CZ649">
        <v>-2.8263E-2</v>
      </c>
      <c r="DA649">
        <v>-2.2079600000000001E-2</v>
      </c>
      <c r="DB649">
        <v>1.1501600000000001E-2</v>
      </c>
      <c r="DC649">
        <v>4.8812399999999999E-2</v>
      </c>
      <c r="DD649">
        <v>1.0526000000000001E-2</v>
      </c>
      <c r="DE649">
        <v>4.6274700000000002E-2</v>
      </c>
      <c r="DF649">
        <v>0.117761</v>
      </c>
      <c r="DG649">
        <v>8.1435599999999997E-2</v>
      </c>
      <c r="DH649">
        <v>0.16347510000000001</v>
      </c>
      <c r="DI649">
        <v>3.8016500000000002E-2</v>
      </c>
      <c r="DJ649">
        <v>-3.5162000000000001E-3</v>
      </c>
      <c r="DK649">
        <v>-7.0384999999999996E-3</v>
      </c>
      <c r="DL649">
        <v>-8.7261599999999995E-2</v>
      </c>
      <c r="DM649">
        <v>0.17431269999999999</v>
      </c>
      <c r="DN649">
        <v>0.24019080000000001</v>
      </c>
      <c r="DO649">
        <v>0.2055845</v>
      </c>
      <c r="DP649">
        <v>0.1121485</v>
      </c>
      <c r="DQ649">
        <v>-1.80541E-2</v>
      </c>
      <c r="DR649">
        <v>-9.96195E-2</v>
      </c>
      <c r="DS649">
        <v>-8.9450199999999994E-2</v>
      </c>
      <c r="DT649">
        <v>-2.4845099999999998E-2</v>
      </c>
      <c r="DU649">
        <v>-1.65551E-2</v>
      </c>
      <c r="DV649">
        <v>-2.4208500000000001E-2</v>
      </c>
      <c r="DW649">
        <v>4.1064200000000002E-2</v>
      </c>
      <c r="DX649">
        <v>6.6331999999999997E-3</v>
      </c>
      <c r="DY649">
        <v>9.1704999999999998E-3</v>
      </c>
      <c r="DZ649">
        <v>3.9959500000000002E-2</v>
      </c>
      <c r="EA649">
        <v>7.40233E-2</v>
      </c>
      <c r="EB649">
        <v>3.3208000000000001E-2</v>
      </c>
      <c r="EC649">
        <v>7.19442E-2</v>
      </c>
      <c r="ED649">
        <v>0.1495417</v>
      </c>
      <c r="EE649">
        <v>0.11702129999999999</v>
      </c>
      <c r="EF649">
        <v>0.2081894</v>
      </c>
      <c r="EG649">
        <v>8.6676299999999998E-2</v>
      </c>
      <c r="EH649">
        <v>4.9667999999999997E-2</v>
      </c>
      <c r="EI649">
        <v>5.4913900000000002E-2</v>
      </c>
      <c r="EJ649">
        <v>-2.14045E-2</v>
      </c>
      <c r="EK649">
        <v>0.24343090000000001</v>
      </c>
      <c r="EL649">
        <v>0.31025589999999997</v>
      </c>
      <c r="EM649">
        <v>0.28658119999999998</v>
      </c>
      <c r="EN649">
        <v>0.18848319999999999</v>
      </c>
      <c r="EO649">
        <v>5.1484799999999997E-2</v>
      </c>
      <c r="EP649">
        <v>-2.7869600000000001E-2</v>
      </c>
      <c r="EQ649">
        <v>-2.5373900000000001E-2</v>
      </c>
      <c r="ER649">
        <v>3.3445200000000001E-2</v>
      </c>
      <c r="ES649">
        <v>3.3185100000000002E-2</v>
      </c>
      <c r="ET649">
        <v>2.1900300000000001E-2</v>
      </c>
      <c r="EU649">
        <v>72.064620000000005</v>
      </c>
      <c r="EV649">
        <v>71.248140000000006</v>
      </c>
      <c r="EW649">
        <v>70.448170000000005</v>
      </c>
      <c r="EX649">
        <v>70.224950000000007</v>
      </c>
      <c r="EY649">
        <v>69.777169999999998</v>
      </c>
      <c r="EZ649">
        <v>69.237949999999998</v>
      </c>
      <c r="FA649">
        <v>69.036370000000005</v>
      </c>
      <c r="FB649">
        <v>70.563900000000004</v>
      </c>
      <c r="FC649">
        <v>73.980509999999995</v>
      </c>
      <c r="FD649">
        <v>77.564359999999994</v>
      </c>
      <c r="FE649">
        <v>81.759410000000003</v>
      </c>
      <c r="FF649">
        <v>85.417469999999994</v>
      </c>
      <c r="FG649">
        <v>86.886570000000006</v>
      </c>
      <c r="FH649">
        <v>87.882310000000004</v>
      </c>
      <c r="FI649">
        <v>88.721599999999995</v>
      </c>
      <c r="FJ649">
        <v>88.970600000000005</v>
      </c>
      <c r="FK649">
        <v>87.749020000000002</v>
      </c>
      <c r="FL649">
        <v>86.021770000000004</v>
      </c>
      <c r="FM649">
        <v>83.627769999999998</v>
      </c>
      <c r="FN649">
        <v>81.112219999999994</v>
      </c>
      <c r="FO649">
        <v>77.813389999999998</v>
      </c>
      <c r="FP649">
        <v>75.475089999999994</v>
      </c>
      <c r="FQ649">
        <v>74.740719999999996</v>
      </c>
      <c r="FR649">
        <v>73.839680000000001</v>
      </c>
      <c r="FS649">
        <v>0.82815360000000005</v>
      </c>
      <c r="FU649">
        <v>8.5452299999999995E-2</v>
      </c>
    </row>
    <row r="650" spans="1:177" x14ac:dyDescent="0.2">
      <c r="A650" t="s">
        <v>227</v>
      </c>
      <c r="B650" t="s">
        <v>199</v>
      </c>
      <c r="C650" t="s">
        <v>277</v>
      </c>
      <c r="D650" s="32" t="s">
        <v>261</v>
      </c>
      <c r="E650" t="s">
        <v>220</v>
      </c>
      <c r="F650">
        <v>180.83330000000001</v>
      </c>
      <c r="G650">
        <v>1.9107590000000001</v>
      </c>
      <c r="H650">
        <v>1.6257680000000001</v>
      </c>
      <c r="I650">
        <v>1.4160010000000001</v>
      </c>
      <c r="J650">
        <v>1.317161</v>
      </c>
      <c r="K650">
        <v>1.2327189999999999</v>
      </c>
      <c r="L650">
        <v>1.149467</v>
      </c>
      <c r="M650">
        <v>1.103496</v>
      </c>
      <c r="N650">
        <v>0.76718030000000004</v>
      </c>
      <c r="O650">
        <v>6.3394800000000001E-2</v>
      </c>
      <c r="P650">
        <v>-0.59943150000000001</v>
      </c>
      <c r="Q650">
        <v>-1.3753249999999999</v>
      </c>
      <c r="R650">
        <v>-1.701338</v>
      </c>
      <c r="S650">
        <v>-1.7503690000000001</v>
      </c>
      <c r="T650">
        <v>-1.532138</v>
      </c>
      <c r="U650">
        <v>-0.86878659999999996</v>
      </c>
      <c r="V650">
        <v>-0.1226245</v>
      </c>
      <c r="W650">
        <v>0.71274610000000005</v>
      </c>
      <c r="X650">
        <v>1.6740159999999999</v>
      </c>
      <c r="Y650">
        <v>2.6269309999999999</v>
      </c>
      <c r="Z650">
        <v>2.8791910000000001</v>
      </c>
      <c r="AA650">
        <v>2.9330470000000002</v>
      </c>
      <c r="AB650">
        <v>2.8617319999999999</v>
      </c>
      <c r="AC650">
        <v>2.6114639999999998</v>
      </c>
      <c r="AD650">
        <v>2.1905670000000002</v>
      </c>
      <c r="AE650">
        <v>-8.8292999999999996E-2</v>
      </c>
      <c r="AF650">
        <v>-0.1114972</v>
      </c>
      <c r="AG650">
        <v>-9.66172E-2</v>
      </c>
      <c r="AH650">
        <v>-5.63759E-2</v>
      </c>
      <c r="AI650">
        <v>-1.13204E-2</v>
      </c>
      <c r="AJ650">
        <v>-4.3574799999999997E-2</v>
      </c>
      <c r="AK650">
        <v>-1.4951900000000001E-2</v>
      </c>
      <c r="AL650">
        <v>4.1957800000000003E-2</v>
      </c>
      <c r="AM650">
        <v>-3.4434999999999999E-3</v>
      </c>
      <c r="AN650">
        <v>5.68228E-2</v>
      </c>
      <c r="AO650">
        <v>-7.8046599999999994E-2</v>
      </c>
      <c r="AP650">
        <v>-0.13037070000000001</v>
      </c>
      <c r="AQ650">
        <v>-0.1548069</v>
      </c>
      <c r="AR650">
        <v>-0.2443437</v>
      </c>
      <c r="AS650">
        <v>9.4525000000000008E-3</v>
      </c>
      <c r="AT650">
        <v>7.3072100000000001E-2</v>
      </c>
      <c r="AU650">
        <v>1.23918E-2</v>
      </c>
      <c r="AV650">
        <v>-6.9924399999999998E-2</v>
      </c>
      <c r="AW650">
        <v>-0.18391779999999999</v>
      </c>
      <c r="AX650">
        <v>-0.27075690000000002</v>
      </c>
      <c r="AY650">
        <v>-0.24228459999999999</v>
      </c>
      <c r="AZ650">
        <v>-0.16387889999999999</v>
      </c>
      <c r="BA650">
        <v>-0.13519500000000001</v>
      </c>
      <c r="BB650">
        <v>-0.134187</v>
      </c>
      <c r="BC650">
        <v>-5.0080300000000001E-2</v>
      </c>
      <c r="BD650">
        <v>-7.6601000000000002E-2</v>
      </c>
      <c r="BE650">
        <v>-6.5367099999999997E-2</v>
      </c>
      <c r="BF650">
        <v>-2.7918100000000001E-2</v>
      </c>
      <c r="BG650">
        <v>1.38905E-2</v>
      </c>
      <c r="BH650">
        <v>-2.08928E-2</v>
      </c>
      <c r="BI650">
        <v>1.07175E-2</v>
      </c>
      <c r="BJ650">
        <v>7.3738499999999998E-2</v>
      </c>
      <c r="BK650">
        <v>3.2142299999999999E-2</v>
      </c>
      <c r="BL650">
        <v>0.10153710000000001</v>
      </c>
      <c r="BM650">
        <v>-2.9386800000000001E-2</v>
      </c>
      <c r="BN650">
        <v>-7.7186599999999994E-2</v>
      </c>
      <c r="BO650">
        <v>-9.2854500000000006E-2</v>
      </c>
      <c r="BP650">
        <v>-0.1784866</v>
      </c>
      <c r="BQ650">
        <v>7.8570600000000004E-2</v>
      </c>
      <c r="BR650">
        <v>0.14313709999999999</v>
      </c>
      <c r="BS650">
        <v>9.3388499999999999E-2</v>
      </c>
      <c r="BT650">
        <v>6.4101999999999996E-3</v>
      </c>
      <c r="BU650">
        <v>-0.11437890000000001</v>
      </c>
      <c r="BV650">
        <v>-0.19900699999999999</v>
      </c>
      <c r="BW650">
        <v>-0.17820829999999999</v>
      </c>
      <c r="BX650">
        <v>-0.1055885</v>
      </c>
      <c r="BY650">
        <v>-8.54549E-2</v>
      </c>
      <c r="BZ650">
        <v>-8.8078199999999995E-2</v>
      </c>
      <c r="CA650">
        <v>-2.3614400000000001E-2</v>
      </c>
      <c r="CB650">
        <v>-5.2431999999999999E-2</v>
      </c>
      <c r="CC650">
        <v>-4.3723400000000003E-2</v>
      </c>
      <c r="CD650">
        <v>-8.2082000000000006E-3</v>
      </c>
      <c r="CE650">
        <v>3.1351400000000001E-2</v>
      </c>
      <c r="CF650">
        <v>-5.1834000000000003E-3</v>
      </c>
      <c r="CG650">
        <v>2.84961E-2</v>
      </c>
      <c r="CH650">
        <v>9.5749699999999993E-2</v>
      </c>
      <c r="CI650">
        <v>5.6788900000000003E-2</v>
      </c>
      <c r="CJ650">
        <v>0.13250609999999999</v>
      </c>
      <c r="CK650">
        <v>4.3147999999999997E-3</v>
      </c>
      <c r="CL650">
        <v>-4.0351400000000003E-2</v>
      </c>
      <c r="CM650">
        <v>-4.9946499999999998E-2</v>
      </c>
      <c r="CN650">
        <v>-0.13287409999999999</v>
      </c>
      <c r="CO650">
        <v>0.12644169999999999</v>
      </c>
      <c r="CP650">
        <v>0.191664</v>
      </c>
      <c r="CQ650">
        <v>0.14948649999999999</v>
      </c>
      <c r="CR650">
        <v>5.9279400000000003E-2</v>
      </c>
      <c r="CS650">
        <v>-6.6216499999999998E-2</v>
      </c>
      <c r="CT650">
        <v>-0.14931330000000001</v>
      </c>
      <c r="CU650">
        <v>-0.13382930000000001</v>
      </c>
      <c r="CV650">
        <v>-6.5216800000000005E-2</v>
      </c>
      <c r="CW650">
        <v>-5.1005000000000002E-2</v>
      </c>
      <c r="CX650">
        <v>-5.6143400000000003E-2</v>
      </c>
      <c r="CY650">
        <v>2.8516000000000001E-3</v>
      </c>
      <c r="CZ650">
        <v>-2.8263E-2</v>
      </c>
      <c r="DA650">
        <v>-2.2079600000000001E-2</v>
      </c>
      <c r="DB650">
        <v>1.1501600000000001E-2</v>
      </c>
      <c r="DC650">
        <v>4.8812399999999999E-2</v>
      </c>
      <c r="DD650">
        <v>1.0526000000000001E-2</v>
      </c>
      <c r="DE650">
        <v>4.6274700000000002E-2</v>
      </c>
      <c r="DF650">
        <v>0.117761</v>
      </c>
      <c r="DG650">
        <v>8.1435599999999997E-2</v>
      </c>
      <c r="DH650">
        <v>0.16347510000000001</v>
      </c>
      <c r="DI650">
        <v>3.8016500000000002E-2</v>
      </c>
      <c r="DJ650">
        <v>-3.5162000000000001E-3</v>
      </c>
      <c r="DK650">
        <v>-7.0384999999999996E-3</v>
      </c>
      <c r="DL650">
        <v>-8.7261599999999995E-2</v>
      </c>
      <c r="DM650">
        <v>0.17431269999999999</v>
      </c>
      <c r="DN650">
        <v>0.24019080000000001</v>
      </c>
      <c r="DO650">
        <v>0.2055845</v>
      </c>
      <c r="DP650">
        <v>0.1121485</v>
      </c>
      <c r="DQ650">
        <v>-1.80541E-2</v>
      </c>
      <c r="DR650">
        <v>-9.96195E-2</v>
      </c>
      <c r="DS650">
        <v>-8.9450199999999994E-2</v>
      </c>
      <c r="DT650">
        <v>-2.4845099999999998E-2</v>
      </c>
      <c r="DU650">
        <v>-1.65551E-2</v>
      </c>
      <c r="DV650">
        <v>-2.4208500000000001E-2</v>
      </c>
      <c r="DW650">
        <v>4.1064200000000002E-2</v>
      </c>
      <c r="DX650">
        <v>6.6331999999999997E-3</v>
      </c>
      <c r="DY650">
        <v>9.1704999999999998E-3</v>
      </c>
      <c r="DZ650">
        <v>3.9959500000000002E-2</v>
      </c>
      <c r="EA650">
        <v>7.40233E-2</v>
      </c>
      <c r="EB650">
        <v>3.3208000000000001E-2</v>
      </c>
      <c r="EC650">
        <v>7.19442E-2</v>
      </c>
      <c r="ED650">
        <v>0.1495417</v>
      </c>
      <c r="EE650">
        <v>0.11702129999999999</v>
      </c>
      <c r="EF650">
        <v>0.2081894</v>
      </c>
      <c r="EG650">
        <v>8.6676299999999998E-2</v>
      </c>
      <c r="EH650">
        <v>4.9667999999999997E-2</v>
      </c>
      <c r="EI650">
        <v>5.4913900000000002E-2</v>
      </c>
      <c r="EJ650">
        <v>-2.14045E-2</v>
      </c>
      <c r="EK650">
        <v>0.24343090000000001</v>
      </c>
      <c r="EL650">
        <v>0.31025589999999997</v>
      </c>
      <c r="EM650">
        <v>0.28658119999999998</v>
      </c>
      <c r="EN650">
        <v>0.18848319999999999</v>
      </c>
      <c r="EO650">
        <v>5.1484799999999997E-2</v>
      </c>
      <c r="EP650">
        <v>-2.7869600000000001E-2</v>
      </c>
      <c r="EQ650">
        <v>-2.5373900000000001E-2</v>
      </c>
      <c r="ER650">
        <v>3.3445200000000001E-2</v>
      </c>
      <c r="ES650">
        <v>3.3185100000000002E-2</v>
      </c>
      <c r="ET650">
        <v>2.1900300000000001E-2</v>
      </c>
      <c r="EU650">
        <v>72.064620000000005</v>
      </c>
      <c r="EV650">
        <v>71.248140000000006</v>
      </c>
      <c r="EW650">
        <v>70.448170000000005</v>
      </c>
      <c r="EX650">
        <v>70.224950000000007</v>
      </c>
      <c r="EY650">
        <v>69.777169999999998</v>
      </c>
      <c r="EZ650">
        <v>69.237949999999998</v>
      </c>
      <c r="FA650">
        <v>69.036370000000005</v>
      </c>
      <c r="FB650">
        <v>70.563900000000004</v>
      </c>
      <c r="FC650">
        <v>73.980509999999995</v>
      </c>
      <c r="FD650">
        <v>77.564359999999994</v>
      </c>
      <c r="FE650">
        <v>81.759410000000003</v>
      </c>
      <c r="FF650">
        <v>85.417469999999994</v>
      </c>
      <c r="FG650">
        <v>86.886570000000006</v>
      </c>
      <c r="FH650">
        <v>87.882310000000004</v>
      </c>
      <c r="FI650">
        <v>88.721599999999995</v>
      </c>
      <c r="FJ650">
        <v>88.970600000000005</v>
      </c>
      <c r="FK650">
        <v>87.749020000000002</v>
      </c>
      <c r="FL650">
        <v>86.021770000000004</v>
      </c>
      <c r="FM650">
        <v>83.627769999999998</v>
      </c>
      <c r="FN650">
        <v>81.112219999999994</v>
      </c>
      <c r="FO650">
        <v>77.813389999999998</v>
      </c>
      <c r="FP650">
        <v>75.475089999999994</v>
      </c>
      <c r="FQ650">
        <v>74.740719999999996</v>
      </c>
      <c r="FR650">
        <v>73.839680000000001</v>
      </c>
      <c r="FS650">
        <v>0.82815360000000005</v>
      </c>
      <c r="FU650">
        <v>8.5452299999999995E-2</v>
      </c>
    </row>
    <row r="651" spans="1:177" x14ac:dyDescent="0.2">
      <c r="A651" t="s">
        <v>227</v>
      </c>
      <c r="B651" t="s">
        <v>199</v>
      </c>
      <c r="C651" t="s">
        <v>275</v>
      </c>
      <c r="D651" s="32" t="s">
        <v>262</v>
      </c>
      <c r="E651" t="s">
        <v>221</v>
      </c>
      <c r="F651">
        <v>3</v>
      </c>
      <c r="G651">
        <v>2.1406809999999998</v>
      </c>
      <c r="H651">
        <v>2.804535</v>
      </c>
      <c r="I651">
        <v>1.571267</v>
      </c>
      <c r="J651">
        <v>1.2579389999999999</v>
      </c>
      <c r="K651">
        <v>0.76052629999999999</v>
      </c>
      <c r="L651">
        <v>0.80758989999999997</v>
      </c>
      <c r="M651">
        <v>0.6576708</v>
      </c>
      <c r="N651">
        <v>0.1816065</v>
      </c>
      <c r="O651">
        <v>-1.0839669999999999</v>
      </c>
      <c r="P651">
        <v>0.27237</v>
      </c>
      <c r="Q651">
        <v>-1.550197</v>
      </c>
      <c r="R651">
        <v>-0.62827310000000003</v>
      </c>
      <c r="S651">
        <v>-0.63798339999999998</v>
      </c>
      <c r="T651">
        <v>0.73627109999999996</v>
      </c>
      <c r="U651">
        <v>-0.4550747</v>
      </c>
      <c r="V651">
        <v>0.2397531</v>
      </c>
      <c r="W651">
        <v>1.4006689999999999</v>
      </c>
      <c r="X651">
        <v>3.082735</v>
      </c>
      <c r="Y651">
        <v>3.825885</v>
      </c>
      <c r="Z651">
        <v>4.0106510000000002</v>
      </c>
      <c r="AA651">
        <v>3.1788859999999999</v>
      </c>
      <c r="AB651">
        <v>3.2560199999999999</v>
      </c>
      <c r="AC651">
        <v>1.6744570000000001</v>
      </c>
      <c r="AD651">
        <v>0.97667009999999999</v>
      </c>
      <c r="AE651">
        <v>-0.82629260000000004</v>
      </c>
      <c r="AF651">
        <v>1.082773</v>
      </c>
      <c r="AG651">
        <v>0.50656869999999998</v>
      </c>
      <c r="AH651">
        <v>0.29715279999999999</v>
      </c>
      <c r="AI651">
        <v>0.1919527</v>
      </c>
      <c r="AJ651">
        <v>9.2936099999999994E-2</v>
      </c>
      <c r="AK651">
        <v>5.8576700000000002E-2</v>
      </c>
      <c r="AL651">
        <v>-5.5874600000000003E-2</v>
      </c>
      <c r="AM651">
        <v>-1.7915270000000001</v>
      </c>
      <c r="AN651">
        <v>-0.88423790000000002</v>
      </c>
      <c r="AO651">
        <v>-1.4350970000000001</v>
      </c>
      <c r="AP651">
        <v>-1.269903</v>
      </c>
      <c r="AQ651">
        <v>-0.6546071</v>
      </c>
      <c r="AR651">
        <v>-7.0019000000000001E-3</v>
      </c>
      <c r="AS651">
        <v>-0.91116209999999997</v>
      </c>
      <c r="AT651">
        <v>-0.30635800000000002</v>
      </c>
      <c r="AU651">
        <v>-0.32839879999999999</v>
      </c>
      <c r="AV651">
        <v>0.29791060000000003</v>
      </c>
      <c r="AW651">
        <v>-0.89772589999999997</v>
      </c>
      <c r="AX651">
        <v>0.2625228</v>
      </c>
      <c r="AY651">
        <v>-0.53523160000000003</v>
      </c>
      <c r="AZ651">
        <v>0.63034020000000002</v>
      </c>
      <c r="BA651">
        <v>-0.23368929999999999</v>
      </c>
      <c r="BB651">
        <v>-0.25955590000000001</v>
      </c>
      <c r="BC651">
        <v>-0.77682289999999998</v>
      </c>
      <c r="BD651">
        <v>1.1262289999999999</v>
      </c>
      <c r="BE651">
        <v>0.54733469999999995</v>
      </c>
      <c r="BF651">
        <v>0.3288818</v>
      </c>
      <c r="BG651">
        <v>0.2231339</v>
      </c>
      <c r="BH651">
        <v>0.124557</v>
      </c>
      <c r="BI651">
        <v>9.1678599999999999E-2</v>
      </c>
      <c r="BJ651">
        <v>-2.4451199999999999E-2</v>
      </c>
      <c r="BK651">
        <v>-1.753558</v>
      </c>
      <c r="BL651">
        <v>-0.83530559999999998</v>
      </c>
      <c r="BM651">
        <v>-1.3781829999999999</v>
      </c>
      <c r="BN651">
        <v>-1.20726</v>
      </c>
      <c r="BO651">
        <v>-0.58347539999999998</v>
      </c>
      <c r="BP651">
        <v>6.8382600000000002E-2</v>
      </c>
      <c r="BQ651">
        <v>-0.8306637</v>
      </c>
      <c r="BR651">
        <v>-0.22470200000000001</v>
      </c>
      <c r="BS651">
        <v>-0.2386267</v>
      </c>
      <c r="BT651">
        <v>0.36986269999999999</v>
      </c>
      <c r="BU651">
        <v>-0.82324549999999996</v>
      </c>
      <c r="BV651">
        <v>0.34241090000000002</v>
      </c>
      <c r="BW651">
        <v>-0.46155099999999999</v>
      </c>
      <c r="BX651">
        <v>0.69663419999999998</v>
      </c>
      <c r="BY651">
        <v>-0.1787733</v>
      </c>
      <c r="BZ651">
        <v>-0.202986</v>
      </c>
      <c r="CA651">
        <v>-0.74256029999999995</v>
      </c>
      <c r="CB651">
        <v>1.156326</v>
      </c>
      <c r="CC651">
        <v>0.5755692</v>
      </c>
      <c r="CD651">
        <v>0.35085709999999998</v>
      </c>
      <c r="CE651">
        <v>0.2447299</v>
      </c>
      <c r="CF651">
        <v>0.14645759999999999</v>
      </c>
      <c r="CG651">
        <v>0.1146049</v>
      </c>
      <c r="CH651">
        <v>-2.6874999999999998E-3</v>
      </c>
      <c r="CI651">
        <v>-1.7272609999999999</v>
      </c>
      <c r="CJ651">
        <v>-0.80141519999999999</v>
      </c>
      <c r="CK651">
        <v>-1.3387659999999999</v>
      </c>
      <c r="CL651">
        <v>-1.1638729999999999</v>
      </c>
      <c r="CM651">
        <v>-0.53420979999999996</v>
      </c>
      <c r="CN651">
        <v>0.1205937</v>
      </c>
      <c r="CO651">
        <v>-0.77491069999999995</v>
      </c>
      <c r="CP651">
        <v>-0.1681473</v>
      </c>
      <c r="CQ651">
        <v>-0.17645079999999999</v>
      </c>
      <c r="CR651">
        <v>0.41969649999999997</v>
      </c>
      <c r="CS651">
        <v>-0.77166060000000003</v>
      </c>
      <c r="CT651">
        <v>0.39774110000000001</v>
      </c>
      <c r="CU651">
        <v>-0.41052</v>
      </c>
      <c r="CV651">
        <v>0.74254920000000002</v>
      </c>
      <c r="CW651">
        <v>-0.14073869999999999</v>
      </c>
      <c r="CX651">
        <v>-0.1638059</v>
      </c>
      <c r="CY651">
        <v>-0.70829770000000003</v>
      </c>
      <c r="CZ651">
        <v>1.186423</v>
      </c>
      <c r="DA651">
        <v>0.60380370000000005</v>
      </c>
      <c r="DB651">
        <v>0.37283250000000001</v>
      </c>
      <c r="DC651">
        <v>0.26632600000000001</v>
      </c>
      <c r="DD651">
        <v>0.16835820000000001</v>
      </c>
      <c r="DE651">
        <v>0.13753109999999999</v>
      </c>
      <c r="DF651">
        <v>1.9076300000000001E-2</v>
      </c>
      <c r="DG651">
        <v>-1.7009639999999999</v>
      </c>
      <c r="DH651">
        <v>-0.76752480000000001</v>
      </c>
      <c r="DI651">
        <v>-1.2993479999999999</v>
      </c>
      <c r="DJ651">
        <v>-1.1204860000000001</v>
      </c>
      <c r="DK651">
        <v>-0.48494419999999999</v>
      </c>
      <c r="DL651">
        <v>0.17280480000000001</v>
      </c>
      <c r="DM651">
        <v>-0.71915779999999996</v>
      </c>
      <c r="DN651">
        <v>-0.1115926</v>
      </c>
      <c r="DO651">
        <v>-0.1142749</v>
      </c>
      <c r="DP651">
        <v>0.46953030000000001</v>
      </c>
      <c r="DQ651">
        <v>-0.72007569999999999</v>
      </c>
      <c r="DR651">
        <v>0.45307130000000001</v>
      </c>
      <c r="DS651">
        <v>-0.35948910000000001</v>
      </c>
      <c r="DT651">
        <v>0.78846419999999995</v>
      </c>
      <c r="DU651">
        <v>-0.10270410000000001</v>
      </c>
      <c r="DV651">
        <v>-0.12462570000000001</v>
      </c>
      <c r="DW651">
        <v>-0.65882790000000002</v>
      </c>
      <c r="DX651">
        <v>1.2298789999999999</v>
      </c>
      <c r="DY651">
        <v>0.64456979999999997</v>
      </c>
      <c r="DZ651">
        <v>0.40456150000000002</v>
      </c>
      <c r="EA651">
        <v>0.29750720000000003</v>
      </c>
      <c r="EB651">
        <v>0.1999792</v>
      </c>
      <c r="EC651">
        <v>0.17063300000000001</v>
      </c>
      <c r="ED651">
        <v>5.0499700000000002E-2</v>
      </c>
      <c r="EE651">
        <v>-1.662995</v>
      </c>
      <c r="EF651">
        <v>-0.71859249999999997</v>
      </c>
      <c r="EG651">
        <v>-1.242435</v>
      </c>
      <c r="EH651">
        <v>-1.0578419999999999</v>
      </c>
      <c r="EI651">
        <v>-0.41381250000000003</v>
      </c>
      <c r="EJ651">
        <v>0.2481894</v>
      </c>
      <c r="EK651">
        <v>-0.63865939999999999</v>
      </c>
      <c r="EL651">
        <v>-2.9936600000000001E-2</v>
      </c>
      <c r="EM651">
        <v>-2.4502800000000002E-2</v>
      </c>
      <c r="EN651">
        <v>0.54148229999999997</v>
      </c>
      <c r="EO651">
        <v>-0.64559520000000004</v>
      </c>
      <c r="EP651">
        <v>0.53295930000000002</v>
      </c>
      <c r="EQ651">
        <v>-0.28580840000000002</v>
      </c>
      <c r="ER651">
        <v>0.85475809999999997</v>
      </c>
      <c r="ES651">
        <v>-4.77881E-2</v>
      </c>
      <c r="ET651">
        <v>-6.80558E-2</v>
      </c>
      <c r="EU651">
        <v>69.666659999999993</v>
      </c>
      <c r="EV651">
        <v>69</v>
      </c>
      <c r="EW651">
        <v>67.333340000000007</v>
      </c>
      <c r="EX651">
        <v>65.666659999999993</v>
      </c>
      <c r="EY651">
        <v>66.333340000000007</v>
      </c>
      <c r="EZ651">
        <v>65</v>
      </c>
      <c r="FA651">
        <v>64.333340000000007</v>
      </c>
      <c r="FB651">
        <v>65.333340000000007</v>
      </c>
      <c r="FC651">
        <v>70.666659999999993</v>
      </c>
      <c r="FD651">
        <v>77.666659999999993</v>
      </c>
      <c r="FE651">
        <v>85.333340000000007</v>
      </c>
      <c r="FF651">
        <v>90</v>
      </c>
      <c r="FG651">
        <v>91.666659999999993</v>
      </c>
      <c r="FH651">
        <v>93.666659999999993</v>
      </c>
      <c r="FI651">
        <v>94.666659999999993</v>
      </c>
      <c r="FJ651">
        <v>94.666659999999993</v>
      </c>
      <c r="FK651">
        <v>95.333340000000007</v>
      </c>
      <c r="FL651">
        <v>94.333340000000007</v>
      </c>
      <c r="FM651">
        <v>90.333340000000007</v>
      </c>
      <c r="FN651">
        <v>87</v>
      </c>
      <c r="FO651">
        <v>82</v>
      </c>
      <c r="FP651">
        <v>79.666659999999993</v>
      </c>
      <c r="FQ651">
        <v>77</v>
      </c>
      <c r="FR651">
        <v>75.333340000000007</v>
      </c>
      <c r="FS651">
        <v>0.95398369999999999</v>
      </c>
      <c r="FU651">
        <v>9.0762300000000004E-2</v>
      </c>
    </row>
    <row r="652" spans="1:177" x14ac:dyDescent="0.2">
      <c r="A652" t="s">
        <v>227</v>
      </c>
      <c r="B652" t="s">
        <v>199</v>
      </c>
      <c r="C652" t="s">
        <v>276</v>
      </c>
      <c r="D652" s="32" t="s">
        <v>262</v>
      </c>
      <c r="E652" t="s">
        <v>221</v>
      </c>
      <c r="F652">
        <v>242</v>
      </c>
      <c r="G652">
        <v>1.6319360000000001</v>
      </c>
      <c r="H652">
        <v>1.4235139999999999</v>
      </c>
      <c r="I652">
        <v>1.3064899999999999</v>
      </c>
      <c r="J652">
        <v>1.2187490000000001</v>
      </c>
      <c r="K652">
        <v>1.0838699999999999</v>
      </c>
      <c r="L652">
        <v>1.145416</v>
      </c>
      <c r="M652">
        <v>1.0127489999999999</v>
      </c>
      <c r="N652">
        <v>0.6027034</v>
      </c>
      <c r="O652">
        <v>-0.15687670000000001</v>
      </c>
      <c r="P652">
        <v>-1.071399</v>
      </c>
      <c r="Q652">
        <v>-1.6224769999999999</v>
      </c>
      <c r="R652">
        <v>-1.7577780000000001</v>
      </c>
      <c r="S652">
        <v>-1.583127</v>
      </c>
      <c r="T652">
        <v>-1.1858690000000001</v>
      </c>
      <c r="U652">
        <v>-0.62103850000000005</v>
      </c>
      <c r="V652">
        <v>0.24286240000000001</v>
      </c>
      <c r="W652">
        <v>1.258799</v>
      </c>
      <c r="X652">
        <v>2.2421449999999998</v>
      </c>
      <c r="Y652">
        <v>3.0764109999999998</v>
      </c>
      <c r="Z652">
        <v>3.2944239999999998</v>
      </c>
      <c r="AA652">
        <v>3.1123340000000002</v>
      </c>
      <c r="AB652">
        <v>2.9002140000000001</v>
      </c>
      <c r="AC652">
        <v>2.534872</v>
      </c>
      <c r="AD652">
        <v>2.0586319999999998</v>
      </c>
      <c r="AE652">
        <v>-7.5558399999999998E-2</v>
      </c>
      <c r="AF652">
        <v>-9.2075400000000002E-2</v>
      </c>
      <c r="AG652">
        <v>-5.3558700000000001E-2</v>
      </c>
      <c r="AH652">
        <v>9.0896999999999992E-3</v>
      </c>
      <c r="AI652">
        <v>-7.2843599999999994E-2</v>
      </c>
      <c r="AJ652">
        <v>2.7523499999999999E-2</v>
      </c>
      <c r="AK652">
        <v>-5.88341E-2</v>
      </c>
      <c r="AL652">
        <v>-6.48672E-2</v>
      </c>
      <c r="AM652">
        <v>-4.6317200000000003E-2</v>
      </c>
      <c r="AN652">
        <v>-0.1142296</v>
      </c>
      <c r="AO652">
        <v>-0.18173220000000001</v>
      </c>
      <c r="AP652">
        <v>-0.1213557</v>
      </c>
      <c r="AQ652">
        <v>-0.11646430000000001</v>
      </c>
      <c r="AR652">
        <v>-0.10969329999999999</v>
      </c>
      <c r="AS652">
        <v>0.1519731</v>
      </c>
      <c r="AT652">
        <v>0.29389929999999997</v>
      </c>
      <c r="AU652">
        <v>0.22466359999999999</v>
      </c>
      <c r="AV652">
        <v>0.17806949999999999</v>
      </c>
      <c r="AW652">
        <v>-0.24031830000000001</v>
      </c>
      <c r="AX652">
        <v>-0.32356879999999999</v>
      </c>
      <c r="AY652">
        <v>-0.3031471</v>
      </c>
      <c r="AZ652">
        <v>-0.29841879999999998</v>
      </c>
      <c r="BA652">
        <v>-9.9759899999999999E-2</v>
      </c>
      <c r="BB652">
        <v>-0.1678219</v>
      </c>
      <c r="BC652">
        <v>-1.52173E-2</v>
      </c>
      <c r="BD652">
        <v>-3.8734400000000002E-2</v>
      </c>
      <c r="BE652">
        <v>-5.7486999999999998E-3</v>
      </c>
      <c r="BF652">
        <v>5.3198799999999997E-2</v>
      </c>
      <c r="BG652">
        <v>-3.4259900000000003E-2</v>
      </c>
      <c r="BH652">
        <v>6.4119399999999993E-2</v>
      </c>
      <c r="BI652">
        <v>-2.0293700000000001E-2</v>
      </c>
      <c r="BJ652">
        <v>-2.2036900000000002E-2</v>
      </c>
      <c r="BK652">
        <v>3.6719999999999999E-3</v>
      </c>
      <c r="BL652">
        <v>-5.4352299999999999E-2</v>
      </c>
      <c r="BM652">
        <v>-0.10770349999999999</v>
      </c>
      <c r="BN652">
        <v>-4.4380099999999999E-2</v>
      </c>
      <c r="BO652">
        <v>-2.62534E-2</v>
      </c>
      <c r="BP652">
        <v>-1.39604E-2</v>
      </c>
      <c r="BQ652">
        <v>0.25114789999999998</v>
      </c>
      <c r="BR652">
        <v>0.3937466</v>
      </c>
      <c r="BS652">
        <v>0.33147539999999998</v>
      </c>
      <c r="BT652">
        <v>0.26962609999999998</v>
      </c>
      <c r="BU652">
        <v>-0.1480359</v>
      </c>
      <c r="BV652">
        <v>-0.22422729999999999</v>
      </c>
      <c r="BW652">
        <v>-0.21006349999999999</v>
      </c>
      <c r="BX652">
        <v>-0.21065049999999999</v>
      </c>
      <c r="BY652">
        <v>-2.29813E-2</v>
      </c>
      <c r="BZ652">
        <v>-9.7930600000000007E-2</v>
      </c>
      <c r="CA652">
        <v>2.6574799999999999E-2</v>
      </c>
      <c r="CB652">
        <v>-1.7906E-3</v>
      </c>
      <c r="CC652">
        <v>2.7364400000000001E-2</v>
      </c>
      <c r="CD652">
        <v>8.3748699999999995E-2</v>
      </c>
      <c r="CE652">
        <v>-7.5370000000000003E-3</v>
      </c>
      <c r="CF652">
        <v>8.9465600000000006E-2</v>
      </c>
      <c r="CG652">
        <v>6.3991999999999999E-3</v>
      </c>
      <c r="CH652">
        <v>7.6273000000000001E-3</v>
      </c>
      <c r="CI652">
        <v>3.8294399999999999E-2</v>
      </c>
      <c r="CJ652">
        <v>-1.2881500000000001E-2</v>
      </c>
      <c r="CK652">
        <v>-5.6431500000000002E-2</v>
      </c>
      <c r="CL652">
        <v>8.9329000000000006E-3</v>
      </c>
      <c r="CM652">
        <v>3.6226399999999999E-2</v>
      </c>
      <c r="CN652">
        <v>5.2344000000000002E-2</v>
      </c>
      <c r="CO652">
        <v>0.31983600000000001</v>
      </c>
      <c r="CP652">
        <v>0.46290039999999999</v>
      </c>
      <c r="CQ652">
        <v>0.40545300000000001</v>
      </c>
      <c r="CR652">
        <v>0.333038</v>
      </c>
      <c r="CS652">
        <v>-8.4121500000000002E-2</v>
      </c>
      <c r="CT652">
        <v>-0.1554236</v>
      </c>
      <c r="CU652">
        <v>-0.145594</v>
      </c>
      <c r="CV652">
        <v>-0.14986240000000001</v>
      </c>
      <c r="CW652">
        <v>3.0195300000000001E-2</v>
      </c>
      <c r="CX652">
        <v>-4.9524100000000001E-2</v>
      </c>
      <c r="CY652">
        <v>6.8366899999999994E-2</v>
      </c>
      <c r="CZ652">
        <v>3.5153200000000003E-2</v>
      </c>
      <c r="DA652">
        <v>6.0477499999999997E-2</v>
      </c>
      <c r="DB652">
        <v>0.1142985</v>
      </c>
      <c r="DC652">
        <v>1.9186000000000002E-2</v>
      </c>
      <c r="DD652">
        <v>0.11481189999999999</v>
      </c>
      <c r="DE652">
        <v>3.3092200000000002E-2</v>
      </c>
      <c r="DF652">
        <v>3.7291499999999998E-2</v>
      </c>
      <c r="DG652">
        <v>7.2916700000000001E-2</v>
      </c>
      <c r="DH652">
        <v>2.8589300000000002E-2</v>
      </c>
      <c r="DI652">
        <v>-5.1593999999999998E-3</v>
      </c>
      <c r="DJ652">
        <v>6.2246000000000003E-2</v>
      </c>
      <c r="DK652">
        <v>9.8706199999999994E-2</v>
      </c>
      <c r="DL652">
        <v>0.1186484</v>
      </c>
      <c r="DM652">
        <v>0.38852409999999998</v>
      </c>
      <c r="DN652">
        <v>0.53205429999999998</v>
      </c>
      <c r="DO652">
        <v>0.47943049999999998</v>
      </c>
      <c r="DP652">
        <v>0.39644990000000002</v>
      </c>
      <c r="DQ652">
        <v>-2.0206999999999999E-2</v>
      </c>
      <c r="DR652">
        <v>-8.6620000000000003E-2</v>
      </c>
      <c r="DS652">
        <v>-8.1124600000000005E-2</v>
      </c>
      <c r="DT652">
        <v>-8.9074299999999995E-2</v>
      </c>
      <c r="DU652">
        <v>8.3371899999999999E-2</v>
      </c>
      <c r="DV652">
        <v>-1.1176000000000001E-3</v>
      </c>
      <c r="DW652">
        <v>0.12870799999999999</v>
      </c>
      <c r="DX652">
        <v>8.8494199999999995E-2</v>
      </c>
      <c r="DY652">
        <v>0.10828749999999999</v>
      </c>
      <c r="DZ652">
        <v>0.15840770000000001</v>
      </c>
      <c r="EA652">
        <v>5.77697E-2</v>
      </c>
      <c r="EB652">
        <v>0.15140780000000001</v>
      </c>
      <c r="EC652">
        <v>7.1632500000000002E-2</v>
      </c>
      <c r="ED652">
        <v>8.0121899999999996E-2</v>
      </c>
      <c r="EE652">
        <v>0.1229059</v>
      </c>
      <c r="EF652">
        <v>8.8466600000000006E-2</v>
      </c>
      <c r="EG652">
        <v>6.8869299999999994E-2</v>
      </c>
      <c r="EH652">
        <v>0.1392216</v>
      </c>
      <c r="EI652">
        <v>0.18891720000000001</v>
      </c>
      <c r="EJ652">
        <v>0.2143813</v>
      </c>
      <c r="EK652">
        <v>0.48769889999999999</v>
      </c>
      <c r="EL652">
        <v>0.6319015</v>
      </c>
      <c r="EM652">
        <v>0.58624229999999999</v>
      </c>
      <c r="EN652">
        <v>0.48800660000000001</v>
      </c>
      <c r="EO652">
        <v>7.2075299999999995E-2</v>
      </c>
      <c r="EP652">
        <v>1.27216E-2</v>
      </c>
      <c r="EQ652">
        <v>1.19591E-2</v>
      </c>
      <c r="ER652">
        <v>-1.3060000000000001E-3</v>
      </c>
      <c r="ES652">
        <v>0.1601504</v>
      </c>
      <c r="ET652">
        <v>6.8773699999999993E-2</v>
      </c>
      <c r="EU652">
        <v>69.666659999999993</v>
      </c>
      <c r="EV652">
        <v>69</v>
      </c>
      <c r="EW652">
        <v>67.333340000000007</v>
      </c>
      <c r="EX652">
        <v>65.666659999999993</v>
      </c>
      <c r="EY652">
        <v>66.333340000000007</v>
      </c>
      <c r="EZ652">
        <v>65</v>
      </c>
      <c r="FA652">
        <v>64.333340000000007</v>
      </c>
      <c r="FB652">
        <v>65.333340000000007</v>
      </c>
      <c r="FC652">
        <v>70.666659999999993</v>
      </c>
      <c r="FD652">
        <v>77.666659999999993</v>
      </c>
      <c r="FE652">
        <v>85.333340000000007</v>
      </c>
      <c r="FF652">
        <v>90</v>
      </c>
      <c r="FG652">
        <v>91.666659999999993</v>
      </c>
      <c r="FH652">
        <v>93.666659999999993</v>
      </c>
      <c r="FI652">
        <v>94.666659999999993</v>
      </c>
      <c r="FJ652">
        <v>94.666659999999993</v>
      </c>
      <c r="FK652">
        <v>95.333340000000007</v>
      </c>
      <c r="FL652">
        <v>94.333340000000007</v>
      </c>
      <c r="FM652">
        <v>90.333340000000007</v>
      </c>
      <c r="FN652">
        <v>87</v>
      </c>
      <c r="FO652">
        <v>82</v>
      </c>
      <c r="FP652">
        <v>79.666659999999993</v>
      </c>
      <c r="FQ652">
        <v>77</v>
      </c>
      <c r="FR652">
        <v>75.333340000000007</v>
      </c>
      <c r="FS652">
        <v>1.184015</v>
      </c>
      <c r="FU652">
        <v>0.1083351</v>
      </c>
    </row>
    <row r="653" spans="1:177" x14ac:dyDescent="0.2">
      <c r="A653" t="s">
        <v>227</v>
      </c>
      <c r="B653" t="s">
        <v>199</v>
      </c>
      <c r="C653" t="s">
        <v>277</v>
      </c>
      <c r="D653" s="32" t="s">
        <v>262</v>
      </c>
      <c r="E653" t="s">
        <v>221</v>
      </c>
      <c r="F653">
        <v>245</v>
      </c>
      <c r="G653">
        <v>1.63784</v>
      </c>
      <c r="H653">
        <v>1.4404459999999999</v>
      </c>
      <c r="I653">
        <v>1.3093969999999999</v>
      </c>
      <c r="J653">
        <v>1.2182029999999999</v>
      </c>
      <c r="K653">
        <v>1.080003</v>
      </c>
      <c r="L653">
        <v>1.1401840000000001</v>
      </c>
      <c r="M653">
        <v>1.0083230000000001</v>
      </c>
      <c r="N653">
        <v>0.59745369999999998</v>
      </c>
      <c r="O653">
        <v>-0.16869780000000001</v>
      </c>
      <c r="P653">
        <v>-1.0547869999999999</v>
      </c>
      <c r="Q653">
        <v>-1.6209009999999999</v>
      </c>
      <c r="R653">
        <v>-1.744057</v>
      </c>
      <c r="S653">
        <v>-1.571998</v>
      </c>
      <c r="T653">
        <v>-1.162974</v>
      </c>
      <c r="U653">
        <v>-0.62292270000000005</v>
      </c>
      <c r="V653">
        <v>0.23715620000000001</v>
      </c>
      <c r="W653">
        <v>1.255571</v>
      </c>
      <c r="X653">
        <v>2.2483590000000002</v>
      </c>
      <c r="Y653">
        <v>3.0866180000000001</v>
      </c>
      <c r="Z653">
        <v>3.3050980000000001</v>
      </c>
      <c r="AA653">
        <v>3.1149309999999999</v>
      </c>
      <c r="AB653">
        <v>2.9064049999999999</v>
      </c>
      <c r="AC653">
        <v>2.5239669999999998</v>
      </c>
      <c r="AD653">
        <v>2.0459900000000002</v>
      </c>
      <c r="AE653">
        <v>-8.4751099999999996E-2</v>
      </c>
      <c r="AF653">
        <v>-7.7689499999999995E-2</v>
      </c>
      <c r="AG653">
        <v>-4.6699999999999998E-2</v>
      </c>
      <c r="AH653">
        <v>1.2617E-2</v>
      </c>
      <c r="AI653">
        <v>-6.9601200000000002E-2</v>
      </c>
      <c r="AJ653">
        <v>2.8324499999999999E-2</v>
      </c>
      <c r="AK653">
        <v>-5.73964E-2</v>
      </c>
      <c r="AL653">
        <v>-6.4757099999999998E-2</v>
      </c>
      <c r="AM653">
        <v>-6.76871E-2</v>
      </c>
      <c r="AN653">
        <v>-0.1236583</v>
      </c>
      <c r="AO653">
        <v>-0.19707949999999999</v>
      </c>
      <c r="AP653">
        <v>-0.1354196</v>
      </c>
      <c r="AQ653">
        <v>-0.12305389999999999</v>
      </c>
      <c r="AR653">
        <v>-0.1084359</v>
      </c>
      <c r="AS653">
        <v>0.1389551</v>
      </c>
      <c r="AT653">
        <v>0.2865492</v>
      </c>
      <c r="AU653">
        <v>0.21789140000000001</v>
      </c>
      <c r="AV653">
        <v>0.1795369</v>
      </c>
      <c r="AW653">
        <v>-0.24836820000000001</v>
      </c>
      <c r="AX653">
        <v>-0.31639220000000001</v>
      </c>
      <c r="AY653">
        <v>-0.30598890000000001</v>
      </c>
      <c r="AZ653">
        <v>-0.28704629999999998</v>
      </c>
      <c r="BA653">
        <v>-0.1013998</v>
      </c>
      <c r="BB653">
        <v>-0.16894509999999999</v>
      </c>
      <c r="BC653">
        <v>-2.4543100000000002E-2</v>
      </c>
      <c r="BD653">
        <v>-2.4469600000000001E-2</v>
      </c>
      <c r="BE653">
        <v>1.0238000000000001E-3</v>
      </c>
      <c r="BF653">
        <v>5.65745E-2</v>
      </c>
      <c r="BG653">
        <v>-3.1108199999999999E-2</v>
      </c>
      <c r="BH653">
        <v>6.48595E-2</v>
      </c>
      <c r="BI653">
        <v>-1.8922600000000001E-2</v>
      </c>
      <c r="BJ653">
        <v>-2.20664E-2</v>
      </c>
      <c r="BK653">
        <v>-1.7845099999999999E-2</v>
      </c>
      <c r="BL653">
        <v>-6.3915E-2</v>
      </c>
      <c r="BM653">
        <v>-0.12326040000000001</v>
      </c>
      <c r="BN653">
        <v>-5.8619499999999998E-2</v>
      </c>
      <c r="BO653">
        <v>-3.3076500000000002E-2</v>
      </c>
      <c r="BP653">
        <v>-1.2952099999999999E-2</v>
      </c>
      <c r="BQ653">
        <v>0.23790120000000001</v>
      </c>
      <c r="BR653">
        <v>0.38617370000000001</v>
      </c>
      <c r="BS653">
        <v>0.32449460000000002</v>
      </c>
      <c r="BT653">
        <v>0.27085350000000002</v>
      </c>
      <c r="BU653">
        <v>-0.15630379999999999</v>
      </c>
      <c r="BV653">
        <v>-0.21728890000000001</v>
      </c>
      <c r="BW653">
        <v>-0.2131429</v>
      </c>
      <c r="BX653">
        <v>-0.19954089999999999</v>
      </c>
      <c r="BY653">
        <v>-2.4889000000000001E-2</v>
      </c>
      <c r="BZ653">
        <v>-9.9217E-2</v>
      </c>
      <c r="CA653">
        <v>1.71568E-2</v>
      </c>
      <c r="CB653">
        <v>1.2390399999999999E-2</v>
      </c>
      <c r="CC653">
        <v>3.4077099999999999E-2</v>
      </c>
      <c r="CD653">
        <v>8.7019399999999997E-2</v>
      </c>
      <c r="CE653">
        <v>-4.4479999999999997E-3</v>
      </c>
      <c r="CF653">
        <v>9.0163499999999994E-2</v>
      </c>
      <c r="CG653">
        <v>7.7241999999999996E-3</v>
      </c>
      <c r="CH653">
        <v>7.5009999999999999E-3</v>
      </c>
      <c r="CI653">
        <v>1.6675300000000001E-2</v>
      </c>
      <c r="CJ653">
        <v>-2.2537000000000001E-2</v>
      </c>
      <c r="CK653">
        <v>-7.2133500000000003E-2</v>
      </c>
      <c r="CL653">
        <v>-5.4279000000000003E-3</v>
      </c>
      <c r="CM653">
        <v>2.92415E-2</v>
      </c>
      <c r="CN653">
        <v>5.3179700000000003E-2</v>
      </c>
      <c r="CO653">
        <v>0.30643100000000001</v>
      </c>
      <c r="CP653">
        <v>0.4551733</v>
      </c>
      <c r="CQ653">
        <v>0.3983276</v>
      </c>
      <c r="CR653">
        <v>0.33409919999999999</v>
      </c>
      <c r="CS653">
        <v>-9.2540300000000006E-2</v>
      </c>
      <c r="CT653">
        <v>-0.14865020000000001</v>
      </c>
      <c r="CU653">
        <v>-0.148838</v>
      </c>
      <c r="CV653">
        <v>-0.1389349</v>
      </c>
      <c r="CW653">
        <v>2.8102200000000001E-2</v>
      </c>
      <c r="CX653">
        <v>-5.0923400000000001E-2</v>
      </c>
      <c r="CY653">
        <v>5.8856699999999998E-2</v>
      </c>
      <c r="CZ653">
        <v>4.92504E-2</v>
      </c>
      <c r="DA653">
        <v>6.7130499999999996E-2</v>
      </c>
      <c r="DB653">
        <v>0.11746429999999999</v>
      </c>
      <c r="DC653">
        <v>2.2212200000000001E-2</v>
      </c>
      <c r="DD653">
        <v>0.1154676</v>
      </c>
      <c r="DE653">
        <v>3.4370999999999999E-2</v>
      </c>
      <c r="DF653">
        <v>3.7068499999999997E-2</v>
      </c>
      <c r="DG653">
        <v>5.1195699999999997E-2</v>
      </c>
      <c r="DH653">
        <v>1.8841E-2</v>
      </c>
      <c r="DI653">
        <v>-2.10066E-2</v>
      </c>
      <c r="DJ653">
        <v>4.7763600000000003E-2</v>
      </c>
      <c r="DK653">
        <v>9.1559500000000002E-2</v>
      </c>
      <c r="DL653">
        <v>0.1193115</v>
      </c>
      <c r="DM653">
        <v>0.37496069999999998</v>
      </c>
      <c r="DN653">
        <v>0.52417290000000005</v>
      </c>
      <c r="DO653">
        <v>0.47216059999999999</v>
      </c>
      <c r="DP653">
        <v>0.3973448</v>
      </c>
      <c r="DQ653">
        <v>-2.8776800000000002E-2</v>
      </c>
      <c r="DR653">
        <v>-8.0011499999999999E-2</v>
      </c>
      <c r="DS653">
        <v>-8.45331E-2</v>
      </c>
      <c r="DT653">
        <v>-7.8328900000000007E-2</v>
      </c>
      <c r="DU653">
        <v>8.1093399999999996E-2</v>
      </c>
      <c r="DV653">
        <v>-2.6299000000000001E-3</v>
      </c>
      <c r="DW653">
        <v>0.1190647</v>
      </c>
      <c r="DX653">
        <v>0.1024703</v>
      </c>
      <c r="DY653">
        <v>0.1148542</v>
      </c>
      <c r="DZ653">
        <v>0.1614218</v>
      </c>
      <c r="EA653">
        <v>6.0705299999999997E-2</v>
      </c>
      <c r="EB653">
        <v>0.15200259999999999</v>
      </c>
      <c r="EC653">
        <v>7.2844800000000001E-2</v>
      </c>
      <c r="ED653">
        <v>7.9759200000000002E-2</v>
      </c>
      <c r="EE653">
        <v>0.10103769999999999</v>
      </c>
      <c r="EF653">
        <v>7.8584200000000007E-2</v>
      </c>
      <c r="EG653">
        <v>5.2812499999999998E-2</v>
      </c>
      <c r="EH653">
        <v>0.1245637</v>
      </c>
      <c r="EI653">
        <v>0.1815368</v>
      </c>
      <c r="EJ653">
        <v>0.21479529999999999</v>
      </c>
      <c r="EK653">
        <v>0.47390680000000002</v>
      </c>
      <c r="EL653">
        <v>0.62379739999999995</v>
      </c>
      <c r="EM653">
        <v>0.57876380000000005</v>
      </c>
      <c r="EN653">
        <v>0.48866140000000002</v>
      </c>
      <c r="EO653">
        <v>6.3287499999999997E-2</v>
      </c>
      <c r="EP653">
        <v>1.9091799999999999E-2</v>
      </c>
      <c r="EQ653">
        <v>8.3128999999999998E-3</v>
      </c>
      <c r="ER653">
        <v>9.1765000000000006E-3</v>
      </c>
      <c r="ES653">
        <v>0.1576042</v>
      </c>
      <c r="ET653">
        <v>6.7098199999999997E-2</v>
      </c>
      <c r="EU653">
        <v>69.666659999999993</v>
      </c>
      <c r="EV653">
        <v>69</v>
      </c>
      <c r="EW653">
        <v>67.333340000000007</v>
      </c>
      <c r="EX653">
        <v>65.666659999999993</v>
      </c>
      <c r="EY653">
        <v>66.333340000000007</v>
      </c>
      <c r="EZ653">
        <v>65</v>
      </c>
      <c r="FA653">
        <v>64.333340000000007</v>
      </c>
      <c r="FB653">
        <v>65.333340000000007</v>
      </c>
      <c r="FC653">
        <v>70.666659999999993</v>
      </c>
      <c r="FD653">
        <v>77.666659999999993</v>
      </c>
      <c r="FE653">
        <v>85.333340000000007</v>
      </c>
      <c r="FF653">
        <v>90</v>
      </c>
      <c r="FG653">
        <v>91.666659999999993</v>
      </c>
      <c r="FH653">
        <v>93.666659999999993</v>
      </c>
      <c r="FI653">
        <v>94.666659999999993</v>
      </c>
      <c r="FJ653">
        <v>94.666659999999993</v>
      </c>
      <c r="FK653">
        <v>95.333340000000007</v>
      </c>
      <c r="FL653">
        <v>94.333340000000007</v>
      </c>
      <c r="FM653">
        <v>90.333340000000007</v>
      </c>
      <c r="FN653">
        <v>87</v>
      </c>
      <c r="FO653">
        <v>82</v>
      </c>
      <c r="FP653">
        <v>79.666659999999993</v>
      </c>
      <c r="FQ653">
        <v>77</v>
      </c>
      <c r="FR653">
        <v>75.333340000000007</v>
      </c>
      <c r="FS653">
        <v>1.181198</v>
      </c>
      <c r="FU653">
        <v>0.1081199</v>
      </c>
    </row>
    <row r="654" spans="1:177" x14ac:dyDescent="0.2">
      <c r="A654" t="s">
        <v>227</v>
      </c>
      <c r="B654" t="s">
        <v>199</v>
      </c>
      <c r="C654" t="s">
        <v>276</v>
      </c>
      <c r="D654" s="32" t="s">
        <v>263</v>
      </c>
      <c r="E654" t="s">
        <v>221</v>
      </c>
      <c r="F654">
        <v>242</v>
      </c>
      <c r="G654">
        <v>1.814513</v>
      </c>
      <c r="H654">
        <v>1.6026940000000001</v>
      </c>
      <c r="I654">
        <v>1.367985</v>
      </c>
      <c r="J654">
        <v>1.2001120000000001</v>
      </c>
      <c r="K654">
        <v>1.1585399999999999</v>
      </c>
      <c r="L654">
        <v>1.1421730000000001</v>
      </c>
      <c r="M654">
        <v>1.121378</v>
      </c>
      <c r="N654">
        <v>0.75765420000000006</v>
      </c>
      <c r="O654">
        <v>0.2012475</v>
      </c>
      <c r="P654">
        <v>-0.83435139999999997</v>
      </c>
      <c r="Q654">
        <v>-1.391276</v>
      </c>
      <c r="R654">
        <v>-1.5442720000000001</v>
      </c>
      <c r="S654">
        <v>-1.35928</v>
      </c>
      <c r="T654">
        <v>-1.067674</v>
      </c>
      <c r="U654">
        <v>-0.49791269999999999</v>
      </c>
      <c r="V654">
        <v>0.14830879999999999</v>
      </c>
      <c r="W654">
        <v>1.081118</v>
      </c>
      <c r="X654">
        <v>2.2215600000000002</v>
      </c>
      <c r="Y654">
        <v>3.2291029999999998</v>
      </c>
      <c r="Z654">
        <v>3.4902359999999999</v>
      </c>
      <c r="AA654">
        <v>3.3391670000000002</v>
      </c>
      <c r="AB654">
        <v>3.0480719999999999</v>
      </c>
      <c r="AC654">
        <v>2.5593400000000002</v>
      </c>
      <c r="AD654">
        <v>2.1748050000000001</v>
      </c>
      <c r="AE654">
        <v>-0.23385449999999999</v>
      </c>
      <c r="AF654">
        <v>-0.14088580000000001</v>
      </c>
      <c r="AG654">
        <v>-0.14466370000000001</v>
      </c>
      <c r="AH654">
        <v>-0.16230230000000001</v>
      </c>
      <c r="AI654">
        <v>-8.8063799999999998E-2</v>
      </c>
      <c r="AJ654">
        <v>-9.3490400000000001E-2</v>
      </c>
      <c r="AK654">
        <v>-4.4760099999999997E-2</v>
      </c>
      <c r="AL654">
        <v>-9.9115300000000003E-2</v>
      </c>
      <c r="AM654">
        <v>-1.1938499999999999E-2</v>
      </c>
      <c r="AN654">
        <v>-1.9520900000000001E-2</v>
      </c>
      <c r="AO654">
        <v>-4.9467700000000003E-2</v>
      </c>
      <c r="AP654">
        <v>-4.6904500000000002E-2</v>
      </c>
      <c r="AQ654">
        <v>4.0092000000000003E-2</v>
      </c>
      <c r="AR654">
        <v>-0.16349330000000001</v>
      </c>
      <c r="AS654">
        <v>0.23462640000000001</v>
      </c>
      <c r="AT654">
        <v>4.07661E-2</v>
      </c>
      <c r="AU654">
        <v>-0.1200652</v>
      </c>
      <c r="AV654">
        <v>2.6501199999999999E-2</v>
      </c>
      <c r="AW654">
        <v>-0.19486410000000001</v>
      </c>
      <c r="AX654">
        <v>-0.14870259999999999</v>
      </c>
      <c r="AY654">
        <v>-0.19144220000000001</v>
      </c>
      <c r="AZ654">
        <v>-0.1393865</v>
      </c>
      <c r="BA654">
        <v>-8.2240800000000003E-2</v>
      </c>
      <c r="BB654">
        <v>-0.17256179999999999</v>
      </c>
      <c r="BC654">
        <v>-0.16860559999999999</v>
      </c>
      <c r="BD654">
        <v>-8.4620799999999996E-2</v>
      </c>
      <c r="BE654">
        <v>-9.3778600000000004E-2</v>
      </c>
      <c r="BF654">
        <v>-0.1188789</v>
      </c>
      <c r="BG654">
        <v>-4.2423799999999998E-2</v>
      </c>
      <c r="BH654">
        <v>-5.5178999999999999E-2</v>
      </c>
      <c r="BI654">
        <v>-4.7080999999999998E-3</v>
      </c>
      <c r="BJ654">
        <v>-5.3354899999999997E-2</v>
      </c>
      <c r="BK654">
        <v>4.6048100000000002E-2</v>
      </c>
      <c r="BL654">
        <v>4.1142699999999997E-2</v>
      </c>
      <c r="BM654">
        <v>2.3786999999999999E-2</v>
      </c>
      <c r="BN654">
        <v>3.3298000000000001E-2</v>
      </c>
      <c r="BO654">
        <v>0.12655730000000001</v>
      </c>
      <c r="BP654">
        <v>-6.4616300000000002E-2</v>
      </c>
      <c r="BQ654">
        <v>0.33369840000000001</v>
      </c>
      <c r="BR654">
        <v>0.1370335</v>
      </c>
      <c r="BS654">
        <v>-1.7817099999999999E-2</v>
      </c>
      <c r="BT654">
        <v>0.12565889999999999</v>
      </c>
      <c r="BU654">
        <v>-9.6564399999999995E-2</v>
      </c>
      <c r="BV654">
        <v>-5.5530599999999999E-2</v>
      </c>
      <c r="BW654">
        <v>-9.6687700000000001E-2</v>
      </c>
      <c r="BX654">
        <v>-5.1244900000000003E-2</v>
      </c>
      <c r="BY654">
        <v>-1.0499400000000001E-2</v>
      </c>
      <c r="BZ654">
        <v>-9.8963700000000002E-2</v>
      </c>
      <c r="CA654">
        <v>-0.12341439999999999</v>
      </c>
      <c r="CB654">
        <v>-4.5651900000000002E-2</v>
      </c>
      <c r="CC654">
        <v>-5.8535799999999999E-2</v>
      </c>
      <c r="CD654">
        <v>-8.8804099999999997E-2</v>
      </c>
      <c r="CE654">
        <v>-1.08138E-2</v>
      </c>
      <c r="CF654">
        <v>-2.86445E-2</v>
      </c>
      <c r="CG654">
        <v>2.3031800000000002E-2</v>
      </c>
      <c r="CH654">
        <v>-2.1661400000000001E-2</v>
      </c>
      <c r="CI654">
        <v>8.6209499999999994E-2</v>
      </c>
      <c r="CJ654">
        <v>8.3158099999999999E-2</v>
      </c>
      <c r="CK654">
        <v>7.4522900000000003E-2</v>
      </c>
      <c r="CL654">
        <v>8.8845999999999994E-2</v>
      </c>
      <c r="CM654">
        <v>0.18644289999999999</v>
      </c>
      <c r="CN654">
        <v>3.8655999999999999E-3</v>
      </c>
      <c r="CO654">
        <v>0.40231539999999999</v>
      </c>
      <c r="CP654">
        <v>0.203708</v>
      </c>
      <c r="CQ654">
        <v>5.2999600000000001E-2</v>
      </c>
      <c r="CR654">
        <v>0.19433520000000001</v>
      </c>
      <c r="CS654">
        <v>-2.8482299999999999E-2</v>
      </c>
      <c r="CT654">
        <v>8.9998999999999999E-3</v>
      </c>
      <c r="CU654">
        <v>-3.1061100000000001E-2</v>
      </c>
      <c r="CV654">
        <v>9.8017E-3</v>
      </c>
      <c r="CW654">
        <v>3.9188500000000001E-2</v>
      </c>
      <c r="CX654">
        <v>-4.7989900000000002E-2</v>
      </c>
      <c r="CY654">
        <v>-7.8223299999999996E-2</v>
      </c>
      <c r="CZ654">
        <v>-6.6829000000000003E-3</v>
      </c>
      <c r="DA654">
        <v>-2.3292899999999998E-2</v>
      </c>
      <c r="DB654">
        <v>-5.8729200000000002E-2</v>
      </c>
      <c r="DC654">
        <v>2.07963E-2</v>
      </c>
      <c r="DD654">
        <v>-2.1101000000000002E-3</v>
      </c>
      <c r="DE654">
        <v>5.0771700000000003E-2</v>
      </c>
      <c r="DF654">
        <v>1.00321E-2</v>
      </c>
      <c r="DG654">
        <v>0.12637080000000001</v>
      </c>
      <c r="DH654">
        <v>0.12517349999999999</v>
      </c>
      <c r="DI654">
        <v>0.12525890000000001</v>
      </c>
      <c r="DJ654">
        <v>0.14439399999999999</v>
      </c>
      <c r="DK654">
        <v>0.24632850000000001</v>
      </c>
      <c r="DL654">
        <v>7.2347400000000006E-2</v>
      </c>
      <c r="DM654">
        <v>0.47093249999999998</v>
      </c>
      <c r="DN654">
        <v>0.27038250000000003</v>
      </c>
      <c r="DO654">
        <v>0.1238163</v>
      </c>
      <c r="DP654">
        <v>0.26301150000000001</v>
      </c>
      <c r="DQ654">
        <v>3.9599799999999998E-2</v>
      </c>
      <c r="DR654">
        <v>7.3530499999999999E-2</v>
      </c>
      <c r="DS654">
        <v>3.4565499999999999E-2</v>
      </c>
      <c r="DT654">
        <v>7.0848300000000003E-2</v>
      </c>
      <c r="DU654">
        <v>8.8876300000000005E-2</v>
      </c>
      <c r="DV654">
        <v>2.9838999999999998E-3</v>
      </c>
      <c r="DW654">
        <v>-1.2974400000000001E-2</v>
      </c>
      <c r="DX654">
        <v>4.9582099999999997E-2</v>
      </c>
      <c r="DY654">
        <v>2.7592100000000001E-2</v>
      </c>
      <c r="DZ654">
        <v>-1.53058E-2</v>
      </c>
      <c r="EA654">
        <v>6.6436300000000004E-2</v>
      </c>
      <c r="EB654">
        <v>3.6201299999999999E-2</v>
      </c>
      <c r="EC654">
        <v>9.0823699999999993E-2</v>
      </c>
      <c r="ED654">
        <v>5.5792399999999999E-2</v>
      </c>
      <c r="EE654">
        <v>0.18435750000000001</v>
      </c>
      <c r="EF654">
        <v>0.18583710000000001</v>
      </c>
      <c r="EG654">
        <v>0.19851360000000001</v>
      </c>
      <c r="EH654">
        <v>0.2245965</v>
      </c>
      <c r="EI654">
        <v>0.33279389999999998</v>
      </c>
      <c r="EJ654">
        <v>0.1712244</v>
      </c>
      <c r="EK654">
        <v>0.57000450000000003</v>
      </c>
      <c r="EL654">
        <v>0.36664980000000003</v>
      </c>
      <c r="EM654">
        <v>0.2260644</v>
      </c>
      <c r="EN654">
        <v>0.36216930000000003</v>
      </c>
      <c r="EO654">
        <v>0.13789950000000001</v>
      </c>
      <c r="EP654">
        <v>0.1667024</v>
      </c>
      <c r="EQ654">
        <v>0.12931999999999999</v>
      </c>
      <c r="ER654">
        <v>0.15898989999999999</v>
      </c>
      <c r="ES654">
        <v>0.1606177</v>
      </c>
      <c r="ET654">
        <v>7.6581999999999997E-2</v>
      </c>
      <c r="EU654">
        <v>73.666659999999993</v>
      </c>
      <c r="EV654">
        <v>73</v>
      </c>
      <c r="EW654">
        <v>71.666659999999993</v>
      </c>
      <c r="EX654">
        <v>71</v>
      </c>
      <c r="EY654">
        <v>69.666659999999993</v>
      </c>
      <c r="EZ654">
        <v>68.333340000000007</v>
      </c>
      <c r="FA654">
        <v>69</v>
      </c>
      <c r="FB654">
        <v>70.333340000000007</v>
      </c>
      <c r="FC654">
        <v>77.333340000000007</v>
      </c>
      <c r="FD654">
        <v>79.333340000000007</v>
      </c>
      <c r="FE654">
        <v>80</v>
      </c>
      <c r="FF654">
        <v>85.333340000000007</v>
      </c>
      <c r="FG654">
        <v>90</v>
      </c>
      <c r="FH654">
        <v>94</v>
      </c>
      <c r="FI654">
        <v>96</v>
      </c>
      <c r="FJ654">
        <v>96.666659999999993</v>
      </c>
      <c r="FK654">
        <v>96.666659999999993</v>
      </c>
      <c r="FL654">
        <v>93</v>
      </c>
      <c r="FM654">
        <v>91.333340000000007</v>
      </c>
      <c r="FN654">
        <v>87</v>
      </c>
      <c r="FO654">
        <v>81.666659999999993</v>
      </c>
      <c r="FP654">
        <v>79.333340000000007</v>
      </c>
      <c r="FQ654">
        <v>78.333340000000007</v>
      </c>
      <c r="FR654">
        <v>75.333340000000007</v>
      </c>
      <c r="FS654">
        <v>1.137275</v>
      </c>
      <c r="FU654">
        <v>0.10740719999999999</v>
      </c>
    </row>
    <row r="655" spans="1:177" x14ac:dyDescent="0.2">
      <c r="A655" t="s">
        <v>227</v>
      </c>
      <c r="B655" t="s">
        <v>199</v>
      </c>
      <c r="C655" t="s">
        <v>275</v>
      </c>
      <c r="D655" s="32" t="s">
        <v>263</v>
      </c>
      <c r="E655" t="s">
        <v>221</v>
      </c>
      <c r="F655">
        <v>3</v>
      </c>
      <c r="G655">
        <v>1.632612</v>
      </c>
      <c r="H655">
        <v>1.2369840000000001</v>
      </c>
      <c r="I655">
        <v>1.213068</v>
      </c>
      <c r="J655">
        <v>1.040721</v>
      </c>
      <c r="K655">
        <v>0.96939980000000003</v>
      </c>
      <c r="L655">
        <v>0.76145890000000005</v>
      </c>
      <c r="M655">
        <v>0.85548639999999998</v>
      </c>
      <c r="N655">
        <v>-9.4698599999999994E-2</v>
      </c>
      <c r="O655">
        <v>0.26118049999999998</v>
      </c>
      <c r="P655">
        <v>-0.37407550000000001</v>
      </c>
      <c r="Q655">
        <v>0.14723800000000001</v>
      </c>
      <c r="R655">
        <v>0.85452669999999997</v>
      </c>
      <c r="S655">
        <v>0.31901879999999999</v>
      </c>
      <c r="T655">
        <v>9.4815999999999998E-3</v>
      </c>
      <c r="U655">
        <v>1.4287069999999999</v>
      </c>
      <c r="V655">
        <v>1.3312900000000001</v>
      </c>
      <c r="W655">
        <v>1.704324</v>
      </c>
      <c r="X655">
        <v>2.8880490000000001</v>
      </c>
      <c r="Y655">
        <v>3.2087189999999999</v>
      </c>
      <c r="Z655">
        <v>2.9114360000000001</v>
      </c>
      <c r="AA655">
        <v>1.95353</v>
      </c>
      <c r="AB655">
        <v>2.2633480000000001</v>
      </c>
      <c r="AC655">
        <v>1.8180400000000001</v>
      </c>
      <c r="AD655">
        <v>0.87566719999999998</v>
      </c>
      <c r="AE655">
        <v>0.1597634</v>
      </c>
      <c r="AF655">
        <v>0.46625660000000002</v>
      </c>
      <c r="AG655">
        <v>-4.6315000000000002E-3</v>
      </c>
      <c r="AH655">
        <v>-0.11600969999999999</v>
      </c>
      <c r="AI655">
        <v>1.6840299999999999E-2</v>
      </c>
      <c r="AJ655">
        <v>-8.4343199999999993E-2</v>
      </c>
      <c r="AK655">
        <v>0.17464180000000001</v>
      </c>
      <c r="AL655">
        <v>-5.1533700000000002E-2</v>
      </c>
      <c r="AM655">
        <v>0.34118229999999999</v>
      </c>
      <c r="AN655">
        <v>0.72913740000000005</v>
      </c>
      <c r="AO655">
        <v>0.67043839999999999</v>
      </c>
      <c r="AP655">
        <v>0.41535670000000002</v>
      </c>
      <c r="AQ655">
        <v>0.38440960000000002</v>
      </c>
      <c r="AR655">
        <v>-0.67166720000000002</v>
      </c>
      <c r="AS655">
        <v>1.5482320000000001</v>
      </c>
      <c r="AT655">
        <v>1.467395</v>
      </c>
      <c r="AU655">
        <v>1.047512</v>
      </c>
      <c r="AV655">
        <v>0.1303745</v>
      </c>
      <c r="AW655">
        <v>-0.83152380000000004</v>
      </c>
      <c r="AX655">
        <v>-0.49791760000000002</v>
      </c>
      <c r="AY655">
        <v>-0.52099220000000002</v>
      </c>
      <c r="AZ655">
        <v>-0.1140361</v>
      </c>
      <c r="BA655">
        <v>5.9244600000000001E-2</v>
      </c>
      <c r="BB655">
        <v>-1.124037</v>
      </c>
      <c r="BC655">
        <v>0.21269740000000001</v>
      </c>
      <c r="BD655">
        <v>0.5103972</v>
      </c>
      <c r="BE655">
        <v>3.5485299999999997E-2</v>
      </c>
      <c r="BF655">
        <v>-7.9260399999999995E-2</v>
      </c>
      <c r="BG655">
        <v>5.3296999999999997E-2</v>
      </c>
      <c r="BH655">
        <v>-5.4144999999999999E-2</v>
      </c>
      <c r="BI655">
        <v>0.2048594</v>
      </c>
      <c r="BJ655">
        <v>-1.8942799999999999E-2</v>
      </c>
      <c r="BK655">
        <v>0.38182319999999997</v>
      </c>
      <c r="BL655">
        <v>0.7736227</v>
      </c>
      <c r="BM655">
        <v>0.7259409</v>
      </c>
      <c r="BN655">
        <v>0.47758299999999998</v>
      </c>
      <c r="BO655">
        <v>0.44536110000000001</v>
      </c>
      <c r="BP655">
        <v>-0.59646719999999998</v>
      </c>
      <c r="BQ655">
        <v>1.627888</v>
      </c>
      <c r="BR655">
        <v>1.543326</v>
      </c>
      <c r="BS655">
        <v>1.1275539999999999</v>
      </c>
      <c r="BT655">
        <v>0.2032446</v>
      </c>
      <c r="BU655">
        <v>-0.75547229999999999</v>
      </c>
      <c r="BV655">
        <v>-0.42582700000000001</v>
      </c>
      <c r="BW655">
        <v>-0.44384220000000002</v>
      </c>
      <c r="BX655">
        <v>-4.5552299999999997E-2</v>
      </c>
      <c r="BY655">
        <v>0.1112007</v>
      </c>
      <c r="BZ655">
        <v>-1.065334</v>
      </c>
      <c r="CA655">
        <v>0.24935940000000001</v>
      </c>
      <c r="CB655">
        <v>0.54096880000000003</v>
      </c>
      <c r="CC655">
        <v>6.3270099999999996E-2</v>
      </c>
      <c r="CD655">
        <v>-5.3808000000000002E-2</v>
      </c>
      <c r="CE655">
        <v>7.8546900000000003E-2</v>
      </c>
      <c r="CF655">
        <v>-3.32299E-2</v>
      </c>
      <c r="CG655">
        <v>0.22578790000000001</v>
      </c>
      <c r="CH655">
        <v>3.6294999999999999E-3</v>
      </c>
      <c r="CI655">
        <v>0.40997099999999997</v>
      </c>
      <c r="CJ655">
        <v>0.80443299999999995</v>
      </c>
      <c r="CK655">
        <v>0.7643818</v>
      </c>
      <c r="CL655">
        <v>0.5206807</v>
      </c>
      <c r="CM655">
        <v>0.48757590000000001</v>
      </c>
      <c r="CN655">
        <v>-0.54438390000000003</v>
      </c>
      <c r="CO655">
        <v>1.6830579999999999</v>
      </c>
      <c r="CP655">
        <v>1.595915</v>
      </c>
      <c r="CQ655">
        <v>1.1829909999999999</v>
      </c>
      <c r="CR655">
        <v>0.2537142</v>
      </c>
      <c r="CS655">
        <v>-0.70279919999999996</v>
      </c>
      <c r="CT655">
        <v>-0.37589729999999999</v>
      </c>
      <c r="CU655">
        <v>-0.39040839999999999</v>
      </c>
      <c r="CV655">
        <v>1.8794E-3</v>
      </c>
      <c r="CW655">
        <v>0.14718539999999999</v>
      </c>
      <c r="CX655">
        <v>-1.0246759999999999</v>
      </c>
      <c r="CY655">
        <v>0.28602129999999998</v>
      </c>
      <c r="CZ655">
        <v>0.57154050000000001</v>
      </c>
      <c r="DA655">
        <v>9.1054800000000005E-2</v>
      </c>
      <c r="DB655">
        <v>-2.8355600000000002E-2</v>
      </c>
      <c r="DC655">
        <v>0.10379670000000001</v>
      </c>
      <c r="DD655">
        <v>-1.2314800000000001E-2</v>
      </c>
      <c r="DE655">
        <v>0.24671650000000001</v>
      </c>
      <c r="DF655">
        <v>2.6201800000000001E-2</v>
      </c>
      <c r="DG655">
        <v>0.43811879999999997</v>
      </c>
      <c r="DH655">
        <v>0.83524339999999997</v>
      </c>
      <c r="DI655">
        <v>0.80282260000000005</v>
      </c>
      <c r="DJ655">
        <v>0.56377840000000001</v>
      </c>
      <c r="DK655">
        <v>0.52979080000000001</v>
      </c>
      <c r="DL655">
        <v>-0.49230069999999998</v>
      </c>
      <c r="DM655">
        <v>1.738227</v>
      </c>
      <c r="DN655">
        <v>1.6485050000000001</v>
      </c>
      <c r="DO655">
        <v>1.2384280000000001</v>
      </c>
      <c r="DP655">
        <v>0.30418390000000001</v>
      </c>
      <c r="DQ655">
        <v>-0.65012610000000004</v>
      </c>
      <c r="DR655">
        <v>-0.32596760000000002</v>
      </c>
      <c r="DS655">
        <v>-0.33697460000000001</v>
      </c>
      <c r="DT655">
        <v>4.9311000000000001E-2</v>
      </c>
      <c r="DU655">
        <v>0.18317</v>
      </c>
      <c r="DV655">
        <v>-0.98401890000000003</v>
      </c>
      <c r="DW655">
        <v>0.33895530000000001</v>
      </c>
      <c r="DX655">
        <v>0.61568109999999998</v>
      </c>
      <c r="DY655">
        <v>0.1311716</v>
      </c>
      <c r="DZ655">
        <v>8.3937000000000005E-3</v>
      </c>
      <c r="EA655">
        <v>0.1402535</v>
      </c>
      <c r="EB655">
        <v>1.7883300000000001E-2</v>
      </c>
      <c r="EC655">
        <v>0.27693400000000001</v>
      </c>
      <c r="ED655">
        <v>5.8792700000000003E-2</v>
      </c>
      <c r="EE655">
        <v>0.47875970000000001</v>
      </c>
      <c r="EF655">
        <v>0.87972870000000003</v>
      </c>
      <c r="EG655">
        <v>0.85832509999999995</v>
      </c>
      <c r="EH655">
        <v>0.62600460000000002</v>
      </c>
      <c r="EI655">
        <v>0.59074230000000005</v>
      </c>
      <c r="EJ655">
        <v>-0.41710069999999999</v>
      </c>
      <c r="EK655">
        <v>1.8178829999999999</v>
      </c>
      <c r="EL655">
        <v>1.7244360000000001</v>
      </c>
      <c r="EM655">
        <v>1.31847</v>
      </c>
      <c r="EN655">
        <v>0.377054</v>
      </c>
      <c r="EO655">
        <v>-0.57407459999999999</v>
      </c>
      <c r="EP655">
        <v>-0.25387700000000002</v>
      </c>
      <c r="EQ655">
        <v>-0.25982470000000002</v>
      </c>
      <c r="ER655">
        <v>0.11779480000000001</v>
      </c>
      <c r="ES655">
        <v>0.2351261</v>
      </c>
      <c r="ET655">
        <v>-0.92531600000000003</v>
      </c>
      <c r="EU655">
        <v>73.666659999999993</v>
      </c>
      <c r="EV655">
        <v>73</v>
      </c>
      <c r="EW655">
        <v>71.666659999999993</v>
      </c>
      <c r="EX655">
        <v>71</v>
      </c>
      <c r="EY655">
        <v>69.666659999999993</v>
      </c>
      <c r="EZ655">
        <v>68.333340000000007</v>
      </c>
      <c r="FA655">
        <v>69</v>
      </c>
      <c r="FB655">
        <v>70.333340000000007</v>
      </c>
      <c r="FC655">
        <v>77.333340000000007</v>
      </c>
      <c r="FD655">
        <v>79.333340000000007</v>
      </c>
      <c r="FE655">
        <v>80</v>
      </c>
      <c r="FF655">
        <v>85.333340000000007</v>
      </c>
      <c r="FG655">
        <v>90</v>
      </c>
      <c r="FH655">
        <v>94</v>
      </c>
      <c r="FI655">
        <v>96</v>
      </c>
      <c r="FJ655">
        <v>96.666659999999993</v>
      </c>
      <c r="FK655">
        <v>96.666659999999993</v>
      </c>
      <c r="FL655">
        <v>93</v>
      </c>
      <c r="FM655">
        <v>91.333340000000007</v>
      </c>
      <c r="FN655">
        <v>87</v>
      </c>
      <c r="FO655">
        <v>81.666659999999993</v>
      </c>
      <c r="FP655">
        <v>79.333340000000007</v>
      </c>
      <c r="FQ655">
        <v>78.333340000000007</v>
      </c>
      <c r="FR655">
        <v>75.333340000000007</v>
      </c>
      <c r="FS655">
        <v>0.87699740000000004</v>
      </c>
      <c r="FU655">
        <v>8.4068199999999996E-2</v>
      </c>
    </row>
    <row r="656" spans="1:177" x14ac:dyDescent="0.2">
      <c r="A656" t="s">
        <v>227</v>
      </c>
      <c r="B656" t="s">
        <v>199</v>
      </c>
      <c r="C656" t="s">
        <v>277</v>
      </c>
      <c r="D656" s="32" t="s">
        <v>263</v>
      </c>
      <c r="E656" t="s">
        <v>221</v>
      </c>
      <c r="F656">
        <v>245</v>
      </c>
      <c r="G656">
        <v>1.8137970000000001</v>
      </c>
      <c r="H656">
        <v>1.5987750000000001</v>
      </c>
      <c r="I656">
        <v>1.366805</v>
      </c>
      <c r="J656">
        <v>1.1992480000000001</v>
      </c>
      <c r="K656">
        <v>1.1563559999999999</v>
      </c>
      <c r="L656">
        <v>1.1378619999999999</v>
      </c>
      <c r="M656">
        <v>1.1178399999999999</v>
      </c>
      <c r="N656">
        <v>0.74748250000000005</v>
      </c>
      <c r="O656">
        <v>0.20092579999999999</v>
      </c>
      <c r="P656">
        <v>-0.82973370000000002</v>
      </c>
      <c r="Q656">
        <v>-1.3733489999999999</v>
      </c>
      <c r="R656">
        <v>-1.515987</v>
      </c>
      <c r="S656">
        <v>-1.3410120000000001</v>
      </c>
      <c r="T656">
        <v>-1.054532</v>
      </c>
      <c r="U656">
        <v>-0.4792478</v>
      </c>
      <c r="V656">
        <v>0.1602999</v>
      </c>
      <c r="W656">
        <v>1.0881000000000001</v>
      </c>
      <c r="X656">
        <v>2.227341</v>
      </c>
      <c r="Y656">
        <v>3.229203</v>
      </c>
      <c r="Z656">
        <v>3.4830380000000001</v>
      </c>
      <c r="AA656">
        <v>3.3225799999999999</v>
      </c>
      <c r="AB656">
        <v>3.0383429999999998</v>
      </c>
      <c r="AC656">
        <v>2.5497839999999998</v>
      </c>
      <c r="AD656">
        <v>2.1594850000000001</v>
      </c>
      <c r="AE656">
        <v>-0.22903470000000001</v>
      </c>
      <c r="AF656">
        <v>-0.1334514</v>
      </c>
      <c r="AG656">
        <v>-0.14294899999999999</v>
      </c>
      <c r="AH656">
        <v>-0.1617354</v>
      </c>
      <c r="AI656">
        <v>-8.6779200000000001E-2</v>
      </c>
      <c r="AJ656">
        <v>-9.33784E-2</v>
      </c>
      <c r="AK656">
        <v>-4.2073600000000003E-2</v>
      </c>
      <c r="AL656">
        <v>-9.8532599999999998E-2</v>
      </c>
      <c r="AM656">
        <v>-7.6146E-3</v>
      </c>
      <c r="AN656">
        <v>-1.0353599999999999E-2</v>
      </c>
      <c r="AO656">
        <v>-4.0652500000000001E-2</v>
      </c>
      <c r="AP656">
        <v>-4.1244099999999999E-2</v>
      </c>
      <c r="AQ656">
        <v>4.4308100000000003E-2</v>
      </c>
      <c r="AR656">
        <v>-0.1697158</v>
      </c>
      <c r="AS656">
        <v>0.25071139999999997</v>
      </c>
      <c r="AT656">
        <v>5.8235099999999998E-2</v>
      </c>
      <c r="AU656">
        <v>-0.1057683</v>
      </c>
      <c r="AV656">
        <v>2.7773099999999998E-2</v>
      </c>
      <c r="AW656">
        <v>-0.20266000000000001</v>
      </c>
      <c r="AX656">
        <v>-0.1529787</v>
      </c>
      <c r="AY656">
        <v>-0.1954775</v>
      </c>
      <c r="AZ656">
        <v>-0.13907610000000001</v>
      </c>
      <c r="BA656">
        <v>-8.0508300000000005E-2</v>
      </c>
      <c r="BB656">
        <v>-0.1842125</v>
      </c>
      <c r="BC656">
        <v>-0.16393659999999999</v>
      </c>
      <c r="BD656">
        <v>-7.7334899999999998E-2</v>
      </c>
      <c r="BE656">
        <v>-9.2195799999999994E-2</v>
      </c>
      <c r="BF656">
        <v>-0.11839379999999999</v>
      </c>
      <c r="BG656">
        <v>-4.1251700000000002E-2</v>
      </c>
      <c r="BH656">
        <v>-5.5166300000000001E-2</v>
      </c>
      <c r="BI656">
        <v>-2.1419999999999998E-3</v>
      </c>
      <c r="BJ656">
        <v>-5.2933500000000001E-2</v>
      </c>
      <c r="BK656">
        <v>5.0159700000000002E-2</v>
      </c>
      <c r="BL656">
        <v>5.0111799999999998E-2</v>
      </c>
      <c r="BM656">
        <v>3.2384799999999998E-2</v>
      </c>
      <c r="BN656">
        <v>3.87382E-2</v>
      </c>
      <c r="BO656">
        <v>0.13046099999999999</v>
      </c>
      <c r="BP656">
        <v>-7.1128800000000006E-2</v>
      </c>
      <c r="BQ656">
        <v>0.34954570000000001</v>
      </c>
      <c r="BR656">
        <v>0.15425340000000001</v>
      </c>
      <c r="BS656">
        <v>-3.7921999999999999E-3</v>
      </c>
      <c r="BT656">
        <v>0.1266089</v>
      </c>
      <c r="BU656">
        <v>-0.1046327</v>
      </c>
      <c r="BV656">
        <v>-6.0064899999999997E-2</v>
      </c>
      <c r="BW656">
        <v>-0.1009386</v>
      </c>
      <c r="BX656">
        <v>-5.1175199999999997E-2</v>
      </c>
      <c r="BY656">
        <v>-9.0092000000000002E-3</v>
      </c>
      <c r="BZ656">
        <v>-0.1107968</v>
      </c>
      <c r="CA656">
        <v>-0.11884989999999999</v>
      </c>
      <c r="CB656">
        <v>-3.8468799999999997E-2</v>
      </c>
      <c r="CC656">
        <v>-5.7044299999999999E-2</v>
      </c>
      <c r="CD656">
        <v>-8.8375499999999996E-2</v>
      </c>
      <c r="CE656">
        <v>-9.7195000000000007E-3</v>
      </c>
      <c r="CF656">
        <v>-2.8700699999999999E-2</v>
      </c>
      <c r="CG656">
        <v>2.5514499999999999E-2</v>
      </c>
      <c r="CH656">
        <v>-2.1351700000000001E-2</v>
      </c>
      <c r="CI656">
        <v>9.0173900000000001E-2</v>
      </c>
      <c r="CJ656">
        <v>9.1990000000000002E-2</v>
      </c>
      <c r="CK656">
        <v>8.2970199999999994E-2</v>
      </c>
      <c r="CL656">
        <v>9.4133800000000004E-2</v>
      </c>
      <c r="CM656">
        <v>0.1901303</v>
      </c>
      <c r="CN656">
        <v>-2.8476999999999999E-3</v>
      </c>
      <c r="CO656">
        <v>0.41799799999999998</v>
      </c>
      <c r="CP656">
        <v>0.22075539999999999</v>
      </c>
      <c r="CQ656">
        <v>6.6836300000000001E-2</v>
      </c>
      <c r="CR656">
        <v>0.19506229999999999</v>
      </c>
      <c r="CS656">
        <v>-3.67392E-2</v>
      </c>
      <c r="CT656">
        <v>4.2868999999999997E-3</v>
      </c>
      <c r="CU656">
        <v>-3.5461300000000001E-2</v>
      </c>
      <c r="CV656">
        <v>9.7047000000000001E-3</v>
      </c>
      <c r="CW656">
        <v>4.0510900000000002E-2</v>
      </c>
      <c r="CX656">
        <v>-5.9949299999999997E-2</v>
      </c>
      <c r="CY656">
        <v>-7.3763099999999998E-2</v>
      </c>
      <c r="CZ656">
        <v>3.9740000000000001E-4</v>
      </c>
      <c r="DA656">
        <v>-2.1892700000000001E-2</v>
      </c>
      <c r="DB656">
        <v>-5.8357300000000001E-2</v>
      </c>
      <c r="DC656">
        <v>2.1812700000000001E-2</v>
      </c>
      <c r="DD656">
        <v>-2.2350999999999998E-3</v>
      </c>
      <c r="DE656">
        <v>5.3171000000000003E-2</v>
      </c>
      <c r="DF656">
        <v>1.0230100000000001E-2</v>
      </c>
      <c r="DG656">
        <v>0.1301882</v>
      </c>
      <c r="DH656">
        <v>0.13386819999999999</v>
      </c>
      <c r="DI656">
        <v>0.1335556</v>
      </c>
      <c r="DJ656">
        <v>0.14952940000000001</v>
      </c>
      <c r="DK656">
        <v>0.24979950000000001</v>
      </c>
      <c r="DL656">
        <v>6.5433400000000003E-2</v>
      </c>
      <c r="DM656">
        <v>0.4864503</v>
      </c>
      <c r="DN656">
        <v>0.2872574</v>
      </c>
      <c r="DO656">
        <v>0.1374647</v>
      </c>
      <c r="DP656">
        <v>0.26351570000000002</v>
      </c>
      <c r="DQ656">
        <v>3.11542E-2</v>
      </c>
      <c r="DR656">
        <v>6.8638699999999997E-2</v>
      </c>
      <c r="DS656">
        <v>3.00161E-2</v>
      </c>
      <c r="DT656">
        <v>7.0584599999999997E-2</v>
      </c>
      <c r="DU656">
        <v>9.0030899999999997E-2</v>
      </c>
      <c r="DV656">
        <v>-9.1018000000000002E-3</v>
      </c>
      <c r="DW656">
        <v>-8.6650000000000008E-3</v>
      </c>
      <c r="DX656">
        <v>5.6513899999999999E-2</v>
      </c>
      <c r="DY656">
        <v>2.8860500000000001E-2</v>
      </c>
      <c r="DZ656">
        <v>-1.50156E-2</v>
      </c>
      <c r="EA656">
        <v>6.7340200000000003E-2</v>
      </c>
      <c r="EB656">
        <v>3.5977000000000002E-2</v>
      </c>
      <c r="EC656">
        <v>9.3102599999999994E-2</v>
      </c>
      <c r="ED656">
        <v>5.5829200000000002E-2</v>
      </c>
      <c r="EE656">
        <v>0.1879624</v>
      </c>
      <c r="EF656">
        <v>0.1943337</v>
      </c>
      <c r="EG656">
        <v>0.2065929</v>
      </c>
      <c r="EH656">
        <v>0.22951170000000001</v>
      </c>
      <c r="EI656">
        <v>0.33595239999999998</v>
      </c>
      <c r="EJ656">
        <v>0.16402040000000001</v>
      </c>
      <c r="EK656">
        <v>0.58528469999999999</v>
      </c>
      <c r="EL656">
        <v>0.3832758</v>
      </c>
      <c r="EM656">
        <v>0.23944090000000001</v>
      </c>
      <c r="EN656">
        <v>0.36235149999999999</v>
      </c>
      <c r="EO656">
        <v>0.1291815</v>
      </c>
      <c r="EP656">
        <v>0.16155249999999999</v>
      </c>
      <c r="EQ656">
        <v>0.124555</v>
      </c>
      <c r="ER656">
        <v>0.1584855</v>
      </c>
      <c r="ES656">
        <v>0.16153000000000001</v>
      </c>
      <c r="ET656">
        <v>6.4313899999999993E-2</v>
      </c>
      <c r="EU656">
        <v>73.666659999999993</v>
      </c>
      <c r="EV656">
        <v>73</v>
      </c>
      <c r="EW656">
        <v>71.666659999999993</v>
      </c>
      <c r="EX656">
        <v>71</v>
      </c>
      <c r="EY656">
        <v>69.666659999999993</v>
      </c>
      <c r="EZ656">
        <v>68.333340000000007</v>
      </c>
      <c r="FA656">
        <v>69</v>
      </c>
      <c r="FB656">
        <v>70.333340000000007</v>
      </c>
      <c r="FC656">
        <v>77.333340000000007</v>
      </c>
      <c r="FD656">
        <v>79.333340000000007</v>
      </c>
      <c r="FE656">
        <v>80</v>
      </c>
      <c r="FF656">
        <v>85.333340000000007</v>
      </c>
      <c r="FG656">
        <v>90</v>
      </c>
      <c r="FH656">
        <v>94</v>
      </c>
      <c r="FI656">
        <v>96</v>
      </c>
      <c r="FJ656">
        <v>96.666659999999993</v>
      </c>
      <c r="FK656">
        <v>96.666659999999993</v>
      </c>
      <c r="FL656">
        <v>93</v>
      </c>
      <c r="FM656">
        <v>91.333340000000007</v>
      </c>
      <c r="FN656">
        <v>87</v>
      </c>
      <c r="FO656">
        <v>81.666659999999993</v>
      </c>
      <c r="FP656">
        <v>79.333340000000007</v>
      </c>
      <c r="FQ656">
        <v>78.333340000000007</v>
      </c>
      <c r="FR656">
        <v>75.333340000000007</v>
      </c>
      <c r="FS656">
        <v>1.134088</v>
      </c>
      <c r="FU656">
        <v>0.10712140000000001</v>
      </c>
    </row>
    <row r="657" spans="1:177" x14ac:dyDescent="0.2">
      <c r="A657" t="s">
        <v>227</v>
      </c>
      <c r="B657" t="s">
        <v>199</v>
      </c>
      <c r="C657" t="s">
        <v>275</v>
      </c>
      <c r="D657" s="32" t="s">
        <v>264</v>
      </c>
      <c r="E657" t="s">
        <v>221</v>
      </c>
      <c r="F657">
        <v>3</v>
      </c>
      <c r="G657">
        <v>4.1149269999999998</v>
      </c>
      <c r="H657">
        <v>2.0455589999999999</v>
      </c>
      <c r="I657">
        <v>1.5893930000000001</v>
      </c>
      <c r="J657">
        <v>0.79316039999999999</v>
      </c>
      <c r="K657">
        <v>0.7847518</v>
      </c>
      <c r="L657">
        <v>1.0491870000000001</v>
      </c>
      <c r="M657">
        <v>1.0130440000000001</v>
      </c>
      <c r="N657">
        <v>9.3100299999999997E-2</v>
      </c>
      <c r="O657">
        <v>-0.31100689999999998</v>
      </c>
      <c r="P657">
        <v>0.44192740000000003</v>
      </c>
      <c r="Q657">
        <v>0.77649040000000003</v>
      </c>
      <c r="R657">
        <v>2.4223979999999998</v>
      </c>
      <c r="S657">
        <v>2.1678739999999999</v>
      </c>
      <c r="T657">
        <v>5.2498670000000001</v>
      </c>
      <c r="U657">
        <v>3.5296349999999999</v>
      </c>
      <c r="V657">
        <v>3.5959910000000002</v>
      </c>
      <c r="W657">
        <v>3.5162429999999998</v>
      </c>
      <c r="X657">
        <v>4.5379699999999996</v>
      </c>
      <c r="Y657">
        <v>4.6601100000000004</v>
      </c>
      <c r="Z657">
        <v>4.0578849999999997</v>
      </c>
      <c r="AA657">
        <v>3.9024200000000002</v>
      </c>
      <c r="AB657">
        <v>3.284872</v>
      </c>
      <c r="AC657">
        <v>3.4038339999999998</v>
      </c>
      <c r="AD657">
        <v>2.2905289999999998</v>
      </c>
      <c r="AE657">
        <v>1.5390630000000001</v>
      </c>
      <c r="AF657">
        <v>0.43020890000000001</v>
      </c>
      <c r="AG657">
        <v>0.2252343</v>
      </c>
      <c r="AH657">
        <v>-6.5469999999999999E-3</v>
      </c>
      <c r="AI657">
        <v>0.1408585</v>
      </c>
      <c r="AJ657">
        <v>0.40047500000000003</v>
      </c>
      <c r="AK657">
        <v>0.4035899</v>
      </c>
      <c r="AL657">
        <v>-0.2034956</v>
      </c>
      <c r="AM657">
        <v>-2.3698400000000001E-2</v>
      </c>
      <c r="AN657">
        <v>0.35837720000000001</v>
      </c>
      <c r="AO657">
        <v>0.88830370000000003</v>
      </c>
      <c r="AP657">
        <v>0.65823200000000004</v>
      </c>
      <c r="AQ657">
        <v>0.87692210000000004</v>
      </c>
      <c r="AR657">
        <v>2.518913</v>
      </c>
      <c r="AS657">
        <v>2.4761320000000002</v>
      </c>
      <c r="AT657">
        <v>3.0018210000000001</v>
      </c>
      <c r="AU657">
        <v>3.1305969999999999</v>
      </c>
      <c r="AV657">
        <v>2.657823</v>
      </c>
      <c r="AW657">
        <v>0.25241049999999998</v>
      </c>
      <c r="AX657">
        <v>0.65433359999999996</v>
      </c>
      <c r="AY657">
        <v>1.2286269999999999</v>
      </c>
      <c r="AZ657">
        <v>0.6441616</v>
      </c>
      <c r="BA657">
        <v>0.5106773</v>
      </c>
      <c r="BB657">
        <v>0.46332459999999998</v>
      </c>
      <c r="BC657">
        <v>1.587769</v>
      </c>
      <c r="BD657">
        <v>0.47627409999999998</v>
      </c>
      <c r="BE657">
        <v>0.26272689999999999</v>
      </c>
      <c r="BF657">
        <v>2.7196399999999999E-2</v>
      </c>
      <c r="BG657">
        <v>0.17368839999999999</v>
      </c>
      <c r="BH657">
        <v>0.43285099999999999</v>
      </c>
      <c r="BI657">
        <v>0.4383457</v>
      </c>
      <c r="BJ657">
        <v>-0.16490579999999999</v>
      </c>
      <c r="BK657">
        <v>2.49956E-2</v>
      </c>
      <c r="BL657">
        <v>0.41420459999999998</v>
      </c>
      <c r="BM657">
        <v>0.95775399999999999</v>
      </c>
      <c r="BN657">
        <v>0.73916099999999996</v>
      </c>
      <c r="BO657">
        <v>0.95994230000000003</v>
      </c>
      <c r="BP657">
        <v>2.6193409999999999</v>
      </c>
      <c r="BQ657">
        <v>2.5821779999999999</v>
      </c>
      <c r="BR657">
        <v>3.0874139999999999</v>
      </c>
      <c r="BS657">
        <v>3.218826</v>
      </c>
      <c r="BT657">
        <v>2.7314759999999998</v>
      </c>
      <c r="BU657">
        <v>0.32832679999999997</v>
      </c>
      <c r="BV657">
        <v>0.73043519999999995</v>
      </c>
      <c r="BW657">
        <v>1.310182</v>
      </c>
      <c r="BX657">
        <v>0.71785120000000002</v>
      </c>
      <c r="BY657">
        <v>0.57344479999999998</v>
      </c>
      <c r="BZ657">
        <v>0.5268834</v>
      </c>
      <c r="CA657">
        <v>1.621502</v>
      </c>
      <c r="CB657">
        <v>0.50817869999999998</v>
      </c>
      <c r="CC657">
        <v>0.28869420000000001</v>
      </c>
      <c r="CD657">
        <v>5.0566899999999998E-2</v>
      </c>
      <c r="CE657">
        <v>0.1964264</v>
      </c>
      <c r="CF657">
        <v>0.45527459999999997</v>
      </c>
      <c r="CG657">
        <v>0.46241739999999998</v>
      </c>
      <c r="CH657">
        <v>-0.13817860000000001</v>
      </c>
      <c r="CI657">
        <v>5.8721000000000002E-2</v>
      </c>
      <c r="CJ657">
        <v>0.45287060000000001</v>
      </c>
      <c r="CK657">
        <v>1.0058549999999999</v>
      </c>
      <c r="CL657">
        <v>0.79521200000000003</v>
      </c>
      <c r="CM657">
        <v>1.017442</v>
      </c>
      <c r="CN657">
        <v>2.6888969999999999</v>
      </c>
      <c r="CO657">
        <v>2.6556250000000001</v>
      </c>
      <c r="CP657">
        <v>3.1466959999999999</v>
      </c>
      <c r="CQ657">
        <v>3.2799330000000002</v>
      </c>
      <c r="CR657">
        <v>2.7824870000000002</v>
      </c>
      <c r="CS657">
        <v>0.38090619999999997</v>
      </c>
      <c r="CT657">
        <v>0.78314289999999998</v>
      </c>
      <c r="CU657">
        <v>1.3666670000000001</v>
      </c>
      <c r="CV657">
        <v>0.76888840000000003</v>
      </c>
      <c r="CW657">
        <v>0.61691739999999995</v>
      </c>
      <c r="CX657">
        <v>0.57090410000000003</v>
      </c>
      <c r="CY657">
        <v>1.6552359999999999</v>
      </c>
      <c r="CZ657">
        <v>0.54008319999999999</v>
      </c>
      <c r="DA657">
        <v>0.31466149999999998</v>
      </c>
      <c r="DB657">
        <v>7.3937500000000003E-2</v>
      </c>
      <c r="DC657">
        <v>0.21916430000000001</v>
      </c>
      <c r="DD657">
        <v>0.47769810000000001</v>
      </c>
      <c r="DE657">
        <v>0.48648910000000001</v>
      </c>
      <c r="DF657">
        <v>-0.1114513</v>
      </c>
      <c r="DG657">
        <v>9.2446299999999995E-2</v>
      </c>
      <c r="DH657">
        <v>0.49153649999999999</v>
      </c>
      <c r="DI657">
        <v>1.0539559999999999</v>
      </c>
      <c r="DJ657">
        <v>0.85126310000000005</v>
      </c>
      <c r="DK657">
        <v>1.0749409999999999</v>
      </c>
      <c r="DL657">
        <v>2.758454</v>
      </c>
      <c r="DM657">
        <v>2.7290719999999999</v>
      </c>
      <c r="DN657">
        <v>3.205978</v>
      </c>
      <c r="DO657">
        <v>3.34104</v>
      </c>
      <c r="DP657">
        <v>2.8334980000000001</v>
      </c>
      <c r="DQ657">
        <v>0.43348550000000002</v>
      </c>
      <c r="DR657">
        <v>0.83585069999999995</v>
      </c>
      <c r="DS657">
        <v>1.423152</v>
      </c>
      <c r="DT657">
        <v>0.81992560000000003</v>
      </c>
      <c r="DU657">
        <v>0.66039000000000003</v>
      </c>
      <c r="DV657">
        <v>0.61492469999999999</v>
      </c>
      <c r="DW657">
        <v>1.7039409999999999</v>
      </c>
      <c r="DX657">
        <v>0.58614840000000001</v>
      </c>
      <c r="DY657">
        <v>0.35215410000000003</v>
      </c>
      <c r="DZ657">
        <v>0.1076809</v>
      </c>
      <c r="EA657">
        <v>0.2519942</v>
      </c>
      <c r="EB657">
        <v>0.51007409999999997</v>
      </c>
      <c r="EC657">
        <v>0.52124490000000001</v>
      </c>
      <c r="ED657">
        <v>-7.2861499999999996E-2</v>
      </c>
      <c r="EE657">
        <v>0.1411404</v>
      </c>
      <c r="EF657">
        <v>0.54736399999999996</v>
      </c>
      <c r="EG657">
        <v>1.1234059999999999</v>
      </c>
      <c r="EH657">
        <v>0.93219200000000002</v>
      </c>
      <c r="EI657">
        <v>1.1579619999999999</v>
      </c>
      <c r="EJ657">
        <v>2.8588819999999999</v>
      </c>
      <c r="EK657">
        <v>2.8351190000000002</v>
      </c>
      <c r="EL657">
        <v>3.2915719999999999</v>
      </c>
      <c r="EM657">
        <v>3.4292690000000001</v>
      </c>
      <c r="EN657">
        <v>2.9071500000000001</v>
      </c>
      <c r="EO657">
        <v>0.50940180000000002</v>
      </c>
      <c r="EP657">
        <v>0.91195230000000005</v>
      </c>
      <c r="EQ657">
        <v>1.5047079999999999</v>
      </c>
      <c r="ER657">
        <v>0.89361520000000005</v>
      </c>
      <c r="ES657">
        <v>0.72315759999999996</v>
      </c>
      <c r="ET657">
        <v>0.67848350000000002</v>
      </c>
      <c r="EU657">
        <v>78</v>
      </c>
      <c r="EV657">
        <v>76</v>
      </c>
      <c r="EW657">
        <v>74.666659999999993</v>
      </c>
      <c r="EX657">
        <v>73</v>
      </c>
      <c r="EY657">
        <v>73.666659999999993</v>
      </c>
      <c r="EZ657">
        <v>72.333340000000007</v>
      </c>
      <c r="FA657">
        <v>72.333340000000007</v>
      </c>
      <c r="FB657">
        <v>73.333340000000007</v>
      </c>
      <c r="FC657">
        <v>79</v>
      </c>
      <c r="FD657">
        <v>84.333340000000007</v>
      </c>
      <c r="FE657">
        <v>91</v>
      </c>
      <c r="FF657">
        <v>94.666659999999993</v>
      </c>
      <c r="FG657">
        <v>96</v>
      </c>
      <c r="FH657">
        <v>96.666659999999993</v>
      </c>
      <c r="FI657">
        <v>94.666659999999993</v>
      </c>
      <c r="FJ657">
        <v>92.666659999999993</v>
      </c>
      <c r="FK657">
        <v>91.333340000000007</v>
      </c>
      <c r="FL657">
        <v>90.333340000000007</v>
      </c>
      <c r="FM657">
        <v>89.333340000000007</v>
      </c>
      <c r="FN657">
        <v>88.333340000000007</v>
      </c>
      <c r="FO657">
        <v>85.333340000000007</v>
      </c>
      <c r="FP657">
        <v>83.666659999999993</v>
      </c>
      <c r="FQ657">
        <v>82.333340000000007</v>
      </c>
      <c r="FR657">
        <v>81</v>
      </c>
      <c r="FS657">
        <v>1.000542</v>
      </c>
      <c r="FU657">
        <v>9.2543899999999998E-2</v>
      </c>
    </row>
    <row r="658" spans="1:177" x14ac:dyDescent="0.2">
      <c r="A658" t="s">
        <v>227</v>
      </c>
      <c r="B658" t="s">
        <v>199</v>
      </c>
      <c r="C658" t="s">
        <v>276</v>
      </c>
      <c r="D658" s="32" t="s">
        <v>264</v>
      </c>
      <c r="E658" t="s">
        <v>221</v>
      </c>
      <c r="F658">
        <v>242</v>
      </c>
      <c r="G658">
        <v>1.9279310000000001</v>
      </c>
      <c r="H658">
        <v>1.6884129999999999</v>
      </c>
      <c r="I658">
        <v>1.532397</v>
      </c>
      <c r="J658">
        <v>1.3803939999999999</v>
      </c>
      <c r="K658">
        <v>1.295005</v>
      </c>
      <c r="L658">
        <v>1.3285579999999999</v>
      </c>
      <c r="M658">
        <v>1.2583899999999999</v>
      </c>
      <c r="N658">
        <v>0.91835739999999999</v>
      </c>
      <c r="O658">
        <v>0.34961940000000002</v>
      </c>
      <c r="P658">
        <v>-0.49546790000000002</v>
      </c>
      <c r="Q658">
        <v>-0.79675370000000001</v>
      </c>
      <c r="R658">
        <v>-0.60312489999999996</v>
      </c>
      <c r="S658">
        <v>-0.31946639999999998</v>
      </c>
      <c r="T658">
        <v>0.2362551</v>
      </c>
      <c r="U658">
        <v>1.1347700000000001</v>
      </c>
      <c r="V658">
        <v>1.0577099999999999</v>
      </c>
      <c r="W658">
        <v>1.6699409999999999</v>
      </c>
      <c r="X658">
        <v>2.7762880000000001</v>
      </c>
      <c r="Y658">
        <v>3.3894700000000002</v>
      </c>
      <c r="Z658">
        <v>3.3193109999999999</v>
      </c>
      <c r="AA658">
        <v>3.288192</v>
      </c>
      <c r="AB658">
        <v>3.1314839999999999</v>
      </c>
      <c r="AC658">
        <v>2.5926580000000001</v>
      </c>
      <c r="AD658">
        <v>2.2568869999999999</v>
      </c>
      <c r="AE658">
        <v>5.9073899999999999E-2</v>
      </c>
      <c r="AF658">
        <v>-1.0652200000000001E-2</v>
      </c>
      <c r="AG658">
        <v>5.2059899999999999E-2</v>
      </c>
      <c r="AH658">
        <v>1.4688700000000001E-2</v>
      </c>
      <c r="AI658">
        <v>-2.7270200000000001E-2</v>
      </c>
      <c r="AJ658">
        <v>6.3817700000000005E-2</v>
      </c>
      <c r="AK658">
        <v>4.4237199999999997E-2</v>
      </c>
      <c r="AL658">
        <v>-1.7535999999999999E-3</v>
      </c>
      <c r="AM658">
        <v>2.1616199999999999E-2</v>
      </c>
      <c r="AN658">
        <v>-0.1299583</v>
      </c>
      <c r="AO658">
        <v>-7.6052499999999995E-2</v>
      </c>
      <c r="AP658">
        <v>-9.5954499999999998E-2</v>
      </c>
      <c r="AQ658">
        <v>3.7237100000000002E-2</v>
      </c>
      <c r="AR658">
        <v>-0.21167540000000001</v>
      </c>
      <c r="AS658">
        <v>9.5259499999999997E-2</v>
      </c>
      <c r="AT658">
        <v>0.2370341</v>
      </c>
      <c r="AU658">
        <v>0.19659409999999999</v>
      </c>
      <c r="AV658">
        <v>0.32537189999999999</v>
      </c>
      <c r="AW658">
        <v>0.1277895</v>
      </c>
      <c r="AX658">
        <v>-0.12705620000000001</v>
      </c>
      <c r="AY658">
        <v>-0.1142398</v>
      </c>
      <c r="AZ658">
        <v>-0.1008975</v>
      </c>
      <c r="BA658">
        <v>-0.20360929999999999</v>
      </c>
      <c r="BB658">
        <v>-0.1919508</v>
      </c>
      <c r="BC658">
        <v>0.1177714</v>
      </c>
      <c r="BD658">
        <v>4.6281500000000003E-2</v>
      </c>
      <c r="BE658">
        <v>0.1004896</v>
      </c>
      <c r="BF658">
        <v>5.6776800000000002E-2</v>
      </c>
      <c r="BG658">
        <v>1.34535E-2</v>
      </c>
      <c r="BH658">
        <v>0.1042458</v>
      </c>
      <c r="BI658">
        <v>8.8384099999999993E-2</v>
      </c>
      <c r="BJ658">
        <v>4.9272000000000003E-2</v>
      </c>
      <c r="BK658">
        <v>8.3841600000000002E-2</v>
      </c>
      <c r="BL658">
        <v>-5.3735100000000001E-2</v>
      </c>
      <c r="BM658">
        <v>1.55353E-2</v>
      </c>
      <c r="BN658">
        <v>1.0276800000000001E-2</v>
      </c>
      <c r="BO658">
        <v>0.1474396</v>
      </c>
      <c r="BP658">
        <v>-8.3088800000000004E-2</v>
      </c>
      <c r="BQ658">
        <v>0.230407</v>
      </c>
      <c r="BR658">
        <v>0.35160780000000003</v>
      </c>
      <c r="BS658">
        <v>0.3086796</v>
      </c>
      <c r="BT658">
        <v>0.43375239999999998</v>
      </c>
      <c r="BU658">
        <v>0.2408786</v>
      </c>
      <c r="BV658">
        <v>-2.3587299999999999E-2</v>
      </c>
      <c r="BW658">
        <v>-8.8836999999999996E-3</v>
      </c>
      <c r="BX658">
        <v>-3.3340000000000003E-4</v>
      </c>
      <c r="BY658">
        <v>-0.1176314</v>
      </c>
      <c r="BZ658">
        <v>-0.1083066</v>
      </c>
      <c r="CA658">
        <v>0.15842519999999999</v>
      </c>
      <c r="CB658">
        <v>8.5713600000000001E-2</v>
      </c>
      <c r="CC658">
        <v>0.13403190000000001</v>
      </c>
      <c r="CD658">
        <v>8.5926799999999998E-2</v>
      </c>
      <c r="CE658">
        <v>4.16587E-2</v>
      </c>
      <c r="CF658">
        <v>0.13224620000000001</v>
      </c>
      <c r="CG658">
        <v>0.1189602</v>
      </c>
      <c r="CH658">
        <v>8.4612199999999999E-2</v>
      </c>
      <c r="CI658">
        <v>0.12693879999999999</v>
      </c>
      <c r="CJ658">
        <v>-9.4320000000000005E-4</v>
      </c>
      <c r="CK658">
        <v>7.8968700000000003E-2</v>
      </c>
      <c r="CL658">
        <v>8.3852300000000005E-2</v>
      </c>
      <c r="CM658">
        <v>0.22376550000000001</v>
      </c>
      <c r="CN658">
        <v>5.9699000000000002E-3</v>
      </c>
      <c r="CO658">
        <v>0.32400980000000001</v>
      </c>
      <c r="CP658">
        <v>0.43096129999999999</v>
      </c>
      <c r="CQ658">
        <v>0.38630969999999998</v>
      </c>
      <c r="CR658">
        <v>0.5088163</v>
      </c>
      <c r="CS658">
        <v>0.31920369999999998</v>
      </c>
      <c r="CT658">
        <v>4.8075E-2</v>
      </c>
      <c r="CU658">
        <v>6.4085699999999995E-2</v>
      </c>
      <c r="CV658">
        <v>6.9317000000000004E-2</v>
      </c>
      <c r="CW658">
        <v>-5.80834E-2</v>
      </c>
      <c r="CX658">
        <v>-5.0375000000000003E-2</v>
      </c>
      <c r="CY658">
        <v>0.1990789</v>
      </c>
      <c r="CZ658">
        <v>0.1251456</v>
      </c>
      <c r="DA658">
        <v>0.16757420000000001</v>
      </c>
      <c r="DB658">
        <v>0.1150769</v>
      </c>
      <c r="DC658">
        <v>6.9863900000000007E-2</v>
      </c>
      <c r="DD658">
        <v>0.16024659999999999</v>
      </c>
      <c r="DE658">
        <v>0.14953620000000001</v>
      </c>
      <c r="DF658">
        <v>0.1199524</v>
      </c>
      <c r="DG658">
        <v>0.17003589999999999</v>
      </c>
      <c r="DH658">
        <v>5.18488E-2</v>
      </c>
      <c r="DI658">
        <v>0.14240220000000001</v>
      </c>
      <c r="DJ658">
        <v>0.1574277</v>
      </c>
      <c r="DK658">
        <v>0.30009140000000001</v>
      </c>
      <c r="DL658">
        <v>9.5028600000000005E-2</v>
      </c>
      <c r="DM658">
        <v>0.4176126</v>
      </c>
      <c r="DN658">
        <v>0.51031459999999995</v>
      </c>
      <c r="DO658">
        <v>0.46393980000000001</v>
      </c>
      <c r="DP658">
        <v>0.58388019999999996</v>
      </c>
      <c r="DQ658">
        <v>0.39752890000000002</v>
      </c>
      <c r="DR658">
        <v>0.1197372</v>
      </c>
      <c r="DS658">
        <v>0.13705510000000001</v>
      </c>
      <c r="DT658">
        <v>0.13896739999999999</v>
      </c>
      <c r="DU658">
        <v>1.4645999999999999E-3</v>
      </c>
      <c r="DV658">
        <v>7.5567000000000004E-3</v>
      </c>
      <c r="DW658">
        <v>0.25777640000000002</v>
      </c>
      <c r="DX658">
        <v>0.1820793</v>
      </c>
      <c r="DY658">
        <v>0.216004</v>
      </c>
      <c r="DZ658">
        <v>0.1571649</v>
      </c>
      <c r="EA658">
        <v>0.1105877</v>
      </c>
      <c r="EB658">
        <v>0.20067470000000001</v>
      </c>
      <c r="EC658">
        <v>0.1936832</v>
      </c>
      <c r="ED658">
        <v>0.17097799999999999</v>
      </c>
      <c r="EE658">
        <v>0.2322613</v>
      </c>
      <c r="EF658">
        <v>0.12807199999999999</v>
      </c>
      <c r="EG658">
        <v>0.23399</v>
      </c>
      <c r="EH658">
        <v>0.26365899999999998</v>
      </c>
      <c r="EI658">
        <v>0.41029389999999999</v>
      </c>
      <c r="EJ658">
        <v>0.22361519999999999</v>
      </c>
      <c r="EK658">
        <v>0.55276020000000003</v>
      </c>
      <c r="EL658">
        <v>0.62488840000000001</v>
      </c>
      <c r="EM658">
        <v>0.57602529999999996</v>
      </c>
      <c r="EN658">
        <v>0.69226069999999995</v>
      </c>
      <c r="EO658">
        <v>0.51061789999999996</v>
      </c>
      <c r="EP658">
        <v>0.22320609999999999</v>
      </c>
      <c r="EQ658">
        <v>0.24241119999999999</v>
      </c>
      <c r="ER658">
        <v>0.23953150000000001</v>
      </c>
      <c r="ES658">
        <v>8.7442500000000006E-2</v>
      </c>
      <c r="ET658">
        <v>9.1200799999999999E-2</v>
      </c>
      <c r="EU658">
        <v>78</v>
      </c>
      <c r="EV658">
        <v>76</v>
      </c>
      <c r="EW658">
        <v>74.666659999999993</v>
      </c>
      <c r="EX658">
        <v>73</v>
      </c>
      <c r="EY658">
        <v>73.666659999999993</v>
      </c>
      <c r="EZ658">
        <v>72.333340000000007</v>
      </c>
      <c r="FA658">
        <v>72.333340000000007</v>
      </c>
      <c r="FB658">
        <v>73.333340000000007</v>
      </c>
      <c r="FC658">
        <v>79</v>
      </c>
      <c r="FD658">
        <v>84.333340000000007</v>
      </c>
      <c r="FE658">
        <v>91</v>
      </c>
      <c r="FF658">
        <v>94.666659999999993</v>
      </c>
      <c r="FG658">
        <v>96</v>
      </c>
      <c r="FH658">
        <v>96.666659999999993</v>
      </c>
      <c r="FI658">
        <v>94.666659999999993</v>
      </c>
      <c r="FJ658">
        <v>92.666659999999993</v>
      </c>
      <c r="FK658">
        <v>91.333340000000007</v>
      </c>
      <c r="FL658">
        <v>90.333340000000007</v>
      </c>
      <c r="FM658">
        <v>89.333340000000007</v>
      </c>
      <c r="FN658">
        <v>88.333340000000007</v>
      </c>
      <c r="FO658">
        <v>85.333340000000007</v>
      </c>
      <c r="FP658">
        <v>83.666659999999993</v>
      </c>
      <c r="FQ658">
        <v>82.333340000000007</v>
      </c>
      <c r="FR658">
        <v>81</v>
      </c>
      <c r="FS658">
        <v>1.352304</v>
      </c>
      <c r="FU658">
        <v>0.12403450000000001</v>
      </c>
    </row>
    <row r="659" spans="1:177" x14ac:dyDescent="0.2">
      <c r="A659" t="s">
        <v>227</v>
      </c>
      <c r="B659" t="s">
        <v>199</v>
      </c>
      <c r="C659" t="s">
        <v>277</v>
      </c>
      <c r="D659" s="32" t="s">
        <v>264</v>
      </c>
      <c r="E659" t="s">
        <v>221</v>
      </c>
      <c r="F659">
        <v>245</v>
      </c>
      <c r="G659">
        <v>1.952771</v>
      </c>
      <c r="H659">
        <v>1.691737</v>
      </c>
      <c r="I659">
        <v>1.5314540000000001</v>
      </c>
      <c r="J659">
        <v>1.372152</v>
      </c>
      <c r="K659">
        <v>1.2882469999999999</v>
      </c>
      <c r="L659">
        <v>1.323518</v>
      </c>
      <c r="M659">
        <v>1.2539290000000001</v>
      </c>
      <c r="N659">
        <v>0.90721620000000003</v>
      </c>
      <c r="O659">
        <v>0.33997569999999999</v>
      </c>
      <c r="P659">
        <v>-0.48397800000000002</v>
      </c>
      <c r="Q659">
        <v>-0.77845640000000005</v>
      </c>
      <c r="R659">
        <v>-0.56710450000000001</v>
      </c>
      <c r="S659">
        <v>-0.29174919999999999</v>
      </c>
      <c r="T659">
        <v>0.29757309999999998</v>
      </c>
      <c r="U659">
        <v>1.160128</v>
      </c>
      <c r="V659">
        <v>1.0835140000000001</v>
      </c>
      <c r="W659">
        <v>1.687818</v>
      </c>
      <c r="X659">
        <v>2.7916289999999999</v>
      </c>
      <c r="Y659">
        <v>3.4011200000000001</v>
      </c>
      <c r="Z659">
        <v>3.327766</v>
      </c>
      <c r="AA659">
        <v>3.2949290000000002</v>
      </c>
      <c r="AB659">
        <v>3.132514</v>
      </c>
      <c r="AC659">
        <v>2.6033019999999998</v>
      </c>
      <c r="AD659">
        <v>2.2579159999999998</v>
      </c>
      <c r="AE659">
        <v>7.7196200000000006E-2</v>
      </c>
      <c r="AF659">
        <v>-5.2538999999999997E-3</v>
      </c>
      <c r="AG659">
        <v>5.4180399999999997E-2</v>
      </c>
      <c r="AH659">
        <v>1.4428699999999999E-2</v>
      </c>
      <c r="AI659">
        <v>-2.5211500000000001E-2</v>
      </c>
      <c r="AJ659">
        <v>6.794E-2</v>
      </c>
      <c r="AK659">
        <v>4.8637399999999997E-2</v>
      </c>
      <c r="AL659">
        <v>-4.2239000000000001E-3</v>
      </c>
      <c r="AM659">
        <v>2.1061300000000002E-2</v>
      </c>
      <c r="AN659">
        <v>-0.1239787</v>
      </c>
      <c r="AO659">
        <v>-6.4243999999999996E-2</v>
      </c>
      <c r="AP659">
        <v>-8.6719599999999994E-2</v>
      </c>
      <c r="AQ659">
        <v>4.7518900000000003E-2</v>
      </c>
      <c r="AR659">
        <v>-0.1782397</v>
      </c>
      <c r="AS659">
        <v>0.124413</v>
      </c>
      <c r="AT659">
        <v>0.27088869999999998</v>
      </c>
      <c r="AU659">
        <v>0.23252059999999999</v>
      </c>
      <c r="AV659">
        <v>0.35393249999999998</v>
      </c>
      <c r="AW659">
        <v>0.1293155</v>
      </c>
      <c r="AX659">
        <v>-0.1174881</v>
      </c>
      <c r="AY659">
        <v>-9.7796599999999997E-2</v>
      </c>
      <c r="AZ659">
        <v>-9.1774300000000003E-2</v>
      </c>
      <c r="BA659">
        <v>-0.19486290000000001</v>
      </c>
      <c r="BB659">
        <v>-0.18392700000000001</v>
      </c>
      <c r="BC659">
        <v>0.13577139999999999</v>
      </c>
      <c r="BD659">
        <v>5.1546700000000001E-2</v>
      </c>
      <c r="BE659">
        <v>0.1024762</v>
      </c>
      <c r="BF659">
        <v>5.6414600000000002E-2</v>
      </c>
      <c r="BG659">
        <v>1.54156E-2</v>
      </c>
      <c r="BH659">
        <v>0.1082695</v>
      </c>
      <c r="BI659">
        <v>9.2669399999999999E-2</v>
      </c>
      <c r="BJ659">
        <v>4.6649400000000001E-2</v>
      </c>
      <c r="BK659">
        <v>8.3121100000000003E-2</v>
      </c>
      <c r="BL659">
        <v>-4.8005199999999998E-2</v>
      </c>
      <c r="BM659">
        <v>2.7072700000000002E-2</v>
      </c>
      <c r="BN659">
        <v>1.9201900000000001E-2</v>
      </c>
      <c r="BO659">
        <v>0.15738859999999999</v>
      </c>
      <c r="BP659">
        <v>-4.9997800000000002E-2</v>
      </c>
      <c r="BQ659">
        <v>0.2592042</v>
      </c>
      <c r="BR659">
        <v>0.38510749999999999</v>
      </c>
      <c r="BS659">
        <v>0.34431400000000001</v>
      </c>
      <c r="BT659">
        <v>0.46188770000000001</v>
      </c>
      <c r="BU659">
        <v>0.24194940000000001</v>
      </c>
      <c r="BV659">
        <v>-1.43543E-2</v>
      </c>
      <c r="BW659">
        <v>7.2681999999999998E-3</v>
      </c>
      <c r="BX659">
        <v>8.4606999999999998E-3</v>
      </c>
      <c r="BY659">
        <v>-0.1091693</v>
      </c>
      <c r="BZ659">
        <v>-0.1005288</v>
      </c>
      <c r="CA659">
        <v>0.17634040000000001</v>
      </c>
      <c r="CB659">
        <v>9.0886599999999998E-2</v>
      </c>
      <c r="CC659">
        <v>0.13592580000000001</v>
      </c>
      <c r="CD659">
        <v>8.5493799999999995E-2</v>
      </c>
      <c r="CE659">
        <v>4.3553799999999997E-2</v>
      </c>
      <c r="CF659">
        <v>0.13620160000000001</v>
      </c>
      <c r="CG659">
        <v>0.12316580000000001</v>
      </c>
      <c r="CH659">
        <v>8.1884100000000001E-2</v>
      </c>
      <c r="CI659">
        <v>0.1261034</v>
      </c>
      <c r="CJ659">
        <v>4.6137000000000001E-3</v>
      </c>
      <c r="CK659">
        <v>9.0318399999999993E-2</v>
      </c>
      <c r="CL659">
        <v>9.2562800000000001E-2</v>
      </c>
      <c r="CM659">
        <v>0.233484</v>
      </c>
      <c r="CN659">
        <v>3.8822099999999998E-2</v>
      </c>
      <c r="CO659">
        <v>0.35256019999999999</v>
      </c>
      <c r="CP659">
        <v>0.46421519999999999</v>
      </c>
      <c r="CQ659">
        <v>0.4217418</v>
      </c>
      <c r="CR659">
        <v>0.53665719999999995</v>
      </c>
      <c r="CS659">
        <v>0.3199593</v>
      </c>
      <c r="CT659">
        <v>5.7075800000000003E-2</v>
      </c>
      <c r="CU659">
        <v>8.0035700000000001E-2</v>
      </c>
      <c r="CV659">
        <v>7.78832E-2</v>
      </c>
      <c r="CW659">
        <v>-4.9818099999999997E-2</v>
      </c>
      <c r="CX659">
        <v>-4.27675E-2</v>
      </c>
      <c r="CY659">
        <v>0.2169094</v>
      </c>
      <c r="CZ659">
        <v>0.1302265</v>
      </c>
      <c r="DA659">
        <v>0.16937530000000001</v>
      </c>
      <c r="DB659">
        <v>0.1145731</v>
      </c>
      <c r="DC659">
        <v>7.1692099999999995E-2</v>
      </c>
      <c r="DD659">
        <v>0.16413369999999999</v>
      </c>
      <c r="DE659">
        <v>0.1536622</v>
      </c>
      <c r="DF659">
        <v>0.1171189</v>
      </c>
      <c r="DG659">
        <v>0.16908580000000001</v>
      </c>
      <c r="DH659">
        <v>5.7232699999999997E-2</v>
      </c>
      <c r="DI659">
        <v>0.15356410000000001</v>
      </c>
      <c r="DJ659">
        <v>0.16592370000000001</v>
      </c>
      <c r="DK659">
        <v>0.3095794</v>
      </c>
      <c r="DL659">
        <v>0.12764200000000001</v>
      </c>
      <c r="DM659">
        <v>0.44591619999999998</v>
      </c>
      <c r="DN659">
        <v>0.54332279999999999</v>
      </c>
      <c r="DO659">
        <v>0.49916959999999999</v>
      </c>
      <c r="DP659">
        <v>0.61142660000000004</v>
      </c>
      <c r="DQ659">
        <v>0.39796920000000002</v>
      </c>
      <c r="DR659">
        <v>0.12850600000000001</v>
      </c>
      <c r="DS659">
        <v>0.1528032</v>
      </c>
      <c r="DT659">
        <v>0.14730570000000001</v>
      </c>
      <c r="DU659">
        <v>9.5330999999999992E-3</v>
      </c>
      <c r="DV659">
        <v>1.49938E-2</v>
      </c>
      <c r="DW659">
        <v>0.27548460000000002</v>
      </c>
      <c r="DX659">
        <v>0.1870271</v>
      </c>
      <c r="DY659">
        <v>0.21767110000000001</v>
      </c>
      <c r="DZ659">
        <v>0.156559</v>
      </c>
      <c r="EA659">
        <v>0.11231919999999999</v>
      </c>
      <c r="EB659">
        <v>0.20446320000000001</v>
      </c>
      <c r="EC659">
        <v>0.19769419999999999</v>
      </c>
      <c r="ED659">
        <v>0.16799220000000001</v>
      </c>
      <c r="EE659">
        <v>0.23114560000000001</v>
      </c>
      <c r="EF659">
        <v>0.1332062</v>
      </c>
      <c r="EG659">
        <v>0.24488080000000001</v>
      </c>
      <c r="EH659">
        <v>0.27184510000000001</v>
      </c>
      <c r="EI659">
        <v>0.41944910000000002</v>
      </c>
      <c r="EJ659">
        <v>0.25588379999999999</v>
      </c>
      <c r="EK659">
        <v>0.58070739999999998</v>
      </c>
      <c r="EL659">
        <v>0.65754159999999995</v>
      </c>
      <c r="EM659">
        <v>0.61096300000000003</v>
      </c>
      <c r="EN659">
        <v>0.71938170000000001</v>
      </c>
      <c r="EO659">
        <v>0.51060309999999998</v>
      </c>
      <c r="EP659">
        <v>0.23163980000000001</v>
      </c>
      <c r="EQ659">
        <v>0.25786789999999998</v>
      </c>
      <c r="ER659">
        <v>0.2475407</v>
      </c>
      <c r="ES659">
        <v>9.52268E-2</v>
      </c>
      <c r="ET659">
        <v>9.8391999999999993E-2</v>
      </c>
      <c r="EU659">
        <v>78</v>
      </c>
      <c r="EV659">
        <v>76</v>
      </c>
      <c r="EW659">
        <v>74.666659999999993</v>
      </c>
      <c r="EX659">
        <v>73</v>
      </c>
      <c r="EY659">
        <v>73.666659999999993</v>
      </c>
      <c r="EZ659">
        <v>72.333340000000007</v>
      </c>
      <c r="FA659">
        <v>72.333340000000007</v>
      </c>
      <c r="FB659">
        <v>73.333340000000007</v>
      </c>
      <c r="FC659">
        <v>79</v>
      </c>
      <c r="FD659">
        <v>84.333340000000007</v>
      </c>
      <c r="FE659">
        <v>91</v>
      </c>
      <c r="FF659">
        <v>94.666659999999993</v>
      </c>
      <c r="FG659">
        <v>96</v>
      </c>
      <c r="FH659">
        <v>96.666659999999993</v>
      </c>
      <c r="FI659">
        <v>94.666659999999993</v>
      </c>
      <c r="FJ659">
        <v>92.666659999999993</v>
      </c>
      <c r="FK659">
        <v>91.333340000000007</v>
      </c>
      <c r="FL659">
        <v>90.333340000000007</v>
      </c>
      <c r="FM659">
        <v>89.333340000000007</v>
      </c>
      <c r="FN659">
        <v>88.333340000000007</v>
      </c>
      <c r="FO659">
        <v>85.333340000000007</v>
      </c>
      <c r="FP659">
        <v>83.666659999999993</v>
      </c>
      <c r="FQ659">
        <v>82.333340000000007</v>
      </c>
      <c r="FR659">
        <v>81</v>
      </c>
      <c r="FS659">
        <v>1.3479969999999999</v>
      </c>
      <c r="FU659">
        <v>0.12364890000000001</v>
      </c>
    </row>
    <row r="660" spans="1:177" x14ac:dyDescent="0.2">
      <c r="A660" t="s">
        <v>227</v>
      </c>
      <c r="B660" t="s">
        <v>199</v>
      </c>
      <c r="C660" t="s">
        <v>276</v>
      </c>
      <c r="D660" s="32" t="s">
        <v>265</v>
      </c>
      <c r="E660" t="s">
        <v>221</v>
      </c>
      <c r="F660">
        <v>243</v>
      </c>
      <c r="G660">
        <v>1.7520739999999999</v>
      </c>
      <c r="H660">
        <v>1.592101</v>
      </c>
      <c r="I660">
        <v>1.4014759999999999</v>
      </c>
      <c r="J660">
        <v>1.232648</v>
      </c>
      <c r="K660">
        <v>1.135186</v>
      </c>
      <c r="L660">
        <v>1.2181679999999999</v>
      </c>
      <c r="M660">
        <v>1.0969089999999999</v>
      </c>
      <c r="N660">
        <v>0.80820769999999997</v>
      </c>
      <c r="O660">
        <v>6.1626399999999998E-2</v>
      </c>
      <c r="P660">
        <v>-0.77068009999999998</v>
      </c>
      <c r="Q660">
        <v>-1.194124</v>
      </c>
      <c r="R660">
        <v>-1.3189519999999999</v>
      </c>
      <c r="S660">
        <v>-1.2578130000000001</v>
      </c>
      <c r="T660">
        <v>-0.95011080000000003</v>
      </c>
      <c r="U660">
        <v>-0.4417702</v>
      </c>
      <c r="V660">
        <v>0.1549094</v>
      </c>
      <c r="W660">
        <v>1.2449460000000001</v>
      </c>
      <c r="X660">
        <v>2.198798</v>
      </c>
      <c r="Y660">
        <v>3.0738189999999999</v>
      </c>
      <c r="Z660">
        <v>3.274457</v>
      </c>
      <c r="AA660">
        <v>3.0397639999999999</v>
      </c>
      <c r="AB660">
        <v>2.7604980000000001</v>
      </c>
      <c r="AC660">
        <v>2.4313060000000002</v>
      </c>
      <c r="AD660">
        <v>2.1084770000000002</v>
      </c>
      <c r="AE660">
        <v>-0.2819045</v>
      </c>
      <c r="AF660">
        <v>-0.12509970000000001</v>
      </c>
      <c r="AG660">
        <v>-0.1102529</v>
      </c>
      <c r="AH660">
        <v>-0.10870589999999999</v>
      </c>
      <c r="AI660">
        <v>-0.10306800000000001</v>
      </c>
      <c r="AJ660">
        <v>-0.1084914</v>
      </c>
      <c r="AK660">
        <v>-0.17453360000000001</v>
      </c>
      <c r="AL660">
        <v>-3.6260000000000001E-2</v>
      </c>
      <c r="AM660">
        <v>-2.9671099999999999E-2</v>
      </c>
      <c r="AN660">
        <v>-0.12796389999999999</v>
      </c>
      <c r="AO660">
        <v>-0.20552960000000001</v>
      </c>
      <c r="AP660">
        <v>-0.3010774</v>
      </c>
      <c r="AQ660">
        <v>-0.44433729999999999</v>
      </c>
      <c r="AR660">
        <v>-0.38889839999999998</v>
      </c>
      <c r="AS660">
        <v>5.8204899999999997E-2</v>
      </c>
      <c r="AT660">
        <v>7.6677200000000001E-2</v>
      </c>
      <c r="AU660">
        <v>0.25367250000000002</v>
      </c>
      <c r="AV660">
        <v>7.8432199999999994E-2</v>
      </c>
      <c r="AW660">
        <v>-0.20621829999999999</v>
      </c>
      <c r="AX660">
        <v>-0.1308281</v>
      </c>
      <c r="AY660">
        <v>-0.2798852</v>
      </c>
      <c r="AZ660">
        <v>-0.2619939</v>
      </c>
      <c r="BA660">
        <v>-0.25405060000000002</v>
      </c>
      <c r="BB660">
        <v>-0.1357043</v>
      </c>
      <c r="BC660">
        <v>-0.2191816</v>
      </c>
      <c r="BD660">
        <v>-6.719E-2</v>
      </c>
      <c r="BE660">
        <v>-6.0079899999999999E-2</v>
      </c>
      <c r="BF660">
        <v>-7.0806400000000005E-2</v>
      </c>
      <c r="BG660">
        <v>-6.8044400000000005E-2</v>
      </c>
      <c r="BH660">
        <v>-6.5424300000000005E-2</v>
      </c>
      <c r="BI660">
        <v>-0.12712409999999999</v>
      </c>
      <c r="BJ660">
        <v>1.17684E-2</v>
      </c>
      <c r="BK660">
        <v>2.9861800000000001E-2</v>
      </c>
      <c r="BL660">
        <v>-5.7874200000000001E-2</v>
      </c>
      <c r="BM660">
        <v>-0.11997579999999999</v>
      </c>
      <c r="BN660">
        <v>-0.20090040000000001</v>
      </c>
      <c r="BO660">
        <v>-0.34323510000000002</v>
      </c>
      <c r="BP660">
        <v>-0.28492040000000002</v>
      </c>
      <c r="BQ660">
        <v>0.156916</v>
      </c>
      <c r="BR660">
        <v>0.17866480000000001</v>
      </c>
      <c r="BS660">
        <v>0.36630780000000002</v>
      </c>
      <c r="BT660">
        <v>0.1844433</v>
      </c>
      <c r="BU660">
        <v>-0.10340009999999999</v>
      </c>
      <c r="BV660">
        <v>-3.12219E-2</v>
      </c>
      <c r="BW660">
        <v>-0.18568680000000001</v>
      </c>
      <c r="BX660">
        <v>-0.17349519999999999</v>
      </c>
      <c r="BY660">
        <v>-0.1847403</v>
      </c>
      <c r="BZ660">
        <v>-7.1569800000000003E-2</v>
      </c>
      <c r="CA660">
        <v>-0.1757399</v>
      </c>
      <c r="CB660">
        <v>-2.7081899999999999E-2</v>
      </c>
      <c r="CC660">
        <v>-2.53303E-2</v>
      </c>
      <c r="CD660">
        <v>-4.4557300000000001E-2</v>
      </c>
      <c r="CE660">
        <v>-4.3787199999999998E-2</v>
      </c>
      <c r="CF660">
        <v>-3.5596099999999999E-2</v>
      </c>
      <c r="CG660">
        <v>-9.4288499999999997E-2</v>
      </c>
      <c r="CH660">
        <v>4.5032799999999998E-2</v>
      </c>
      <c r="CI660">
        <v>7.1094099999999993E-2</v>
      </c>
      <c r="CJ660">
        <v>-9.3302999999999997E-3</v>
      </c>
      <c r="CK660">
        <v>-6.0721400000000002E-2</v>
      </c>
      <c r="CL660">
        <v>-0.1315181</v>
      </c>
      <c r="CM660">
        <v>-0.27321200000000001</v>
      </c>
      <c r="CN660">
        <v>-0.2129055</v>
      </c>
      <c r="CO660">
        <v>0.22528300000000001</v>
      </c>
      <c r="CP660">
        <v>0.24930099999999999</v>
      </c>
      <c r="CQ660">
        <v>0.44431870000000001</v>
      </c>
      <c r="CR660">
        <v>0.25786629999999999</v>
      </c>
      <c r="CS660">
        <v>-3.2188500000000002E-2</v>
      </c>
      <c r="CT660">
        <v>3.7765E-2</v>
      </c>
      <c r="CU660">
        <v>-0.12044530000000001</v>
      </c>
      <c r="CV660">
        <v>-0.1122012</v>
      </c>
      <c r="CW660">
        <v>-0.13673630000000001</v>
      </c>
      <c r="CX660">
        <v>-2.7150400000000002E-2</v>
      </c>
      <c r="CY660">
        <v>-0.1322981</v>
      </c>
      <c r="CZ660">
        <v>1.30262E-2</v>
      </c>
      <c r="DA660">
        <v>9.4193999999999996E-3</v>
      </c>
      <c r="DB660">
        <v>-1.83082E-2</v>
      </c>
      <c r="DC660">
        <v>-1.9529899999999999E-2</v>
      </c>
      <c r="DD660">
        <v>-5.7679999999999997E-3</v>
      </c>
      <c r="DE660">
        <v>-6.1452800000000002E-2</v>
      </c>
      <c r="DF660">
        <v>7.8297099999999994E-2</v>
      </c>
      <c r="DG660">
        <v>0.11232640000000001</v>
      </c>
      <c r="DH660">
        <v>3.9213699999999997E-2</v>
      </c>
      <c r="DI660">
        <v>-1.4671E-3</v>
      </c>
      <c r="DJ660">
        <v>-6.2135799999999998E-2</v>
      </c>
      <c r="DK660">
        <v>-0.20318890000000001</v>
      </c>
      <c r="DL660">
        <v>-0.1408906</v>
      </c>
      <c r="DM660">
        <v>0.29365000000000002</v>
      </c>
      <c r="DN660">
        <v>0.31993729999999998</v>
      </c>
      <c r="DO660">
        <v>0.52232959999999995</v>
      </c>
      <c r="DP660">
        <v>0.33128930000000001</v>
      </c>
      <c r="DQ660">
        <v>3.9023000000000002E-2</v>
      </c>
      <c r="DR660">
        <v>0.1067519</v>
      </c>
      <c r="DS660">
        <v>-5.5203799999999997E-2</v>
      </c>
      <c r="DT660">
        <v>-5.0907300000000003E-2</v>
      </c>
      <c r="DU660">
        <v>-8.8732199999999997E-2</v>
      </c>
      <c r="DV660">
        <v>1.7269E-2</v>
      </c>
      <c r="DW660">
        <v>-6.9575200000000004E-2</v>
      </c>
      <c r="DX660">
        <v>7.0935899999999996E-2</v>
      </c>
      <c r="DY660">
        <v>5.9592300000000001E-2</v>
      </c>
      <c r="DZ660">
        <v>1.95912E-2</v>
      </c>
      <c r="EA660">
        <v>1.5493699999999999E-2</v>
      </c>
      <c r="EB660">
        <v>3.7299100000000002E-2</v>
      </c>
      <c r="EC660">
        <v>-1.4043399999999999E-2</v>
      </c>
      <c r="ED660">
        <v>0.12632550000000001</v>
      </c>
      <c r="EE660">
        <v>0.17185929999999999</v>
      </c>
      <c r="EF660">
        <v>0.1093034</v>
      </c>
      <c r="EG660">
        <v>8.40867E-2</v>
      </c>
      <c r="EH660">
        <v>3.8041100000000001E-2</v>
      </c>
      <c r="EI660">
        <v>-0.10208680000000001</v>
      </c>
      <c r="EJ660">
        <v>-3.6912599999999997E-2</v>
      </c>
      <c r="EK660">
        <v>0.39236120000000002</v>
      </c>
      <c r="EL660">
        <v>0.42192479999999999</v>
      </c>
      <c r="EM660">
        <v>0.63496490000000005</v>
      </c>
      <c r="EN660">
        <v>0.43730039999999998</v>
      </c>
      <c r="EO660">
        <v>0.1418412</v>
      </c>
      <c r="EP660">
        <v>0.20635800000000001</v>
      </c>
      <c r="EQ660">
        <v>3.8994500000000001E-2</v>
      </c>
      <c r="ER660">
        <v>3.7591399999999997E-2</v>
      </c>
      <c r="ES660">
        <v>-1.9421899999999999E-2</v>
      </c>
      <c r="ET660">
        <v>8.1403500000000004E-2</v>
      </c>
      <c r="EU660">
        <v>74</v>
      </c>
      <c r="EV660">
        <v>72.666659999999993</v>
      </c>
      <c r="EW660">
        <v>71.666659999999993</v>
      </c>
      <c r="EX660">
        <v>71.333340000000007</v>
      </c>
      <c r="EY660">
        <v>70.666659999999993</v>
      </c>
      <c r="EZ660">
        <v>70.333340000000007</v>
      </c>
      <c r="FA660">
        <v>69</v>
      </c>
      <c r="FB660">
        <v>70.333340000000007</v>
      </c>
      <c r="FC660">
        <v>75.666659999999993</v>
      </c>
      <c r="FD660">
        <v>81.666659999999993</v>
      </c>
      <c r="FE660">
        <v>85</v>
      </c>
      <c r="FF660">
        <v>90.333340000000007</v>
      </c>
      <c r="FG660">
        <v>92.666659999999993</v>
      </c>
      <c r="FH660">
        <v>94.333340000000007</v>
      </c>
      <c r="FI660">
        <v>95</v>
      </c>
      <c r="FJ660">
        <v>95.333340000000007</v>
      </c>
      <c r="FK660">
        <v>92.666659999999993</v>
      </c>
      <c r="FL660">
        <v>91</v>
      </c>
      <c r="FM660">
        <v>87.333340000000007</v>
      </c>
      <c r="FN660">
        <v>82.333340000000007</v>
      </c>
      <c r="FO660">
        <v>77</v>
      </c>
      <c r="FP660">
        <v>74.333340000000007</v>
      </c>
      <c r="FQ660">
        <v>72.666659999999993</v>
      </c>
      <c r="FR660">
        <v>71.333340000000007</v>
      </c>
      <c r="FS660">
        <v>1.0992120000000001</v>
      </c>
      <c r="FU660">
        <v>0.1167445</v>
      </c>
    </row>
    <row r="661" spans="1:177" x14ac:dyDescent="0.2">
      <c r="A661" t="s">
        <v>227</v>
      </c>
      <c r="B661" t="s">
        <v>199</v>
      </c>
      <c r="C661" t="s">
        <v>275</v>
      </c>
      <c r="D661" s="32" t="s">
        <v>265</v>
      </c>
      <c r="E661" t="s">
        <v>221</v>
      </c>
      <c r="F661">
        <v>3</v>
      </c>
      <c r="G661">
        <v>3.0777489999999998</v>
      </c>
      <c r="H661">
        <v>2.0083730000000002</v>
      </c>
      <c r="I661">
        <v>0.90608719999999998</v>
      </c>
      <c r="J661">
        <v>0.49542190000000003</v>
      </c>
      <c r="K661">
        <v>0.218666</v>
      </c>
      <c r="L661">
        <v>0.61967839999999996</v>
      </c>
      <c r="M661">
        <v>0.90045779999999997</v>
      </c>
      <c r="N661">
        <v>0.31275449999999999</v>
      </c>
      <c r="O661">
        <v>-1.973994</v>
      </c>
      <c r="P661">
        <v>-3.818737</v>
      </c>
      <c r="Q661">
        <v>-1.0529839999999999</v>
      </c>
      <c r="R661">
        <v>0.53355249999999999</v>
      </c>
      <c r="S661">
        <v>-1.305971</v>
      </c>
      <c r="T661">
        <v>-7.1225399999999994E-2</v>
      </c>
      <c r="U661">
        <v>-0.32282699999999998</v>
      </c>
      <c r="V661">
        <v>0.65551380000000004</v>
      </c>
      <c r="W661">
        <v>2.409929</v>
      </c>
      <c r="X661">
        <v>2.6515659999999999</v>
      </c>
      <c r="Y661">
        <v>3.3030629999999999</v>
      </c>
      <c r="Z661">
        <v>2.8038319999999999</v>
      </c>
      <c r="AA661">
        <v>2.7192799999999999</v>
      </c>
      <c r="AB661">
        <v>2.1978179999999998</v>
      </c>
      <c r="AC661">
        <v>2.2320639999999998</v>
      </c>
      <c r="AD661">
        <v>1.9296089999999999</v>
      </c>
      <c r="AE661">
        <v>0.9338554</v>
      </c>
      <c r="AF661">
        <v>5.3730899999999998E-2</v>
      </c>
      <c r="AG661">
        <v>-0.4159506</v>
      </c>
      <c r="AH661">
        <v>-0.32468320000000001</v>
      </c>
      <c r="AI661">
        <v>-0.66352390000000006</v>
      </c>
      <c r="AJ661">
        <v>-0.1165915</v>
      </c>
      <c r="AK661">
        <v>0.4870736</v>
      </c>
      <c r="AL661">
        <v>0.294348</v>
      </c>
      <c r="AM661">
        <v>-1.8074429999999999</v>
      </c>
      <c r="AN661">
        <v>-5.458367</v>
      </c>
      <c r="AO661">
        <v>-2.0542310000000001</v>
      </c>
      <c r="AP661">
        <v>-1.282675</v>
      </c>
      <c r="AQ661">
        <v>-1.6496569999999999</v>
      </c>
      <c r="AR661">
        <v>-0.52154060000000002</v>
      </c>
      <c r="AS661">
        <v>-1.1352439999999999</v>
      </c>
      <c r="AT661">
        <v>-0.92167060000000001</v>
      </c>
      <c r="AU661">
        <v>-0.102823</v>
      </c>
      <c r="AV661">
        <v>0.38153749999999997</v>
      </c>
      <c r="AW661">
        <v>0.24447540000000001</v>
      </c>
      <c r="AX661">
        <v>0.26610030000000001</v>
      </c>
      <c r="AY661">
        <v>0.81700530000000005</v>
      </c>
      <c r="AZ661">
        <v>0.187163</v>
      </c>
      <c r="BA661">
        <v>0.1241078</v>
      </c>
      <c r="BB661">
        <v>0.18619720000000001</v>
      </c>
      <c r="BC661">
        <v>0.9838576</v>
      </c>
      <c r="BD661">
        <v>9.9060300000000004E-2</v>
      </c>
      <c r="BE661">
        <v>-0.37614900000000001</v>
      </c>
      <c r="BF661">
        <v>-0.2963269</v>
      </c>
      <c r="BG661">
        <v>-0.63636020000000004</v>
      </c>
      <c r="BH661">
        <v>-8.2994600000000002E-2</v>
      </c>
      <c r="BI661">
        <v>0.52508580000000005</v>
      </c>
      <c r="BJ661">
        <v>0.32982030000000001</v>
      </c>
      <c r="BK661">
        <v>-1.763711</v>
      </c>
      <c r="BL661">
        <v>-5.4058080000000004</v>
      </c>
      <c r="BM661">
        <v>-1.990049</v>
      </c>
      <c r="BN661">
        <v>-1.205233</v>
      </c>
      <c r="BO661">
        <v>-1.5717300000000001</v>
      </c>
      <c r="BP661">
        <v>-0.44086330000000001</v>
      </c>
      <c r="BQ661">
        <v>-1.058163</v>
      </c>
      <c r="BR661">
        <v>-0.84513130000000003</v>
      </c>
      <c r="BS661">
        <v>-1.4142800000000001E-2</v>
      </c>
      <c r="BT661">
        <v>0.46946660000000001</v>
      </c>
      <c r="BU661">
        <v>0.32666230000000002</v>
      </c>
      <c r="BV661">
        <v>0.3399316</v>
      </c>
      <c r="BW661">
        <v>0.88360119999999998</v>
      </c>
      <c r="BX661">
        <v>0.25285479999999999</v>
      </c>
      <c r="BY661">
        <v>0.1780832</v>
      </c>
      <c r="BZ661">
        <v>0.23477880000000001</v>
      </c>
      <c r="CA661">
        <v>1.018489</v>
      </c>
      <c r="CB661">
        <v>0.1304554</v>
      </c>
      <c r="CC661">
        <v>-0.34858250000000002</v>
      </c>
      <c r="CD661">
        <v>-0.27668749999999998</v>
      </c>
      <c r="CE661">
        <v>-0.61754679999999995</v>
      </c>
      <c r="CF661">
        <v>-5.9725500000000001E-2</v>
      </c>
      <c r="CG661">
        <v>0.55141289999999998</v>
      </c>
      <c r="CH661">
        <v>0.35438839999999999</v>
      </c>
      <c r="CI661">
        <v>-1.733422</v>
      </c>
      <c r="CJ661">
        <v>-5.3694059999999997</v>
      </c>
      <c r="CK661">
        <v>-1.9455960000000001</v>
      </c>
      <c r="CL661">
        <v>-1.1515960000000001</v>
      </c>
      <c r="CM661">
        <v>-1.5177590000000001</v>
      </c>
      <c r="CN661">
        <v>-0.38498650000000001</v>
      </c>
      <c r="CO661">
        <v>-1.004777</v>
      </c>
      <c r="CP661">
        <v>-0.79212050000000001</v>
      </c>
      <c r="CQ661">
        <v>4.7276800000000001E-2</v>
      </c>
      <c r="CR661">
        <v>0.530366</v>
      </c>
      <c r="CS661">
        <v>0.3835847</v>
      </c>
      <c r="CT661">
        <v>0.391067</v>
      </c>
      <c r="CU661">
        <v>0.92972549999999998</v>
      </c>
      <c r="CV661">
        <v>0.29835270000000003</v>
      </c>
      <c r="CW661">
        <v>0.21546650000000001</v>
      </c>
      <c r="CX661">
        <v>0.26842630000000001</v>
      </c>
      <c r="CY661">
        <v>1.0531200000000001</v>
      </c>
      <c r="CZ661">
        <v>0.16185040000000001</v>
      </c>
      <c r="DA661">
        <v>-0.32101610000000003</v>
      </c>
      <c r="DB661">
        <v>-0.2570481</v>
      </c>
      <c r="DC661">
        <v>-0.59873339999999997</v>
      </c>
      <c r="DD661">
        <v>-3.6456299999999997E-2</v>
      </c>
      <c r="DE661">
        <v>0.57774009999999998</v>
      </c>
      <c r="DF661">
        <v>0.37895640000000003</v>
      </c>
      <c r="DG661">
        <v>-1.703133</v>
      </c>
      <c r="DH661">
        <v>-5.3330039999999999</v>
      </c>
      <c r="DI661">
        <v>-1.901143</v>
      </c>
      <c r="DJ661">
        <v>-1.0979589999999999</v>
      </c>
      <c r="DK661">
        <v>-1.4637869999999999</v>
      </c>
      <c r="DL661">
        <v>-0.32910980000000001</v>
      </c>
      <c r="DM661">
        <v>-0.95139050000000003</v>
      </c>
      <c r="DN661">
        <v>-0.73910969999999998</v>
      </c>
      <c r="DO661">
        <v>0.1086964</v>
      </c>
      <c r="DP661">
        <v>0.59126540000000005</v>
      </c>
      <c r="DQ661">
        <v>0.44050709999999998</v>
      </c>
      <c r="DR661">
        <v>0.4422024</v>
      </c>
      <c r="DS661">
        <v>0.97584970000000004</v>
      </c>
      <c r="DT661">
        <v>0.34385070000000001</v>
      </c>
      <c r="DU661">
        <v>0.25284970000000001</v>
      </c>
      <c r="DV661">
        <v>0.3020738</v>
      </c>
      <c r="DW661">
        <v>1.1031230000000001</v>
      </c>
      <c r="DX661">
        <v>0.2071799</v>
      </c>
      <c r="DY661">
        <v>-0.28121449999999998</v>
      </c>
      <c r="DZ661">
        <v>-0.2286919</v>
      </c>
      <c r="EA661">
        <v>-0.57156969999999996</v>
      </c>
      <c r="EB661">
        <v>-2.8593999999999998E-3</v>
      </c>
      <c r="EC661">
        <v>0.61575230000000003</v>
      </c>
      <c r="ED661">
        <v>0.41442879999999999</v>
      </c>
      <c r="EE661">
        <v>-1.6594</v>
      </c>
      <c r="EF661">
        <v>-5.2804450000000003</v>
      </c>
      <c r="EG661">
        <v>-1.8369610000000001</v>
      </c>
      <c r="EH661">
        <v>-1.0205169999999999</v>
      </c>
      <c r="EI661">
        <v>-1.385861</v>
      </c>
      <c r="EJ661">
        <v>-0.2484325</v>
      </c>
      <c r="EK661">
        <v>-0.87430920000000001</v>
      </c>
      <c r="EL661">
        <v>-0.6625704</v>
      </c>
      <c r="EM661">
        <v>0.19737660000000001</v>
      </c>
      <c r="EN661">
        <v>0.67919450000000003</v>
      </c>
      <c r="EO661">
        <v>0.52269410000000005</v>
      </c>
      <c r="EP661">
        <v>0.51603379999999999</v>
      </c>
      <c r="EQ661">
        <v>1.042446</v>
      </c>
      <c r="ER661">
        <v>0.40954249999999998</v>
      </c>
      <c r="ES661">
        <v>0.30682520000000002</v>
      </c>
      <c r="ET661">
        <v>0.35065540000000001</v>
      </c>
      <c r="EU661">
        <v>74</v>
      </c>
      <c r="EV661">
        <v>72.666659999999993</v>
      </c>
      <c r="EW661">
        <v>71.666659999999993</v>
      </c>
      <c r="EX661">
        <v>71.333340000000007</v>
      </c>
      <c r="EY661">
        <v>70.666659999999993</v>
      </c>
      <c r="EZ661">
        <v>70.333340000000007</v>
      </c>
      <c r="FA661">
        <v>69</v>
      </c>
      <c r="FB661">
        <v>70.333340000000007</v>
      </c>
      <c r="FC661">
        <v>75.666659999999993</v>
      </c>
      <c r="FD661">
        <v>81.666659999999993</v>
      </c>
      <c r="FE661">
        <v>85</v>
      </c>
      <c r="FF661">
        <v>90.333340000000007</v>
      </c>
      <c r="FG661">
        <v>92.666659999999993</v>
      </c>
      <c r="FH661">
        <v>94.333340000000007</v>
      </c>
      <c r="FI661">
        <v>95</v>
      </c>
      <c r="FJ661">
        <v>95.333340000000007</v>
      </c>
      <c r="FK661">
        <v>92.666659999999993</v>
      </c>
      <c r="FL661">
        <v>91</v>
      </c>
      <c r="FM661">
        <v>87.333340000000007</v>
      </c>
      <c r="FN661">
        <v>82.333340000000007</v>
      </c>
      <c r="FO661">
        <v>77</v>
      </c>
      <c r="FP661">
        <v>74.333340000000007</v>
      </c>
      <c r="FQ661">
        <v>72.666659999999993</v>
      </c>
      <c r="FR661">
        <v>71.333340000000007</v>
      </c>
      <c r="FS661">
        <v>0.81512249999999997</v>
      </c>
      <c r="FU661">
        <v>9.2859200000000003E-2</v>
      </c>
    </row>
    <row r="662" spans="1:177" x14ac:dyDescent="0.2">
      <c r="A662" t="s">
        <v>227</v>
      </c>
      <c r="B662" t="s">
        <v>199</v>
      </c>
      <c r="C662" t="s">
        <v>277</v>
      </c>
      <c r="D662" s="32" t="s">
        <v>265</v>
      </c>
      <c r="E662" t="s">
        <v>221</v>
      </c>
      <c r="F662">
        <v>246</v>
      </c>
      <c r="G662">
        <v>1.7704580000000001</v>
      </c>
      <c r="H662">
        <v>1.597529</v>
      </c>
      <c r="I662">
        <v>1.3957200000000001</v>
      </c>
      <c r="J662">
        <v>1.2241660000000001</v>
      </c>
      <c r="K662">
        <v>1.1245000000000001</v>
      </c>
      <c r="L662">
        <v>1.211276</v>
      </c>
      <c r="M662">
        <v>1.095658</v>
      </c>
      <c r="N662">
        <v>0.80158949999999995</v>
      </c>
      <c r="O662">
        <v>3.5829899999999998E-2</v>
      </c>
      <c r="P662">
        <v>-0.80788899999999997</v>
      </c>
      <c r="Q662">
        <v>-1.1916530000000001</v>
      </c>
      <c r="R662">
        <v>-1.2946569999999999</v>
      </c>
      <c r="S662">
        <v>-1.2550570000000001</v>
      </c>
      <c r="T662">
        <v>-0.93674190000000002</v>
      </c>
      <c r="U662">
        <v>-0.44307229999999997</v>
      </c>
      <c r="V662">
        <v>0.1579866</v>
      </c>
      <c r="W662">
        <v>1.2537700000000001</v>
      </c>
      <c r="X662">
        <v>2.2011850000000002</v>
      </c>
      <c r="Y662">
        <v>3.0770200000000001</v>
      </c>
      <c r="Z662">
        <v>3.2682319999999998</v>
      </c>
      <c r="AA662">
        <v>3.0373139999999998</v>
      </c>
      <c r="AB662">
        <v>2.754982</v>
      </c>
      <c r="AC662">
        <v>2.4305400000000001</v>
      </c>
      <c r="AD662">
        <v>2.1066189999999998</v>
      </c>
      <c r="AE662">
        <v>-0.26701760000000002</v>
      </c>
      <c r="AF662">
        <v>-0.1229099</v>
      </c>
      <c r="AG662">
        <v>-0.1139961</v>
      </c>
      <c r="AH662">
        <v>-0.11135050000000001</v>
      </c>
      <c r="AI662">
        <v>-0.10993070000000001</v>
      </c>
      <c r="AJ662">
        <v>-0.1085906</v>
      </c>
      <c r="AK662">
        <v>-0.16643230000000001</v>
      </c>
      <c r="AL662">
        <v>-3.2211700000000003E-2</v>
      </c>
      <c r="AM662">
        <v>-5.1439800000000001E-2</v>
      </c>
      <c r="AN662">
        <v>-0.19323419999999999</v>
      </c>
      <c r="AO662">
        <v>-0.2281667</v>
      </c>
      <c r="AP662">
        <v>-0.31309690000000001</v>
      </c>
      <c r="AQ662">
        <v>-0.45909630000000001</v>
      </c>
      <c r="AR662">
        <v>-0.3905226</v>
      </c>
      <c r="AS662">
        <v>4.3591199999999997E-2</v>
      </c>
      <c r="AT662">
        <v>6.4452599999999999E-2</v>
      </c>
      <c r="AU662">
        <v>0.24930720000000001</v>
      </c>
      <c r="AV662">
        <v>8.2143599999999997E-2</v>
      </c>
      <c r="AW662">
        <v>-0.20069960000000001</v>
      </c>
      <c r="AX662">
        <v>-0.12596769999999999</v>
      </c>
      <c r="AY662">
        <v>-0.26645390000000002</v>
      </c>
      <c r="AZ662">
        <v>-0.256494</v>
      </c>
      <c r="BA662">
        <v>-0.24942010000000001</v>
      </c>
      <c r="BB662">
        <v>-0.13176270000000001</v>
      </c>
      <c r="BC662">
        <v>-0.20445050000000001</v>
      </c>
      <c r="BD662">
        <v>-6.5154299999999998E-2</v>
      </c>
      <c r="BE662">
        <v>-6.3950199999999999E-2</v>
      </c>
      <c r="BF662">
        <v>-7.3567900000000006E-2</v>
      </c>
      <c r="BG662">
        <v>-7.5003399999999998E-2</v>
      </c>
      <c r="BH662">
        <v>-6.5639400000000001E-2</v>
      </c>
      <c r="BI662">
        <v>-0.1191379</v>
      </c>
      <c r="BJ662">
        <v>1.56629E-2</v>
      </c>
      <c r="BK662">
        <v>7.8997000000000008E-3</v>
      </c>
      <c r="BL662">
        <v>-0.1233591</v>
      </c>
      <c r="BM662">
        <v>-0.14287459999999999</v>
      </c>
      <c r="BN662">
        <v>-0.21319830000000001</v>
      </c>
      <c r="BO662">
        <v>-0.35827789999999998</v>
      </c>
      <c r="BP662">
        <v>-0.28682990000000003</v>
      </c>
      <c r="BQ662">
        <v>0.14203750000000001</v>
      </c>
      <c r="BR662">
        <v>0.16612850000000001</v>
      </c>
      <c r="BS662">
        <v>0.3616492</v>
      </c>
      <c r="BT662">
        <v>0.1879334</v>
      </c>
      <c r="BU662">
        <v>-9.8134100000000002E-2</v>
      </c>
      <c r="BV662">
        <v>-2.6677200000000002E-2</v>
      </c>
      <c r="BW662">
        <v>-0.17259350000000001</v>
      </c>
      <c r="BX662">
        <v>-0.1682746</v>
      </c>
      <c r="BY662">
        <v>-0.1802976</v>
      </c>
      <c r="BZ662">
        <v>-6.7818600000000007E-2</v>
      </c>
      <c r="CA662">
        <v>-0.1611166</v>
      </c>
      <c r="CB662">
        <v>-2.5152899999999999E-2</v>
      </c>
      <c r="CC662">
        <v>-2.9288499999999999E-2</v>
      </c>
      <c r="CD662">
        <v>-4.7399700000000003E-2</v>
      </c>
      <c r="CE662">
        <v>-5.0812799999999998E-2</v>
      </c>
      <c r="CF662">
        <v>-3.5891600000000003E-2</v>
      </c>
      <c r="CG662">
        <v>-8.6381899999999998E-2</v>
      </c>
      <c r="CH662">
        <v>4.8820799999999998E-2</v>
      </c>
      <c r="CI662">
        <v>4.8998E-2</v>
      </c>
      <c r="CJ662">
        <v>-7.49639E-2</v>
      </c>
      <c r="CK662">
        <v>-8.3801500000000001E-2</v>
      </c>
      <c r="CL662">
        <v>-0.1440089</v>
      </c>
      <c r="CM662">
        <v>-0.28845140000000002</v>
      </c>
      <c r="CN662">
        <v>-0.2150126</v>
      </c>
      <c r="CO662">
        <v>0.21022109999999999</v>
      </c>
      <c r="CP662">
        <v>0.23654890000000001</v>
      </c>
      <c r="CQ662">
        <v>0.43945689999999998</v>
      </c>
      <c r="CR662">
        <v>0.26120300000000002</v>
      </c>
      <c r="CS662">
        <v>-2.7097400000000001E-2</v>
      </c>
      <c r="CT662">
        <v>4.2091099999999999E-2</v>
      </c>
      <c r="CU662">
        <v>-0.1075861</v>
      </c>
      <c r="CV662">
        <v>-0.10717400000000001</v>
      </c>
      <c r="CW662">
        <v>-0.1324236</v>
      </c>
      <c r="CX662">
        <v>-2.3531099999999999E-2</v>
      </c>
      <c r="CY662">
        <v>-0.11778279999999999</v>
      </c>
      <c r="CZ662">
        <v>1.4848500000000001E-2</v>
      </c>
      <c r="DA662">
        <v>5.3731999999999999E-3</v>
      </c>
      <c r="DB662">
        <v>-2.12316E-2</v>
      </c>
      <c r="DC662">
        <v>-2.6622199999999999E-2</v>
      </c>
      <c r="DD662">
        <v>-6.1437999999999996E-3</v>
      </c>
      <c r="DE662">
        <v>-5.3626E-2</v>
      </c>
      <c r="DF662">
        <v>8.1978599999999999E-2</v>
      </c>
      <c r="DG662">
        <v>9.0096300000000004E-2</v>
      </c>
      <c r="DH662">
        <v>-2.6568600000000001E-2</v>
      </c>
      <c r="DI662">
        <v>-2.47285E-2</v>
      </c>
      <c r="DJ662">
        <v>-7.4819399999999994E-2</v>
      </c>
      <c r="DK662">
        <v>-0.21862490000000001</v>
      </c>
      <c r="DL662">
        <v>-0.1431954</v>
      </c>
      <c r="DM662">
        <v>0.2784047</v>
      </c>
      <c r="DN662">
        <v>0.3069693</v>
      </c>
      <c r="DO662">
        <v>0.51726470000000002</v>
      </c>
      <c r="DP662">
        <v>0.33447270000000001</v>
      </c>
      <c r="DQ662">
        <v>4.3939199999999998E-2</v>
      </c>
      <c r="DR662">
        <v>0.1108594</v>
      </c>
      <c r="DS662">
        <v>-4.2578699999999997E-2</v>
      </c>
      <c r="DT662">
        <v>-4.6073500000000003E-2</v>
      </c>
      <c r="DU662">
        <v>-8.45495E-2</v>
      </c>
      <c r="DV662">
        <v>2.0756400000000001E-2</v>
      </c>
      <c r="DW662">
        <v>-5.5215599999999997E-2</v>
      </c>
      <c r="DX662">
        <v>7.2604199999999994E-2</v>
      </c>
      <c r="DY662">
        <v>5.5419200000000002E-2</v>
      </c>
      <c r="DZ662">
        <v>1.6551E-2</v>
      </c>
      <c r="EA662">
        <v>8.3052000000000004E-3</v>
      </c>
      <c r="EB662">
        <v>3.6807399999999997E-2</v>
      </c>
      <c r="EC662">
        <v>-6.3315999999999997E-3</v>
      </c>
      <c r="ED662">
        <v>0.1298533</v>
      </c>
      <c r="EE662">
        <v>0.1494357</v>
      </c>
      <c r="EF662">
        <v>4.3306499999999998E-2</v>
      </c>
      <c r="EG662">
        <v>6.0563699999999998E-2</v>
      </c>
      <c r="EH662">
        <v>2.5079199999999999E-2</v>
      </c>
      <c r="EI662">
        <v>-0.11780640000000001</v>
      </c>
      <c r="EJ662">
        <v>-3.9502700000000002E-2</v>
      </c>
      <c r="EK662">
        <v>0.37685089999999999</v>
      </c>
      <c r="EL662">
        <v>0.40864529999999999</v>
      </c>
      <c r="EM662">
        <v>0.62960669999999996</v>
      </c>
      <c r="EN662">
        <v>0.4402624</v>
      </c>
      <c r="EO662">
        <v>0.14650469999999999</v>
      </c>
      <c r="EP662">
        <v>0.21015</v>
      </c>
      <c r="EQ662">
        <v>5.12817E-2</v>
      </c>
      <c r="ER662">
        <v>4.21459E-2</v>
      </c>
      <c r="ES662">
        <v>-1.5427E-2</v>
      </c>
      <c r="ET662">
        <v>8.4700499999999998E-2</v>
      </c>
      <c r="EU662">
        <v>74</v>
      </c>
      <c r="EV662">
        <v>72.666659999999993</v>
      </c>
      <c r="EW662">
        <v>71.666659999999993</v>
      </c>
      <c r="EX662">
        <v>71.333340000000007</v>
      </c>
      <c r="EY662">
        <v>70.666659999999993</v>
      </c>
      <c r="EZ662">
        <v>70.333340000000007</v>
      </c>
      <c r="FA662">
        <v>69</v>
      </c>
      <c r="FB662">
        <v>70.333340000000007</v>
      </c>
      <c r="FC662">
        <v>75.666659999999993</v>
      </c>
      <c r="FD662">
        <v>81.666659999999993</v>
      </c>
      <c r="FE662">
        <v>85</v>
      </c>
      <c r="FF662">
        <v>90.333340000000007</v>
      </c>
      <c r="FG662">
        <v>92.666659999999993</v>
      </c>
      <c r="FH662">
        <v>94.333340000000007</v>
      </c>
      <c r="FI662">
        <v>95</v>
      </c>
      <c r="FJ662">
        <v>95.333340000000007</v>
      </c>
      <c r="FK662">
        <v>92.666659999999993</v>
      </c>
      <c r="FL662">
        <v>91</v>
      </c>
      <c r="FM662">
        <v>87.333340000000007</v>
      </c>
      <c r="FN662">
        <v>82.333340000000007</v>
      </c>
      <c r="FO662">
        <v>77</v>
      </c>
      <c r="FP662">
        <v>74.333340000000007</v>
      </c>
      <c r="FQ662">
        <v>72.666659999999993</v>
      </c>
      <c r="FR662">
        <v>71.333340000000007</v>
      </c>
      <c r="FS662">
        <v>1.0957330000000001</v>
      </c>
      <c r="FU662">
        <v>0.116452</v>
      </c>
    </row>
    <row r="663" spans="1:177" x14ac:dyDescent="0.2">
      <c r="A663" t="s">
        <v>227</v>
      </c>
      <c r="B663" t="s">
        <v>199</v>
      </c>
      <c r="C663" t="s">
        <v>275</v>
      </c>
      <c r="D663" s="32" t="s">
        <v>266</v>
      </c>
      <c r="E663" t="s">
        <v>221</v>
      </c>
      <c r="F663">
        <v>3</v>
      </c>
      <c r="G663">
        <v>0.68859269999999995</v>
      </c>
      <c r="H663">
        <v>1.365372</v>
      </c>
      <c r="I663">
        <v>0.42896400000000001</v>
      </c>
      <c r="J663">
        <v>0.48118949999999999</v>
      </c>
      <c r="K663">
        <v>0.62559549999999997</v>
      </c>
      <c r="L663">
        <v>0.64026629999999995</v>
      </c>
      <c r="M663">
        <v>0.54289220000000005</v>
      </c>
      <c r="N663">
        <v>-1.8324300000000002E-2</v>
      </c>
      <c r="O663">
        <v>-0.54470680000000005</v>
      </c>
      <c r="P663">
        <v>-0.81877109999999997</v>
      </c>
      <c r="Q663">
        <v>0.63137270000000001</v>
      </c>
      <c r="R663">
        <v>0.1569343</v>
      </c>
      <c r="S663">
        <v>1.1833100000000001</v>
      </c>
      <c r="T663">
        <v>1.108581</v>
      </c>
      <c r="U663">
        <v>1.8952640000000001</v>
      </c>
      <c r="V663">
        <v>1.2559359999999999</v>
      </c>
      <c r="W663">
        <v>1.413241</v>
      </c>
      <c r="X663">
        <v>0.98960190000000003</v>
      </c>
      <c r="Y663">
        <v>1.343575</v>
      </c>
      <c r="Z663">
        <v>2.6442049999999999</v>
      </c>
      <c r="AA663">
        <v>1.211465</v>
      </c>
      <c r="AB663">
        <v>1.271601</v>
      </c>
      <c r="AC663">
        <v>1.979325</v>
      </c>
      <c r="AD663">
        <v>1.6258680000000001</v>
      </c>
      <c r="AE663">
        <v>-1.9029849999999999</v>
      </c>
      <c r="AF663">
        <v>-0.1196638</v>
      </c>
      <c r="AG663">
        <v>-0.53086540000000004</v>
      </c>
      <c r="AH663">
        <v>-0.32074999999999998</v>
      </c>
      <c r="AI663">
        <v>-0.13604459999999999</v>
      </c>
      <c r="AJ663">
        <v>-0.1723046</v>
      </c>
      <c r="AK663">
        <v>-0.28094970000000002</v>
      </c>
      <c r="AL663">
        <v>-0.60838939999999997</v>
      </c>
      <c r="AM663">
        <v>-0.52832290000000004</v>
      </c>
      <c r="AN663">
        <v>-3.6517599999999997E-2</v>
      </c>
      <c r="AO663">
        <v>0.32300430000000002</v>
      </c>
      <c r="AP663">
        <v>-0.90380819999999995</v>
      </c>
      <c r="AQ663">
        <v>1.445246</v>
      </c>
      <c r="AR663">
        <v>-1.116204</v>
      </c>
      <c r="AS663">
        <v>0.25697819999999999</v>
      </c>
      <c r="AT663">
        <v>0.96755709999999995</v>
      </c>
      <c r="AU663">
        <v>-0.1982286</v>
      </c>
      <c r="AV663">
        <v>-1.6853849999999999</v>
      </c>
      <c r="AW663">
        <v>-1.909297</v>
      </c>
      <c r="AX663">
        <v>-3.2776699999999999E-2</v>
      </c>
      <c r="AY663">
        <v>-0.79326129999999995</v>
      </c>
      <c r="AZ663">
        <v>-1.0346919999999999</v>
      </c>
      <c r="BA663">
        <v>0.14958340000000001</v>
      </c>
      <c r="BB663">
        <v>0.1439713</v>
      </c>
      <c r="BC663">
        <v>-1.8586339999999999</v>
      </c>
      <c r="BD663">
        <v>-8.3564600000000003E-2</v>
      </c>
      <c r="BE663">
        <v>-0.49190539999999999</v>
      </c>
      <c r="BF663">
        <v>-0.28472130000000001</v>
      </c>
      <c r="BG663">
        <v>-9.9742899999999995E-2</v>
      </c>
      <c r="BH663">
        <v>-0.14362739999999999</v>
      </c>
      <c r="BI663">
        <v>-0.24708569999999999</v>
      </c>
      <c r="BJ663">
        <v>-0.57594179999999995</v>
      </c>
      <c r="BK663">
        <v>-0.48443999999999998</v>
      </c>
      <c r="BL663">
        <v>1.1427400000000001E-2</v>
      </c>
      <c r="BM663">
        <v>0.3759094</v>
      </c>
      <c r="BN663">
        <v>-0.85067360000000003</v>
      </c>
      <c r="BO663">
        <v>1.514486</v>
      </c>
      <c r="BP663">
        <v>-1.039471</v>
      </c>
      <c r="BQ663">
        <v>0.33417059999999998</v>
      </c>
      <c r="BR663">
        <v>1.0542320000000001</v>
      </c>
      <c r="BS663">
        <v>-0.1200172</v>
      </c>
      <c r="BT663">
        <v>-1.604444</v>
      </c>
      <c r="BU663">
        <v>-1.8340730000000001</v>
      </c>
      <c r="BV663">
        <v>3.9890000000000002E-2</v>
      </c>
      <c r="BW663">
        <v>-0.73067510000000002</v>
      </c>
      <c r="BX663">
        <v>-0.97505189999999997</v>
      </c>
      <c r="BY663">
        <v>0.19940069999999999</v>
      </c>
      <c r="BZ663">
        <v>0.1936438</v>
      </c>
      <c r="CA663">
        <v>-1.827917</v>
      </c>
      <c r="CB663">
        <v>-5.8562400000000001E-2</v>
      </c>
      <c r="CC663">
        <v>-0.4649219</v>
      </c>
      <c r="CD663">
        <v>-0.2597679</v>
      </c>
      <c r="CE663">
        <v>-7.4600399999999997E-2</v>
      </c>
      <c r="CF663">
        <v>-0.1237656</v>
      </c>
      <c r="CG663">
        <v>-0.22363160000000001</v>
      </c>
      <c r="CH663">
        <v>-0.55346870000000004</v>
      </c>
      <c r="CI663">
        <v>-0.45404689999999998</v>
      </c>
      <c r="CJ663">
        <v>4.4633899999999997E-2</v>
      </c>
      <c r="CK663">
        <v>0.41255140000000001</v>
      </c>
      <c r="CL663">
        <v>-0.81387279999999995</v>
      </c>
      <c r="CM663">
        <v>1.5624420000000001</v>
      </c>
      <c r="CN663">
        <v>-0.98632589999999998</v>
      </c>
      <c r="CO663">
        <v>0.38763389999999998</v>
      </c>
      <c r="CP663">
        <v>1.114263</v>
      </c>
      <c r="CQ663">
        <v>-6.5848199999999996E-2</v>
      </c>
      <c r="CR663">
        <v>-1.548384</v>
      </c>
      <c r="CS663">
        <v>-1.781973</v>
      </c>
      <c r="CT663">
        <v>9.0218699999999999E-2</v>
      </c>
      <c r="CU663">
        <v>-0.6873281</v>
      </c>
      <c r="CV663">
        <v>-0.93374559999999995</v>
      </c>
      <c r="CW663">
        <v>0.233904</v>
      </c>
      <c r="CX663">
        <v>0.22804679999999999</v>
      </c>
      <c r="CY663">
        <v>-1.7971999999999999</v>
      </c>
      <c r="CZ663">
        <v>-3.3560199999999998E-2</v>
      </c>
      <c r="DA663">
        <v>-0.43793840000000001</v>
      </c>
      <c r="DB663">
        <v>-0.23481450000000001</v>
      </c>
      <c r="DC663">
        <v>-4.9457899999999999E-2</v>
      </c>
      <c r="DD663">
        <v>-0.1039038</v>
      </c>
      <c r="DE663">
        <v>-0.20017760000000001</v>
      </c>
      <c r="DF663">
        <v>-0.53099560000000001</v>
      </c>
      <c r="DG663">
        <v>-0.42365370000000002</v>
      </c>
      <c r="DH663">
        <v>7.7840500000000007E-2</v>
      </c>
      <c r="DI663">
        <v>0.44919330000000002</v>
      </c>
      <c r="DJ663">
        <v>-0.77707190000000004</v>
      </c>
      <c r="DK663">
        <v>1.610398</v>
      </c>
      <c r="DL663">
        <v>-0.93318069999999997</v>
      </c>
      <c r="DM663">
        <v>0.44109720000000002</v>
      </c>
      <c r="DN663">
        <v>1.1742939999999999</v>
      </c>
      <c r="DO663">
        <v>-1.1679200000000001E-2</v>
      </c>
      <c r="DP663">
        <v>-1.492324</v>
      </c>
      <c r="DQ663">
        <v>-1.7298739999999999</v>
      </c>
      <c r="DR663">
        <v>0.14054739999999999</v>
      </c>
      <c r="DS663">
        <v>-0.64398109999999997</v>
      </c>
      <c r="DT663">
        <v>-0.89243930000000005</v>
      </c>
      <c r="DU663">
        <v>0.26840740000000002</v>
      </c>
      <c r="DV663">
        <v>0.26244990000000001</v>
      </c>
      <c r="DW663">
        <v>-1.75285</v>
      </c>
      <c r="DX663">
        <v>2.539E-3</v>
      </c>
      <c r="DY663">
        <v>-0.39897840000000001</v>
      </c>
      <c r="DZ663">
        <v>-0.19878580000000001</v>
      </c>
      <c r="EA663">
        <v>-1.31562E-2</v>
      </c>
      <c r="EB663">
        <v>-7.5226600000000005E-2</v>
      </c>
      <c r="EC663">
        <v>-0.16631360000000001</v>
      </c>
      <c r="ED663">
        <v>-0.49854799999999999</v>
      </c>
      <c r="EE663">
        <v>-0.37977080000000002</v>
      </c>
      <c r="EF663">
        <v>0.12578539999999999</v>
      </c>
      <c r="EG663">
        <v>0.50209839999999994</v>
      </c>
      <c r="EH663">
        <v>-0.72393730000000001</v>
      </c>
      <c r="EI663">
        <v>1.679638</v>
      </c>
      <c r="EJ663">
        <v>-0.85644750000000003</v>
      </c>
      <c r="EK663">
        <v>0.51828960000000002</v>
      </c>
      <c r="EL663">
        <v>1.2609699999999999</v>
      </c>
      <c r="EM663">
        <v>6.6532300000000003E-2</v>
      </c>
      <c r="EN663">
        <v>-1.4113819999999999</v>
      </c>
      <c r="EO663">
        <v>-1.65465</v>
      </c>
      <c r="EP663">
        <v>0.21321399999999999</v>
      </c>
      <c r="EQ663">
        <v>-0.58139490000000005</v>
      </c>
      <c r="ER663">
        <v>-0.83279959999999997</v>
      </c>
      <c r="ES663">
        <v>0.31822470000000003</v>
      </c>
      <c r="ET663">
        <v>0.31212240000000002</v>
      </c>
      <c r="EU663">
        <v>71</v>
      </c>
      <c r="EV663">
        <v>70</v>
      </c>
      <c r="EW663">
        <v>69.333340000000007</v>
      </c>
      <c r="EX663">
        <v>70</v>
      </c>
      <c r="EY663">
        <v>69.333340000000007</v>
      </c>
      <c r="EZ663">
        <v>68.333340000000007</v>
      </c>
      <c r="FA663">
        <v>69</v>
      </c>
      <c r="FB663">
        <v>70.333340000000007</v>
      </c>
      <c r="FC663">
        <v>72.666659999999993</v>
      </c>
      <c r="FD663">
        <v>76</v>
      </c>
      <c r="FE663">
        <v>80.666659999999993</v>
      </c>
      <c r="FF663">
        <v>83.666659999999993</v>
      </c>
      <c r="FG663">
        <v>88.666659999999993</v>
      </c>
      <c r="FH663">
        <v>91.666659999999993</v>
      </c>
      <c r="FI663">
        <v>92</v>
      </c>
      <c r="FJ663">
        <v>91.666659999999993</v>
      </c>
      <c r="FK663">
        <v>90.666659999999993</v>
      </c>
      <c r="FL663">
        <v>88</v>
      </c>
      <c r="FM663">
        <v>86</v>
      </c>
      <c r="FN663">
        <v>80.333340000000007</v>
      </c>
      <c r="FO663">
        <v>76</v>
      </c>
      <c r="FP663">
        <v>72.666659999999993</v>
      </c>
      <c r="FQ663">
        <v>72</v>
      </c>
      <c r="FR663">
        <v>71.333340000000007</v>
      </c>
      <c r="FS663">
        <v>0.77083210000000002</v>
      </c>
      <c r="FU663">
        <v>8.6349400000000007E-2</v>
      </c>
    </row>
    <row r="664" spans="1:177" x14ac:dyDescent="0.2">
      <c r="A664" t="s">
        <v>227</v>
      </c>
      <c r="B664" t="s">
        <v>199</v>
      </c>
      <c r="C664" t="s">
        <v>277</v>
      </c>
      <c r="D664" s="32" t="s">
        <v>266</v>
      </c>
      <c r="E664" t="s">
        <v>221</v>
      </c>
      <c r="F664">
        <v>246</v>
      </c>
      <c r="G664">
        <v>1.7898970000000001</v>
      </c>
      <c r="H664">
        <v>1.582311</v>
      </c>
      <c r="I664">
        <v>1.3644540000000001</v>
      </c>
      <c r="J664">
        <v>1.201635</v>
      </c>
      <c r="K664">
        <v>1.1525460000000001</v>
      </c>
      <c r="L664">
        <v>1.1781429999999999</v>
      </c>
      <c r="M664">
        <v>1.1336599999999999</v>
      </c>
      <c r="N664">
        <v>0.83670420000000001</v>
      </c>
      <c r="O664">
        <v>0.20269809999999999</v>
      </c>
      <c r="P664">
        <v>-0.82923530000000001</v>
      </c>
      <c r="Q664">
        <v>-1.332147</v>
      </c>
      <c r="R664">
        <v>-1.409932</v>
      </c>
      <c r="S664">
        <v>-1.3294630000000001</v>
      </c>
      <c r="T664">
        <v>-1.0717760000000001</v>
      </c>
      <c r="U664">
        <v>-0.5433924</v>
      </c>
      <c r="V664">
        <v>-5.1500000000000005E-4</v>
      </c>
      <c r="W664">
        <v>0.9453667</v>
      </c>
      <c r="X664">
        <v>1.929316</v>
      </c>
      <c r="Y664">
        <v>2.7697349999999998</v>
      </c>
      <c r="Z664">
        <v>3.0059079999999998</v>
      </c>
      <c r="AA664">
        <v>2.9037980000000001</v>
      </c>
      <c r="AB664">
        <v>2.6509839999999998</v>
      </c>
      <c r="AC664">
        <v>2.2100919999999999</v>
      </c>
      <c r="AD664">
        <v>1.830883</v>
      </c>
      <c r="AE664">
        <v>-0.20335139999999999</v>
      </c>
      <c r="AF664">
        <v>-4.4222299999999999E-2</v>
      </c>
      <c r="AG664">
        <v>-0.1158373</v>
      </c>
      <c r="AH664">
        <v>-0.14849399999999999</v>
      </c>
      <c r="AI664">
        <v>-0.12060170000000001</v>
      </c>
      <c r="AJ664">
        <v>-2.7711800000000002E-2</v>
      </c>
      <c r="AK664">
        <v>7.4925E-3</v>
      </c>
      <c r="AL664">
        <v>-7.6636999999999999E-3</v>
      </c>
      <c r="AM664">
        <v>-4.7158199999999997E-2</v>
      </c>
      <c r="AN664">
        <v>-0.16414960000000001</v>
      </c>
      <c r="AO664">
        <v>-4.54566E-2</v>
      </c>
      <c r="AP664">
        <v>7.7382900000000004E-2</v>
      </c>
      <c r="AQ664">
        <v>-1.0576800000000001E-2</v>
      </c>
      <c r="AR664">
        <v>-0.15341089999999999</v>
      </c>
      <c r="AS664">
        <v>0.15621180000000001</v>
      </c>
      <c r="AT664">
        <v>-4.5397699999999999E-2</v>
      </c>
      <c r="AU664">
        <v>0.15055180000000001</v>
      </c>
      <c r="AV664">
        <v>8.6668300000000004E-2</v>
      </c>
      <c r="AW664">
        <v>-0.19246469999999999</v>
      </c>
      <c r="AX664">
        <v>-0.16172</v>
      </c>
      <c r="AY664">
        <v>-0.1618376</v>
      </c>
      <c r="AZ664">
        <v>-0.2111866</v>
      </c>
      <c r="BA664">
        <v>-0.1613696</v>
      </c>
      <c r="BB664">
        <v>-0.1801469</v>
      </c>
      <c r="BC664">
        <v>-0.14710139999999999</v>
      </c>
      <c r="BD664">
        <v>3.2295000000000002E-3</v>
      </c>
      <c r="BE664">
        <v>-6.7947900000000006E-2</v>
      </c>
      <c r="BF664">
        <v>-0.1039059</v>
      </c>
      <c r="BG664">
        <v>-7.6035400000000003E-2</v>
      </c>
      <c r="BH664">
        <v>9.5706000000000003E-3</v>
      </c>
      <c r="BI664">
        <v>5.1941000000000001E-2</v>
      </c>
      <c r="BJ664">
        <v>3.7685000000000003E-2</v>
      </c>
      <c r="BK664">
        <v>8.1572999999999993E-3</v>
      </c>
      <c r="BL664">
        <v>-0.1019021</v>
      </c>
      <c r="BM664">
        <v>2.5519099999999999E-2</v>
      </c>
      <c r="BN664">
        <v>0.1536612</v>
      </c>
      <c r="BO664">
        <v>8.2373799999999997E-2</v>
      </c>
      <c r="BP664">
        <v>-5.5375000000000001E-2</v>
      </c>
      <c r="BQ664">
        <v>0.2540308</v>
      </c>
      <c r="BR664">
        <v>6.0489399999999999E-2</v>
      </c>
      <c r="BS664">
        <v>0.2492857</v>
      </c>
      <c r="BT664">
        <v>0.1864875</v>
      </c>
      <c r="BU664">
        <v>-9.7162499999999999E-2</v>
      </c>
      <c r="BV664">
        <v>-6.9031099999999998E-2</v>
      </c>
      <c r="BW664">
        <v>-7.8707399999999997E-2</v>
      </c>
      <c r="BX664">
        <v>-0.1328462</v>
      </c>
      <c r="BY664">
        <v>-9.5217200000000002E-2</v>
      </c>
      <c r="BZ664">
        <v>-0.1180771</v>
      </c>
      <c r="CA664">
        <v>-0.1081428</v>
      </c>
      <c r="CB664">
        <v>3.6094500000000002E-2</v>
      </c>
      <c r="CC664">
        <v>-3.47798E-2</v>
      </c>
      <c r="CD664">
        <v>-7.30243E-2</v>
      </c>
      <c r="CE664">
        <v>-4.5169000000000001E-2</v>
      </c>
      <c r="CF664">
        <v>3.5392199999999999E-2</v>
      </c>
      <c r="CG664">
        <v>8.2725999999999994E-2</v>
      </c>
      <c r="CH664">
        <v>6.9093399999999999E-2</v>
      </c>
      <c r="CI664">
        <v>4.6468700000000002E-2</v>
      </c>
      <c r="CJ664">
        <v>-5.8789599999999997E-2</v>
      </c>
      <c r="CK664">
        <v>7.4676599999999996E-2</v>
      </c>
      <c r="CL664">
        <v>0.20649129999999999</v>
      </c>
      <c r="CM664">
        <v>0.1467511</v>
      </c>
      <c r="CN664">
        <v>1.25244E-2</v>
      </c>
      <c r="CO664">
        <v>0.32178000000000001</v>
      </c>
      <c r="CP664">
        <v>0.13382649999999999</v>
      </c>
      <c r="CQ664">
        <v>0.31766860000000002</v>
      </c>
      <c r="CR664">
        <v>0.25562190000000001</v>
      </c>
      <c r="CS664">
        <v>-3.11565E-2</v>
      </c>
      <c r="CT664">
        <v>-4.8349999999999999E-3</v>
      </c>
      <c r="CU664">
        <v>-2.11317E-2</v>
      </c>
      <c r="CV664">
        <v>-7.8587900000000002E-2</v>
      </c>
      <c r="CW664">
        <v>-4.9400300000000001E-2</v>
      </c>
      <c r="CX664">
        <v>-7.5087799999999996E-2</v>
      </c>
      <c r="CY664">
        <v>-6.9184200000000001E-2</v>
      </c>
      <c r="CZ664">
        <v>6.8959400000000004E-2</v>
      </c>
      <c r="DA664">
        <v>-1.6117E-3</v>
      </c>
      <c r="DB664">
        <v>-4.2142699999999998E-2</v>
      </c>
      <c r="DC664">
        <v>-1.4302499999999999E-2</v>
      </c>
      <c r="DD664">
        <v>6.1213799999999999E-2</v>
      </c>
      <c r="DE664">
        <v>0.1135109</v>
      </c>
      <c r="DF664">
        <v>0.1005017</v>
      </c>
      <c r="DG664">
        <v>8.4780099999999997E-2</v>
      </c>
      <c r="DH664">
        <v>-1.5677099999999999E-2</v>
      </c>
      <c r="DI664">
        <v>0.1238341</v>
      </c>
      <c r="DJ664">
        <v>0.25932129999999998</v>
      </c>
      <c r="DK664">
        <v>0.21112829999999999</v>
      </c>
      <c r="DL664">
        <v>8.0423700000000001E-2</v>
      </c>
      <c r="DM664">
        <v>0.38952910000000002</v>
      </c>
      <c r="DN664">
        <v>0.2071636</v>
      </c>
      <c r="DO664">
        <v>0.38605139999999999</v>
      </c>
      <c r="DP664">
        <v>0.3247563</v>
      </c>
      <c r="DQ664">
        <v>3.4849600000000001E-2</v>
      </c>
      <c r="DR664">
        <v>5.93611E-2</v>
      </c>
      <c r="DS664">
        <v>3.6443999999999997E-2</v>
      </c>
      <c r="DT664">
        <v>-2.4329699999999999E-2</v>
      </c>
      <c r="DU664">
        <v>-3.5833000000000002E-3</v>
      </c>
      <c r="DV664">
        <v>-3.2098399999999999E-2</v>
      </c>
      <c r="DW664">
        <v>-1.29341E-2</v>
      </c>
      <c r="DX664">
        <v>0.11641120000000001</v>
      </c>
      <c r="DY664">
        <v>4.6277800000000001E-2</v>
      </c>
      <c r="DZ664">
        <v>2.4453999999999999E-3</v>
      </c>
      <c r="EA664">
        <v>3.0263700000000001E-2</v>
      </c>
      <c r="EB664">
        <v>9.8496100000000003E-2</v>
      </c>
      <c r="EC664">
        <v>0.1579595</v>
      </c>
      <c r="ED664">
        <v>0.14585049999999999</v>
      </c>
      <c r="EE664">
        <v>0.14009559999999999</v>
      </c>
      <c r="EF664">
        <v>4.6570500000000001E-2</v>
      </c>
      <c r="EG664">
        <v>0.19480980000000001</v>
      </c>
      <c r="EH664">
        <v>0.3355996</v>
      </c>
      <c r="EI664">
        <v>0.30407889999999999</v>
      </c>
      <c r="EJ664">
        <v>0.1784597</v>
      </c>
      <c r="EK664">
        <v>0.48734810000000001</v>
      </c>
      <c r="EL664">
        <v>0.31305070000000002</v>
      </c>
      <c r="EM664">
        <v>0.48478539999999998</v>
      </c>
      <c r="EN664">
        <v>0.42457549999999999</v>
      </c>
      <c r="EO664">
        <v>0.13015180000000001</v>
      </c>
      <c r="EP664">
        <v>0.15204999999999999</v>
      </c>
      <c r="EQ664">
        <v>0.11957420000000001</v>
      </c>
      <c r="ER664">
        <v>5.4010700000000002E-2</v>
      </c>
      <c r="ES664">
        <v>6.2569100000000002E-2</v>
      </c>
      <c r="ET664">
        <v>2.9971399999999999E-2</v>
      </c>
      <c r="EU664">
        <v>71</v>
      </c>
      <c r="EV664">
        <v>70</v>
      </c>
      <c r="EW664">
        <v>69.333340000000007</v>
      </c>
      <c r="EX664">
        <v>70</v>
      </c>
      <c r="EY664">
        <v>69.333340000000007</v>
      </c>
      <c r="EZ664">
        <v>68.333340000000007</v>
      </c>
      <c r="FA664">
        <v>69</v>
      </c>
      <c r="FB664">
        <v>70.333340000000007</v>
      </c>
      <c r="FC664">
        <v>72.666659999999993</v>
      </c>
      <c r="FD664">
        <v>76</v>
      </c>
      <c r="FE664">
        <v>80.666659999999993</v>
      </c>
      <c r="FF664">
        <v>83.666659999999993</v>
      </c>
      <c r="FG664">
        <v>88.666659999999993</v>
      </c>
      <c r="FH664">
        <v>91.666659999999993</v>
      </c>
      <c r="FI664">
        <v>92</v>
      </c>
      <c r="FJ664">
        <v>91.666659999999993</v>
      </c>
      <c r="FK664">
        <v>90.666659999999993</v>
      </c>
      <c r="FL664">
        <v>88</v>
      </c>
      <c r="FM664">
        <v>86</v>
      </c>
      <c r="FN664">
        <v>80.333340000000007</v>
      </c>
      <c r="FO664">
        <v>76</v>
      </c>
      <c r="FP664">
        <v>72.666659999999993</v>
      </c>
      <c r="FQ664">
        <v>72</v>
      </c>
      <c r="FR664">
        <v>71.333340000000007</v>
      </c>
      <c r="FS664">
        <v>1.041728</v>
      </c>
      <c r="FU664">
        <v>0.1071246</v>
      </c>
    </row>
    <row r="665" spans="1:177" x14ac:dyDescent="0.2">
      <c r="A665" t="s">
        <v>227</v>
      </c>
      <c r="B665" t="s">
        <v>199</v>
      </c>
      <c r="C665" t="s">
        <v>276</v>
      </c>
      <c r="D665" s="32" t="s">
        <v>266</v>
      </c>
      <c r="E665" t="s">
        <v>221</v>
      </c>
      <c r="F665">
        <v>243</v>
      </c>
      <c r="G665">
        <v>1.802473</v>
      </c>
      <c r="H665">
        <v>1.5854619999999999</v>
      </c>
      <c r="I665">
        <v>1.375686</v>
      </c>
      <c r="J665">
        <v>1.2096899999999999</v>
      </c>
      <c r="K665">
        <v>1.158523</v>
      </c>
      <c r="L665">
        <v>1.1852739999999999</v>
      </c>
      <c r="M665">
        <v>1.142056</v>
      </c>
      <c r="N665">
        <v>0.84825589999999995</v>
      </c>
      <c r="O665">
        <v>0.21261640000000001</v>
      </c>
      <c r="P665">
        <v>-0.83010969999999995</v>
      </c>
      <c r="Q665">
        <v>-1.355615</v>
      </c>
      <c r="R665">
        <v>-1.426639</v>
      </c>
      <c r="S665">
        <v>-1.3590120000000001</v>
      </c>
      <c r="T665">
        <v>-1.0984959999999999</v>
      </c>
      <c r="U665">
        <v>-0.56964479999999995</v>
      </c>
      <c r="V665">
        <v>-1.45825E-2</v>
      </c>
      <c r="W665">
        <v>0.94356359999999995</v>
      </c>
      <c r="X665">
        <v>1.9444109999999999</v>
      </c>
      <c r="Y665">
        <v>2.7872970000000001</v>
      </c>
      <c r="Z665">
        <v>3.0103170000000001</v>
      </c>
      <c r="AA665">
        <v>2.924617</v>
      </c>
      <c r="AB665">
        <v>2.6672410000000002</v>
      </c>
      <c r="AC665">
        <v>2.212297</v>
      </c>
      <c r="AD665">
        <v>1.8324469999999999</v>
      </c>
      <c r="AE665">
        <v>-0.18228159999999999</v>
      </c>
      <c r="AF665">
        <v>-4.3286999999999999E-2</v>
      </c>
      <c r="AG665">
        <v>-0.11069229999999999</v>
      </c>
      <c r="AH665">
        <v>-0.14635860000000001</v>
      </c>
      <c r="AI665">
        <v>-0.1204102</v>
      </c>
      <c r="AJ665">
        <v>-2.5919299999999999E-2</v>
      </c>
      <c r="AK665">
        <v>1.10682E-2</v>
      </c>
      <c r="AL665">
        <v>-2.1670000000000001E-4</v>
      </c>
      <c r="AM665">
        <v>-4.1193399999999998E-2</v>
      </c>
      <c r="AN665">
        <v>-0.16573189999999999</v>
      </c>
      <c r="AO665">
        <v>-5.0024300000000001E-2</v>
      </c>
      <c r="AP665">
        <v>8.9546500000000001E-2</v>
      </c>
      <c r="AQ665">
        <v>-2.8624199999999999E-2</v>
      </c>
      <c r="AR665">
        <v>-0.1414755</v>
      </c>
      <c r="AS665">
        <v>0.15496270000000001</v>
      </c>
      <c r="AT665">
        <v>-5.7955E-2</v>
      </c>
      <c r="AU665">
        <v>0.1548755</v>
      </c>
      <c r="AV665">
        <v>0.10863589999999999</v>
      </c>
      <c r="AW665">
        <v>-0.17118159999999999</v>
      </c>
      <c r="AX665">
        <v>-0.16331850000000001</v>
      </c>
      <c r="AY665">
        <v>-0.15401010000000001</v>
      </c>
      <c r="AZ665">
        <v>-0.20097780000000001</v>
      </c>
      <c r="BA665">
        <v>-0.16522439999999999</v>
      </c>
      <c r="BB665">
        <v>-0.18416489999999999</v>
      </c>
      <c r="BC665">
        <v>-0.125884</v>
      </c>
      <c r="BD665">
        <v>4.3055000000000003E-3</v>
      </c>
      <c r="BE665">
        <v>-6.2692200000000003E-2</v>
      </c>
      <c r="BF665">
        <v>-0.1016644</v>
      </c>
      <c r="BG665">
        <v>-7.5741500000000003E-2</v>
      </c>
      <c r="BH665">
        <v>1.1469699999999999E-2</v>
      </c>
      <c r="BI665">
        <v>5.5648000000000003E-2</v>
      </c>
      <c r="BJ665">
        <v>4.5291900000000003E-2</v>
      </c>
      <c r="BK665">
        <v>1.4263899999999999E-2</v>
      </c>
      <c r="BL665">
        <v>-0.103307</v>
      </c>
      <c r="BM665">
        <v>2.11754E-2</v>
      </c>
      <c r="BN665">
        <v>0.1661116</v>
      </c>
      <c r="BO665">
        <v>6.4620300000000006E-2</v>
      </c>
      <c r="BP665">
        <v>-4.3175499999999999E-2</v>
      </c>
      <c r="BQ665">
        <v>0.25303740000000002</v>
      </c>
      <c r="BR665">
        <v>4.8170200000000003E-2</v>
      </c>
      <c r="BS665">
        <v>0.25386379999999997</v>
      </c>
      <c r="BT665">
        <v>0.20868909999999999</v>
      </c>
      <c r="BU665">
        <v>-7.5630500000000003E-2</v>
      </c>
      <c r="BV665">
        <v>-7.0381299999999994E-2</v>
      </c>
      <c r="BW665">
        <v>-7.0625199999999999E-2</v>
      </c>
      <c r="BX665">
        <v>-0.12240570000000001</v>
      </c>
      <c r="BY665">
        <v>-9.8869499999999999E-2</v>
      </c>
      <c r="BZ665">
        <v>-0.12194140000000001</v>
      </c>
      <c r="CA665">
        <v>-8.6823200000000003E-2</v>
      </c>
      <c r="CB665">
        <v>3.72679E-2</v>
      </c>
      <c r="CC665">
        <v>-2.9447399999999999E-2</v>
      </c>
      <c r="CD665">
        <v>-7.0709300000000003E-2</v>
      </c>
      <c r="CE665">
        <v>-4.4804099999999999E-2</v>
      </c>
      <c r="CF665">
        <v>3.7365200000000001E-2</v>
      </c>
      <c r="CG665">
        <v>8.6523799999999998E-2</v>
      </c>
      <c r="CH665">
        <v>7.6811099999999993E-2</v>
      </c>
      <c r="CI665">
        <v>5.2673400000000002E-2</v>
      </c>
      <c r="CJ665">
        <v>-6.0071699999999999E-2</v>
      </c>
      <c r="CK665">
        <v>7.0488099999999998E-2</v>
      </c>
      <c r="CL665">
        <v>0.21914040000000001</v>
      </c>
      <c r="CM665">
        <v>0.12920119999999999</v>
      </c>
      <c r="CN665">
        <v>2.49068E-2</v>
      </c>
      <c r="CO665">
        <v>0.32096360000000002</v>
      </c>
      <c r="CP665">
        <v>0.1216723</v>
      </c>
      <c r="CQ665">
        <v>0.32242290000000001</v>
      </c>
      <c r="CR665">
        <v>0.2779856</v>
      </c>
      <c r="CS665">
        <v>-9.4520999999999997E-3</v>
      </c>
      <c r="CT665">
        <v>-6.0134000000000003E-3</v>
      </c>
      <c r="CU665">
        <v>-1.28731E-2</v>
      </c>
      <c r="CV665">
        <v>-6.79868E-2</v>
      </c>
      <c r="CW665">
        <v>-5.2912300000000002E-2</v>
      </c>
      <c r="CX665">
        <v>-7.8845600000000002E-2</v>
      </c>
      <c r="CY665">
        <v>-4.7762499999999999E-2</v>
      </c>
      <c r="CZ665">
        <v>7.0230299999999996E-2</v>
      </c>
      <c r="DA665">
        <v>3.7973E-3</v>
      </c>
      <c r="DB665">
        <v>-3.9754299999999999E-2</v>
      </c>
      <c r="DC665">
        <v>-1.3866699999999999E-2</v>
      </c>
      <c r="DD665">
        <v>6.3260700000000003E-2</v>
      </c>
      <c r="DE665">
        <v>0.11739960000000001</v>
      </c>
      <c r="DF665">
        <v>0.1083302</v>
      </c>
      <c r="DG665">
        <v>9.1082999999999997E-2</v>
      </c>
      <c r="DH665">
        <v>-1.6836400000000001E-2</v>
      </c>
      <c r="DI665">
        <v>0.1198008</v>
      </c>
      <c r="DJ665">
        <v>0.2721692</v>
      </c>
      <c r="DK665">
        <v>0.19378200000000001</v>
      </c>
      <c r="DL665">
        <v>9.2989100000000005E-2</v>
      </c>
      <c r="DM665">
        <v>0.38888980000000001</v>
      </c>
      <c r="DN665">
        <v>0.1951743</v>
      </c>
      <c r="DO665">
        <v>0.39098189999999999</v>
      </c>
      <c r="DP665">
        <v>0.34728209999999998</v>
      </c>
      <c r="DQ665">
        <v>5.67263E-2</v>
      </c>
      <c r="DR665">
        <v>5.83546E-2</v>
      </c>
      <c r="DS665">
        <v>4.4879000000000002E-2</v>
      </c>
      <c r="DT665">
        <v>-1.3568E-2</v>
      </c>
      <c r="DU665">
        <v>-6.9550999999999997E-3</v>
      </c>
      <c r="DV665">
        <v>-3.5749799999999998E-2</v>
      </c>
      <c r="DW665">
        <v>8.6350999999999997E-3</v>
      </c>
      <c r="DX665">
        <v>0.11782280000000001</v>
      </c>
      <c r="DY665">
        <v>5.1797500000000003E-2</v>
      </c>
      <c r="DZ665">
        <v>4.9399999999999999E-3</v>
      </c>
      <c r="EA665">
        <v>3.0802E-2</v>
      </c>
      <c r="EB665">
        <v>0.10064969999999999</v>
      </c>
      <c r="EC665">
        <v>0.1619794</v>
      </c>
      <c r="ED665">
        <v>0.1538389</v>
      </c>
      <c r="EE665">
        <v>0.14654020000000001</v>
      </c>
      <c r="EF665">
        <v>4.5588499999999997E-2</v>
      </c>
      <c r="EG665">
        <v>0.19100039999999999</v>
      </c>
      <c r="EH665">
        <v>0.3487343</v>
      </c>
      <c r="EI665">
        <v>0.28702650000000002</v>
      </c>
      <c r="EJ665">
        <v>0.19128909999999999</v>
      </c>
      <c r="EK665">
        <v>0.48696450000000002</v>
      </c>
      <c r="EL665">
        <v>0.3012996</v>
      </c>
      <c r="EM665">
        <v>0.48997030000000003</v>
      </c>
      <c r="EN665">
        <v>0.44733529999999999</v>
      </c>
      <c r="EO665">
        <v>0.15227740000000001</v>
      </c>
      <c r="EP665">
        <v>0.1512917</v>
      </c>
      <c r="EQ665">
        <v>0.12826389999999999</v>
      </c>
      <c r="ER665">
        <v>6.5004199999999998E-2</v>
      </c>
      <c r="ES665">
        <v>5.9399800000000003E-2</v>
      </c>
      <c r="ET665">
        <v>2.6473699999999999E-2</v>
      </c>
      <c r="EU665">
        <v>71</v>
      </c>
      <c r="EV665">
        <v>70</v>
      </c>
      <c r="EW665">
        <v>69.333340000000007</v>
      </c>
      <c r="EX665">
        <v>70</v>
      </c>
      <c r="EY665">
        <v>69.333340000000007</v>
      </c>
      <c r="EZ665">
        <v>68.333340000000007</v>
      </c>
      <c r="FA665">
        <v>69</v>
      </c>
      <c r="FB665">
        <v>70.333340000000007</v>
      </c>
      <c r="FC665">
        <v>72.666659999999993</v>
      </c>
      <c r="FD665">
        <v>76</v>
      </c>
      <c r="FE665">
        <v>80.666659999999993</v>
      </c>
      <c r="FF665">
        <v>83.666659999999993</v>
      </c>
      <c r="FG665">
        <v>88.666659999999993</v>
      </c>
      <c r="FH665">
        <v>91.666659999999993</v>
      </c>
      <c r="FI665">
        <v>92</v>
      </c>
      <c r="FJ665">
        <v>91.666659999999993</v>
      </c>
      <c r="FK665">
        <v>90.666659999999993</v>
      </c>
      <c r="FL665">
        <v>88</v>
      </c>
      <c r="FM665">
        <v>86</v>
      </c>
      <c r="FN665">
        <v>80.333340000000007</v>
      </c>
      <c r="FO665">
        <v>76</v>
      </c>
      <c r="FP665">
        <v>72.666659999999993</v>
      </c>
      <c r="FQ665">
        <v>72</v>
      </c>
      <c r="FR665">
        <v>71.333340000000007</v>
      </c>
      <c r="FS665">
        <v>1.045086</v>
      </c>
      <c r="FU665">
        <v>0.1073822</v>
      </c>
    </row>
    <row r="666" spans="1:177" x14ac:dyDescent="0.2">
      <c r="A666" t="s">
        <v>227</v>
      </c>
      <c r="B666" t="s">
        <v>199</v>
      </c>
      <c r="C666" t="s">
        <v>277</v>
      </c>
      <c r="D666" s="32" t="s">
        <v>267</v>
      </c>
      <c r="E666" t="s">
        <v>221</v>
      </c>
      <c r="F666">
        <v>246</v>
      </c>
      <c r="G666">
        <v>1.366249</v>
      </c>
      <c r="H666">
        <v>1.1568860000000001</v>
      </c>
      <c r="I666">
        <v>1.099621</v>
      </c>
      <c r="J666">
        <v>0.95553489999999996</v>
      </c>
      <c r="K666">
        <v>0.93834249999999997</v>
      </c>
      <c r="L666">
        <v>0.98536610000000002</v>
      </c>
      <c r="M666">
        <v>0.92413650000000003</v>
      </c>
      <c r="N666">
        <v>0.56425329999999996</v>
      </c>
      <c r="O666">
        <v>-0.23662639999999999</v>
      </c>
      <c r="P666">
        <v>-1.024073</v>
      </c>
      <c r="Q666">
        <v>-1.2820020000000001</v>
      </c>
      <c r="R666">
        <v>-1.0206550000000001</v>
      </c>
      <c r="S666">
        <v>-0.2492095</v>
      </c>
      <c r="T666">
        <v>0.16673160000000001</v>
      </c>
      <c r="U666">
        <v>0.4261972</v>
      </c>
      <c r="V666">
        <v>1.0295620000000001</v>
      </c>
      <c r="W666">
        <v>1.737347</v>
      </c>
      <c r="X666">
        <v>2.6336520000000001</v>
      </c>
      <c r="Y666">
        <v>3.2762120000000001</v>
      </c>
      <c r="Z666">
        <v>3.5043769999999999</v>
      </c>
      <c r="AA666">
        <v>3.3764409999999998</v>
      </c>
      <c r="AB666">
        <v>3.0670739999999999</v>
      </c>
      <c r="AC666">
        <v>2.778597</v>
      </c>
      <c r="AD666">
        <v>2.414812</v>
      </c>
      <c r="AE666">
        <v>-0.1185829</v>
      </c>
      <c r="AF666">
        <v>-9.0710399999999997E-2</v>
      </c>
      <c r="AG666">
        <v>-5.3103999999999998E-2</v>
      </c>
      <c r="AH666">
        <v>-7.3207300000000003E-2</v>
      </c>
      <c r="AI666">
        <v>4.2529000000000004E-3</v>
      </c>
      <c r="AJ666">
        <v>4.2538300000000001E-2</v>
      </c>
      <c r="AK666">
        <v>6.0579500000000001E-2</v>
      </c>
      <c r="AL666">
        <v>9.8472999999999998E-3</v>
      </c>
      <c r="AM666">
        <v>-7.9229599999999997E-2</v>
      </c>
      <c r="AN666">
        <v>-0.12139659999999999</v>
      </c>
      <c r="AO666">
        <v>-0.1194105</v>
      </c>
      <c r="AP666">
        <v>0.13986760000000001</v>
      </c>
      <c r="AQ666">
        <v>0.1123917</v>
      </c>
      <c r="AR666">
        <v>-0.23254440000000001</v>
      </c>
      <c r="AS666">
        <v>0.1569294</v>
      </c>
      <c r="AT666">
        <v>0.18747829999999999</v>
      </c>
      <c r="AU666">
        <v>0.2265556</v>
      </c>
      <c r="AV666">
        <v>0.1406617</v>
      </c>
      <c r="AW666">
        <v>-0.29877939999999997</v>
      </c>
      <c r="AX666">
        <v>-0.35764659999999998</v>
      </c>
      <c r="AY666">
        <v>-0.37742520000000002</v>
      </c>
      <c r="AZ666">
        <v>-0.40210980000000002</v>
      </c>
      <c r="BA666">
        <v>-0.28980489999999998</v>
      </c>
      <c r="BB666">
        <v>-0.15425910000000001</v>
      </c>
      <c r="BC666">
        <v>-5.9564100000000002E-2</v>
      </c>
      <c r="BD666">
        <v>-3.9556399999999999E-2</v>
      </c>
      <c r="BE666">
        <v>-8.1700999999999996E-3</v>
      </c>
      <c r="BF666">
        <v>-2.8286800000000001E-2</v>
      </c>
      <c r="BG666">
        <v>4.0360399999999998E-2</v>
      </c>
      <c r="BH666">
        <v>8.2895700000000003E-2</v>
      </c>
      <c r="BI666">
        <v>0.10987139999999999</v>
      </c>
      <c r="BJ666">
        <v>6.81895E-2</v>
      </c>
      <c r="BK666">
        <v>-1.08325E-2</v>
      </c>
      <c r="BL666">
        <v>-4.3343600000000003E-2</v>
      </c>
      <c r="BM666">
        <v>-2.9046599999999999E-2</v>
      </c>
      <c r="BN666">
        <v>0.25290889999999999</v>
      </c>
      <c r="BO666">
        <v>0.26235940000000002</v>
      </c>
      <c r="BP666">
        <v>-7.5924699999999998E-2</v>
      </c>
      <c r="BQ666">
        <v>0.30345539999999999</v>
      </c>
      <c r="BR666">
        <v>0.33188669999999998</v>
      </c>
      <c r="BS666">
        <v>0.36086560000000001</v>
      </c>
      <c r="BT666">
        <v>0.2772326</v>
      </c>
      <c r="BU666">
        <v>-0.16551089999999999</v>
      </c>
      <c r="BV666">
        <v>-0.22318740000000001</v>
      </c>
      <c r="BW666">
        <v>-0.24857689999999999</v>
      </c>
      <c r="BX666">
        <v>-0.27735389999999999</v>
      </c>
      <c r="BY666">
        <v>-0.18420710000000001</v>
      </c>
      <c r="BZ666">
        <v>-6.1954299999999997E-2</v>
      </c>
      <c r="CA666">
        <v>-1.86879E-2</v>
      </c>
      <c r="CB666">
        <v>-4.1273000000000004E-3</v>
      </c>
      <c r="CC666">
        <v>2.29509E-2</v>
      </c>
      <c r="CD666">
        <v>2.8251000000000001E-3</v>
      </c>
      <c r="CE666">
        <v>6.5368300000000004E-2</v>
      </c>
      <c r="CF666">
        <v>0.1108471</v>
      </c>
      <c r="CG666">
        <v>0.14401079999999999</v>
      </c>
      <c r="CH666">
        <v>0.1085971</v>
      </c>
      <c r="CI666">
        <v>3.6539099999999998E-2</v>
      </c>
      <c r="CJ666">
        <v>1.07156E-2</v>
      </c>
      <c r="CK666">
        <v>3.3539199999999998E-2</v>
      </c>
      <c r="CL666">
        <v>0.33120100000000002</v>
      </c>
      <c r="CM666">
        <v>0.36622660000000001</v>
      </c>
      <c r="CN666">
        <v>3.2549599999999998E-2</v>
      </c>
      <c r="CO666">
        <v>0.40493879999999999</v>
      </c>
      <c r="CP666">
        <v>0.4319036</v>
      </c>
      <c r="CQ666">
        <v>0.45388830000000002</v>
      </c>
      <c r="CR666">
        <v>0.37182120000000002</v>
      </c>
      <c r="CS666">
        <v>-7.32096E-2</v>
      </c>
      <c r="CT666">
        <v>-0.13006139999999999</v>
      </c>
      <c r="CU666">
        <v>-0.15933710000000001</v>
      </c>
      <c r="CV666">
        <v>-0.19094839999999999</v>
      </c>
      <c r="CW666">
        <v>-0.1110704</v>
      </c>
      <c r="CX666">
        <v>1.9758000000000002E-3</v>
      </c>
      <c r="CY666">
        <v>2.21884E-2</v>
      </c>
      <c r="CZ666">
        <v>3.1301799999999998E-2</v>
      </c>
      <c r="DA666">
        <v>5.4072000000000002E-2</v>
      </c>
      <c r="DB666">
        <v>3.3937000000000002E-2</v>
      </c>
      <c r="DC666">
        <v>9.0376300000000007E-2</v>
      </c>
      <c r="DD666">
        <v>0.13879849999999999</v>
      </c>
      <c r="DE666">
        <v>0.17815010000000001</v>
      </c>
      <c r="DF666">
        <v>0.14900469999999999</v>
      </c>
      <c r="DG666">
        <v>8.3910700000000005E-2</v>
      </c>
      <c r="DH666">
        <v>6.4774899999999996E-2</v>
      </c>
      <c r="DI666">
        <v>9.6125100000000005E-2</v>
      </c>
      <c r="DJ666">
        <v>0.4094931</v>
      </c>
      <c r="DK666">
        <v>0.47009380000000001</v>
      </c>
      <c r="DL666">
        <v>0.14102390000000001</v>
      </c>
      <c r="DM666">
        <v>0.50642229999999999</v>
      </c>
      <c r="DN666">
        <v>0.53192039999999996</v>
      </c>
      <c r="DO666">
        <v>0.54691089999999998</v>
      </c>
      <c r="DP666">
        <v>0.46640969999999998</v>
      </c>
      <c r="DQ666">
        <v>1.90917E-2</v>
      </c>
      <c r="DR666">
        <v>-3.69354E-2</v>
      </c>
      <c r="DS666">
        <v>-7.0097199999999998E-2</v>
      </c>
      <c r="DT666">
        <v>-0.10454280000000001</v>
      </c>
      <c r="DU666">
        <v>-3.7933700000000001E-2</v>
      </c>
      <c r="DV666">
        <v>6.59058E-2</v>
      </c>
      <c r="DW666">
        <v>8.1207100000000004E-2</v>
      </c>
      <c r="DX666">
        <v>8.2455799999999996E-2</v>
      </c>
      <c r="DY666">
        <v>9.9005899999999994E-2</v>
      </c>
      <c r="DZ666">
        <v>7.8857499999999997E-2</v>
      </c>
      <c r="EA666">
        <v>0.12648380000000001</v>
      </c>
      <c r="EB666">
        <v>0.17915590000000001</v>
      </c>
      <c r="EC666">
        <v>0.22744200000000001</v>
      </c>
      <c r="ED666">
        <v>0.2073469</v>
      </c>
      <c r="EE666">
        <v>0.15230779999999999</v>
      </c>
      <c r="EF666">
        <v>0.1428278</v>
      </c>
      <c r="EG666">
        <v>0.18648899999999999</v>
      </c>
      <c r="EH666">
        <v>0.52253450000000001</v>
      </c>
      <c r="EI666">
        <v>0.62006159999999999</v>
      </c>
      <c r="EJ666">
        <v>0.29764360000000001</v>
      </c>
      <c r="EK666">
        <v>0.65294830000000004</v>
      </c>
      <c r="EL666">
        <v>0.67632890000000001</v>
      </c>
      <c r="EM666">
        <v>0.68122090000000002</v>
      </c>
      <c r="EN666">
        <v>0.60298059999999998</v>
      </c>
      <c r="EO666">
        <v>0.1523602</v>
      </c>
      <c r="EP666">
        <v>9.7523799999999994E-2</v>
      </c>
      <c r="EQ666">
        <v>5.8750999999999998E-2</v>
      </c>
      <c r="ER666">
        <v>2.0213100000000001E-2</v>
      </c>
      <c r="ES666">
        <v>6.7664199999999994E-2</v>
      </c>
      <c r="ET666">
        <v>0.15821070000000001</v>
      </c>
      <c r="EU666">
        <v>69</v>
      </c>
      <c r="EV666">
        <v>68.333340000000007</v>
      </c>
      <c r="EW666">
        <v>66.666659999999993</v>
      </c>
      <c r="EX666">
        <v>65.666659999999993</v>
      </c>
      <c r="EY666">
        <v>65.666659999999993</v>
      </c>
      <c r="EZ666">
        <v>65.333340000000007</v>
      </c>
      <c r="FA666">
        <v>65.333340000000007</v>
      </c>
      <c r="FB666">
        <v>71</v>
      </c>
      <c r="FC666">
        <v>79.333340000000007</v>
      </c>
      <c r="FD666">
        <v>89.333340000000007</v>
      </c>
      <c r="FE666">
        <v>96.333340000000007</v>
      </c>
      <c r="FF666">
        <v>101.33329999999999</v>
      </c>
      <c r="FG666">
        <v>104.33329999999999</v>
      </c>
      <c r="FH666">
        <v>105.66670000000001</v>
      </c>
      <c r="FI666">
        <v>104</v>
      </c>
      <c r="FJ666">
        <v>106.33329999999999</v>
      </c>
      <c r="FK666">
        <v>108.33329999999999</v>
      </c>
      <c r="FL666">
        <v>105.33329999999999</v>
      </c>
      <c r="FM666">
        <v>99.333340000000007</v>
      </c>
      <c r="FN666">
        <v>95.333340000000007</v>
      </c>
      <c r="FO666">
        <v>87.666659999999993</v>
      </c>
      <c r="FP666">
        <v>84</v>
      </c>
      <c r="FQ666">
        <v>80.666659999999993</v>
      </c>
      <c r="FR666">
        <v>78.333340000000007</v>
      </c>
      <c r="FS666">
        <v>1.824457</v>
      </c>
      <c r="FU666">
        <v>0.15981709999999999</v>
      </c>
    </row>
    <row r="667" spans="1:177" x14ac:dyDescent="0.2">
      <c r="A667" t="s">
        <v>227</v>
      </c>
      <c r="B667" t="s">
        <v>199</v>
      </c>
      <c r="C667" t="s">
        <v>276</v>
      </c>
      <c r="D667" s="32" t="s">
        <v>267</v>
      </c>
      <c r="E667" t="s">
        <v>221</v>
      </c>
      <c r="F667">
        <v>243</v>
      </c>
      <c r="G667">
        <v>1.378844</v>
      </c>
      <c r="H667">
        <v>1.180904</v>
      </c>
      <c r="I667">
        <v>1.120363</v>
      </c>
      <c r="J667">
        <v>0.95858279999999996</v>
      </c>
      <c r="K667">
        <v>0.94262559999999995</v>
      </c>
      <c r="L667">
        <v>0.98971580000000003</v>
      </c>
      <c r="M667">
        <v>0.93156419999999995</v>
      </c>
      <c r="N667">
        <v>0.57658319999999996</v>
      </c>
      <c r="O667">
        <v>-0.20839089999999999</v>
      </c>
      <c r="P667">
        <v>-1.002704</v>
      </c>
      <c r="Q667">
        <v>-1.282224</v>
      </c>
      <c r="R667">
        <v>-1.0144089999999999</v>
      </c>
      <c r="S667">
        <v>-0.23913509999999999</v>
      </c>
      <c r="T667">
        <v>0.16563900000000001</v>
      </c>
      <c r="U667">
        <v>0.42790729999999999</v>
      </c>
      <c r="V667">
        <v>1.035852</v>
      </c>
      <c r="W667">
        <v>1.7539340000000001</v>
      </c>
      <c r="X667">
        <v>2.6556839999999999</v>
      </c>
      <c r="Y667">
        <v>3.296503</v>
      </c>
      <c r="Z667">
        <v>3.517909</v>
      </c>
      <c r="AA667">
        <v>3.383111</v>
      </c>
      <c r="AB667">
        <v>3.0727530000000001</v>
      </c>
      <c r="AC667">
        <v>2.7872170000000001</v>
      </c>
      <c r="AD667">
        <v>2.4224929999999998</v>
      </c>
      <c r="AE667">
        <v>-9.9914600000000006E-2</v>
      </c>
      <c r="AF667">
        <v>-5.5751200000000001E-2</v>
      </c>
      <c r="AG667">
        <v>-2.85358E-2</v>
      </c>
      <c r="AH667">
        <v>-7.5031100000000003E-2</v>
      </c>
      <c r="AI667">
        <v>4.6183999999999999E-3</v>
      </c>
      <c r="AJ667">
        <v>4.2526500000000002E-2</v>
      </c>
      <c r="AK667">
        <v>6.2827800000000003E-2</v>
      </c>
      <c r="AL667">
        <v>1.30463E-2</v>
      </c>
      <c r="AM667">
        <v>-5.1258600000000001E-2</v>
      </c>
      <c r="AN667">
        <v>-9.5453999999999997E-2</v>
      </c>
      <c r="AO667">
        <v>-0.1031937</v>
      </c>
      <c r="AP667">
        <v>0.17878379999999999</v>
      </c>
      <c r="AQ667">
        <v>0.14200270000000001</v>
      </c>
      <c r="AR667">
        <v>-0.2149479</v>
      </c>
      <c r="AS667">
        <v>0.1514519</v>
      </c>
      <c r="AT667">
        <v>0.1929255</v>
      </c>
      <c r="AU667">
        <v>0.23700009999999999</v>
      </c>
      <c r="AV667">
        <v>0.1549479</v>
      </c>
      <c r="AW667">
        <v>-0.27936650000000002</v>
      </c>
      <c r="AX667">
        <v>-0.34791129999999998</v>
      </c>
      <c r="AY667">
        <v>-0.37451400000000001</v>
      </c>
      <c r="AZ667">
        <v>-0.40403090000000003</v>
      </c>
      <c r="BA667">
        <v>-0.28259879999999998</v>
      </c>
      <c r="BB667">
        <v>-0.14376240000000001</v>
      </c>
      <c r="BC667">
        <v>-4.0735800000000003E-2</v>
      </c>
      <c r="BD667">
        <v>-4.4647000000000003E-3</v>
      </c>
      <c r="BE667">
        <v>1.6506099999999999E-2</v>
      </c>
      <c r="BF667">
        <v>-3.00231E-2</v>
      </c>
      <c r="BG667">
        <v>4.0821499999999997E-2</v>
      </c>
      <c r="BH667">
        <v>8.2986299999999999E-2</v>
      </c>
      <c r="BI667">
        <v>0.1123224</v>
      </c>
      <c r="BJ667">
        <v>7.1566000000000005E-2</v>
      </c>
      <c r="BK667">
        <v>1.7378899999999999E-2</v>
      </c>
      <c r="BL667">
        <v>-1.7113900000000001E-2</v>
      </c>
      <c r="BM667">
        <v>-1.2528299999999999E-2</v>
      </c>
      <c r="BN667">
        <v>0.29225089999999998</v>
      </c>
      <c r="BO667">
        <v>0.29263800000000001</v>
      </c>
      <c r="BP667">
        <v>-5.7767399999999997E-2</v>
      </c>
      <c r="BQ667">
        <v>0.29841879999999998</v>
      </c>
      <c r="BR667">
        <v>0.33775129999999998</v>
      </c>
      <c r="BS667">
        <v>0.37170360000000002</v>
      </c>
      <c r="BT667">
        <v>0.29193150000000001</v>
      </c>
      <c r="BU667">
        <v>-0.14568490000000001</v>
      </c>
      <c r="BV667">
        <v>-0.2130232</v>
      </c>
      <c r="BW667">
        <v>-0.2452202</v>
      </c>
      <c r="BX667">
        <v>-0.27889589999999997</v>
      </c>
      <c r="BY667">
        <v>-0.17668790000000001</v>
      </c>
      <c r="BZ667">
        <v>-5.1164899999999999E-2</v>
      </c>
      <c r="CA667">
        <v>2.5119999999999998E-4</v>
      </c>
      <c r="CB667">
        <v>3.1056199999999999E-2</v>
      </c>
      <c r="CC667">
        <v>4.7701899999999998E-2</v>
      </c>
      <c r="CD667">
        <v>1.1494000000000001E-3</v>
      </c>
      <c r="CE667">
        <v>6.5895599999999999E-2</v>
      </c>
      <c r="CF667">
        <v>0.1110086</v>
      </c>
      <c r="CG667">
        <v>0.14660229999999999</v>
      </c>
      <c r="CH667">
        <v>0.1120965</v>
      </c>
      <c r="CI667">
        <v>6.4917100000000005E-2</v>
      </c>
      <c r="CJ667">
        <v>3.7144200000000002E-2</v>
      </c>
      <c r="CK667">
        <v>5.02663E-2</v>
      </c>
      <c r="CL667">
        <v>0.3708379</v>
      </c>
      <c r="CM667">
        <v>0.39696759999999998</v>
      </c>
      <c r="CN667">
        <v>5.1095300000000003E-2</v>
      </c>
      <c r="CO667">
        <v>0.4002077</v>
      </c>
      <c r="CP667">
        <v>0.43805719999999998</v>
      </c>
      <c r="CQ667">
        <v>0.46499879999999999</v>
      </c>
      <c r="CR667">
        <v>0.38680599999999998</v>
      </c>
      <c r="CS667">
        <v>-5.3097400000000003E-2</v>
      </c>
      <c r="CT667">
        <v>-0.1196002</v>
      </c>
      <c r="CU667">
        <v>-0.1556717</v>
      </c>
      <c r="CV667">
        <v>-0.1922278</v>
      </c>
      <c r="CW667">
        <v>-0.1033343</v>
      </c>
      <c r="CX667">
        <v>1.2967899999999999E-2</v>
      </c>
      <c r="CY667">
        <v>4.1238299999999999E-2</v>
      </c>
      <c r="CZ667">
        <v>6.6577200000000003E-2</v>
      </c>
      <c r="DA667">
        <v>7.8897800000000004E-2</v>
      </c>
      <c r="DB667">
        <v>3.2321799999999998E-2</v>
      </c>
      <c r="DC667">
        <v>9.0969800000000003E-2</v>
      </c>
      <c r="DD667">
        <v>0.13903090000000001</v>
      </c>
      <c r="DE667">
        <v>0.18088209999999999</v>
      </c>
      <c r="DF667">
        <v>0.15262709999999999</v>
      </c>
      <c r="DG667">
        <v>0.11245520000000001</v>
      </c>
      <c r="DH667">
        <v>9.1402399999999995E-2</v>
      </c>
      <c r="DI667">
        <v>0.1130608</v>
      </c>
      <c r="DJ667">
        <v>0.44942480000000001</v>
      </c>
      <c r="DK667">
        <v>0.50129710000000005</v>
      </c>
      <c r="DL667">
        <v>0.15995799999999999</v>
      </c>
      <c r="DM667">
        <v>0.50199649999999996</v>
      </c>
      <c r="DN667">
        <v>0.53836300000000004</v>
      </c>
      <c r="DO667">
        <v>0.55829410000000002</v>
      </c>
      <c r="DP667">
        <v>0.48168040000000001</v>
      </c>
      <c r="DQ667">
        <v>3.9489999999999997E-2</v>
      </c>
      <c r="DR667">
        <v>-2.6177099999999998E-2</v>
      </c>
      <c r="DS667">
        <v>-6.6123299999999996E-2</v>
      </c>
      <c r="DT667">
        <v>-0.10555970000000001</v>
      </c>
      <c r="DU667">
        <v>-2.9980699999999999E-2</v>
      </c>
      <c r="DV667">
        <v>7.7100600000000005E-2</v>
      </c>
      <c r="DW667">
        <v>0.1004171</v>
      </c>
      <c r="DX667">
        <v>0.1178637</v>
      </c>
      <c r="DY667">
        <v>0.1239396</v>
      </c>
      <c r="DZ667">
        <v>7.7329899999999993E-2</v>
      </c>
      <c r="EA667">
        <v>0.1271728</v>
      </c>
      <c r="EB667">
        <v>0.1794907</v>
      </c>
      <c r="EC667">
        <v>0.23037669999999999</v>
      </c>
      <c r="ED667">
        <v>0.21114669999999999</v>
      </c>
      <c r="EE667">
        <v>0.1810927</v>
      </c>
      <c r="EF667">
        <v>0.16974249999999999</v>
      </c>
      <c r="EG667">
        <v>0.2037262</v>
      </c>
      <c r="EH667">
        <v>0.56289199999999995</v>
      </c>
      <c r="EI667">
        <v>0.65193239999999997</v>
      </c>
      <c r="EJ667">
        <v>0.31713849999999999</v>
      </c>
      <c r="EK667">
        <v>0.64896350000000003</v>
      </c>
      <c r="EL667">
        <v>0.68318880000000004</v>
      </c>
      <c r="EM667">
        <v>0.69299759999999999</v>
      </c>
      <c r="EN667">
        <v>0.61866399999999999</v>
      </c>
      <c r="EO667">
        <v>0.17317160000000001</v>
      </c>
      <c r="EP667">
        <v>0.108711</v>
      </c>
      <c r="EQ667">
        <v>6.3170500000000004E-2</v>
      </c>
      <c r="ER667">
        <v>1.95753E-2</v>
      </c>
      <c r="ES667">
        <v>7.5930200000000003E-2</v>
      </c>
      <c r="ET667">
        <v>0.16969809999999999</v>
      </c>
      <c r="EU667">
        <v>69</v>
      </c>
      <c r="EV667">
        <v>68.333340000000007</v>
      </c>
      <c r="EW667">
        <v>66.666659999999993</v>
      </c>
      <c r="EX667">
        <v>65.666659999999993</v>
      </c>
      <c r="EY667">
        <v>65.666659999999993</v>
      </c>
      <c r="EZ667">
        <v>65.333340000000007</v>
      </c>
      <c r="FA667">
        <v>65.333340000000007</v>
      </c>
      <c r="FB667">
        <v>71</v>
      </c>
      <c r="FC667">
        <v>79.333340000000007</v>
      </c>
      <c r="FD667">
        <v>89.333340000000007</v>
      </c>
      <c r="FE667">
        <v>96.333340000000007</v>
      </c>
      <c r="FF667">
        <v>101.33329999999999</v>
      </c>
      <c r="FG667">
        <v>104.33329999999999</v>
      </c>
      <c r="FH667">
        <v>105.66670000000001</v>
      </c>
      <c r="FI667">
        <v>104</v>
      </c>
      <c r="FJ667">
        <v>106.33329999999999</v>
      </c>
      <c r="FK667">
        <v>108.33329999999999</v>
      </c>
      <c r="FL667">
        <v>105.33329999999999</v>
      </c>
      <c r="FM667">
        <v>99.333340000000007</v>
      </c>
      <c r="FN667">
        <v>95.333340000000007</v>
      </c>
      <c r="FO667">
        <v>87.666659999999993</v>
      </c>
      <c r="FP667">
        <v>84</v>
      </c>
      <c r="FQ667">
        <v>80.666659999999993</v>
      </c>
      <c r="FR667">
        <v>78.333340000000007</v>
      </c>
      <c r="FS667">
        <v>1.8311269999999999</v>
      </c>
      <c r="FU667">
        <v>0.1602913</v>
      </c>
    </row>
    <row r="668" spans="1:177" x14ac:dyDescent="0.2">
      <c r="A668" t="s">
        <v>227</v>
      </c>
      <c r="B668" t="s">
        <v>199</v>
      </c>
      <c r="C668" t="s">
        <v>275</v>
      </c>
      <c r="D668" s="32" t="s">
        <v>267</v>
      </c>
      <c r="E668" t="s">
        <v>221</v>
      </c>
      <c r="F668">
        <v>3</v>
      </c>
      <c r="G668">
        <v>0.3504739</v>
      </c>
      <c r="H668">
        <v>-0.74954509999999996</v>
      </c>
      <c r="I668">
        <v>-0.52592530000000004</v>
      </c>
      <c r="J668">
        <v>0.710816</v>
      </c>
      <c r="K668">
        <v>0.65872819999999999</v>
      </c>
      <c r="L668">
        <v>0.74549449999999995</v>
      </c>
      <c r="M668">
        <v>0.47156429999999999</v>
      </c>
      <c r="N668">
        <v>-0.31826209999999999</v>
      </c>
      <c r="O668">
        <v>-2.4493680000000002</v>
      </c>
      <c r="P668">
        <v>-2.7107139999999998</v>
      </c>
      <c r="Q668">
        <v>-1.2138420000000001</v>
      </c>
      <c r="R668">
        <v>-1.153667</v>
      </c>
      <c r="S668">
        <v>-0.664906</v>
      </c>
      <c r="T668">
        <v>0.30595990000000001</v>
      </c>
      <c r="U668">
        <v>0.68845920000000005</v>
      </c>
      <c r="V668">
        <v>0.96023729999999996</v>
      </c>
      <c r="W668">
        <v>0.86429940000000005</v>
      </c>
      <c r="X668">
        <v>1.2431840000000001</v>
      </c>
      <c r="Y668">
        <v>1.5863130000000001</v>
      </c>
      <c r="Z668">
        <v>2.2931330000000001</v>
      </c>
      <c r="AA668">
        <v>2.682655</v>
      </c>
      <c r="AB668">
        <v>2.4166979999999998</v>
      </c>
      <c r="AC668">
        <v>1.9798849999999999</v>
      </c>
      <c r="AD668">
        <v>1.8082469999999999</v>
      </c>
      <c r="AE668">
        <v>-1.6244909999999999</v>
      </c>
      <c r="AF668">
        <v>-2.9107539999999998</v>
      </c>
      <c r="AG668">
        <v>-2.034945</v>
      </c>
      <c r="AH668">
        <v>7.3911299999999999E-2</v>
      </c>
      <c r="AI668">
        <v>-2.5234099999999999E-2</v>
      </c>
      <c r="AJ668">
        <v>4.3488800000000001E-2</v>
      </c>
      <c r="AK668">
        <v>-0.1207854</v>
      </c>
      <c r="AL668">
        <v>-0.2482056</v>
      </c>
      <c r="AM668">
        <v>-2.3355600000000001</v>
      </c>
      <c r="AN668">
        <v>-2.2140949999999999</v>
      </c>
      <c r="AO668">
        <v>-1.4275690000000001</v>
      </c>
      <c r="AP668">
        <v>-2.999374</v>
      </c>
      <c r="AQ668">
        <v>-2.2762250000000002</v>
      </c>
      <c r="AR668">
        <v>-1.651993</v>
      </c>
      <c r="AS668">
        <v>0.59878070000000005</v>
      </c>
      <c r="AT668">
        <v>-0.2519364</v>
      </c>
      <c r="AU668">
        <v>-0.61597270000000004</v>
      </c>
      <c r="AV668">
        <v>-1.0117579999999999</v>
      </c>
      <c r="AW668">
        <v>-1.8647530000000001</v>
      </c>
      <c r="AX668">
        <v>-1.142954</v>
      </c>
      <c r="AY668">
        <v>-0.61225770000000002</v>
      </c>
      <c r="AZ668">
        <v>-0.2471428</v>
      </c>
      <c r="BA668">
        <v>-0.87109490000000001</v>
      </c>
      <c r="BB668">
        <v>-1.0009969999999999</v>
      </c>
      <c r="BC668">
        <v>-1.5783799999999999</v>
      </c>
      <c r="BD668">
        <v>-2.8702920000000001</v>
      </c>
      <c r="BE668">
        <v>-1.998718</v>
      </c>
      <c r="BF668">
        <v>0.1117754</v>
      </c>
      <c r="BG668">
        <v>3.1641E-3</v>
      </c>
      <c r="BH668">
        <v>7.5587600000000005E-2</v>
      </c>
      <c r="BI668">
        <v>-8.7849399999999994E-2</v>
      </c>
      <c r="BJ668">
        <v>-0.20418230000000001</v>
      </c>
      <c r="BK668">
        <v>-2.2865570000000002</v>
      </c>
      <c r="BL668">
        <v>-2.1592069999999999</v>
      </c>
      <c r="BM668">
        <v>-1.3615200000000001</v>
      </c>
      <c r="BN668">
        <v>-2.920677</v>
      </c>
      <c r="BO668">
        <v>-2.18011</v>
      </c>
      <c r="BP668">
        <v>-1.540611</v>
      </c>
      <c r="BQ668">
        <v>0.7097369</v>
      </c>
      <c r="BR668">
        <v>-0.1411895</v>
      </c>
      <c r="BS668">
        <v>-0.51340450000000004</v>
      </c>
      <c r="BT668">
        <v>-0.90848309999999999</v>
      </c>
      <c r="BU668">
        <v>-1.76481</v>
      </c>
      <c r="BV668">
        <v>-1.0430950000000001</v>
      </c>
      <c r="BW668">
        <v>-0.51935249999999999</v>
      </c>
      <c r="BX668">
        <v>-0.15296699999999999</v>
      </c>
      <c r="BY668">
        <v>-0.79075620000000002</v>
      </c>
      <c r="BZ668">
        <v>-0.93230029999999997</v>
      </c>
      <c r="CA668">
        <v>-1.5464439999999999</v>
      </c>
      <c r="CB668">
        <v>-2.8422679999999998</v>
      </c>
      <c r="CC668">
        <v>-1.973627</v>
      </c>
      <c r="CD668">
        <v>0.13800000000000001</v>
      </c>
      <c r="CE668">
        <v>2.2832600000000002E-2</v>
      </c>
      <c r="CF668">
        <v>9.7819199999999995E-2</v>
      </c>
      <c r="CG668">
        <v>-6.5037999999999999E-2</v>
      </c>
      <c r="CH668">
        <v>-0.17369200000000001</v>
      </c>
      <c r="CI668">
        <v>-2.252618</v>
      </c>
      <c r="CJ668">
        <v>-2.1211920000000002</v>
      </c>
      <c r="CK668">
        <v>-1.315774</v>
      </c>
      <c r="CL668">
        <v>-2.8661720000000002</v>
      </c>
      <c r="CM668">
        <v>-2.11354</v>
      </c>
      <c r="CN668">
        <v>-1.4634689999999999</v>
      </c>
      <c r="CO668">
        <v>0.78658479999999997</v>
      </c>
      <c r="CP668">
        <v>-6.4486500000000002E-2</v>
      </c>
      <c r="CQ668">
        <v>-0.44236619999999999</v>
      </c>
      <c r="CR668">
        <v>-0.83695520000000001</v>
      </c>
      <c r="CS668">
        <v>-1.695589</v>
      </c>
      <c r="CT668">
        <v>-0.97393289999999999</v>
      </c>
      <c r="CU668">
        <v>-0.45500659999999998</v>
      </c>
      <c r="CV668">
        <v>-8.7741200000000005E-2</v>
      </c>
      <c r="CW668">
        <v>-0.73511380000000004</v>
      </c>
      <c r="CX668">
        <v>-0.88472099999999998</v>
      </c>
      <c r="CY668">
        <v>-1.514508</v>
      </c>
      <c r="CZ668">
        <v>-2.814244</v>
      </c>
      <c r="DA668">
        <v>-1.948537</v>
      </c>
      <c r="DB668">
        <v>0.1642246</v>
      </c>
      <c r="DC668">
        <v>4.25011E-2</v>
      </c>
      <c r="DD668">
        <v>0.1200507</v>
      </c>
      <c r="DE668">
        <v>-4.22265E-2</v>
      </c>
      <c r="DF668">
        <v>-0.14320160000000001</v>
      </c>
      <c r="DG668">
        <v>-2.2186789999999998</v>
      </c>
      <c r="DH668">
        <v>-2.0831770000000001</v>
      </c>
      <c r="DI668">
        <v>-1.2700290000000001</v>
      </c>
      <c r="DJ668">
        <v>-2.8116660000000002</v>
      </c>
      <c r="DK668">
        <v>-2.0469710000000001</v>
      </c>
      <c r="DL668">
        <v>-1.3863259999999999</v>
      </c>
      <c r="DM668">
        <v>0.86343270000000005</v>
      </c>
      <c r="DN668">
        <v>1.2216400000000001E-2</v>
      </c>
      <c r="DO668">
        <v>-0.37132779999999999</v>
      </c>
      <c r="DP668">
        <v>-0.76542739999999998</v>
      </c>
      <c r="DQ668">
        <v>-1.626369</v>
      </c>
      <c r="DR668">
        <v>-0.90477059999999998</v>
      </c>
      <c r="DS668">
        <v>-0.39066070000000003</v>
      </c>
      <c r="DT668">
        <v>-2.2515299999999999E-2</v>
      </c>
      <c r="DU668">
        <v>-0.67947139999999995</v>
      </c>
      <c r="DV668">
        <v>-0.83714160000000004</v>
      </c>
      <c r="DW668">
        <v>-1.468397</v>
      </c>
      <c r="DX668">
        <v>-2.7737820000000002</v>
      </c>
      <c r="DY668">
        <v>-1.91231</v>
      </c>
      <c r="DZ668">
        <v>0.20208870000000001</v>
      </c>
      <c r="EA668">
        <v>7.0899299999999998E-2</v>
      </c>
      <c r="EB668">
        <v>0.15214949999999999</v>
      </c>
      <c r="EC668">
        <v>-9.2905000000000001E-3</v>
      </c>
      <c r="ED668">
        <v>-9.9178299999999997E-2</v>
      </c>
      <c r="EE668">
        <v>-2.1696770000000001</v>
      </c>
      <c r="EF668">
        <v>-2.028289</v>
      </c>
      <c r="EG668">
        <v>-1.2039789999999999</v>
      </c>
      <c r="EH668">
        <v>-2.7329690000000002</v>
      </c>
      <c r="EI668">
        <v>-1.950855</v>
      </c>
      <c r="EJ668">
        <v>-1.274945</v>
      </c>
      <c r="EK668">
        <v>0.9743889</v>
      </c>
      <c r="EL668">
        <v>0.1229633</v>
      </c>
      <c r="EM668">
        <v>-0.26875959999999999</v>
      </c>
      <c r="EN668">
        <v>-0.66215230000000003</v>
      </c>
      <c r="EO668">
        <v>-1.5264260000000001</v>
      </c>
      <c r="EP668">
        <v>-0.8049113</v>
      </c>
      <c r="EQ668">
        <v>-0.2977554</v>
      </c>
      <c r="ER668">
        <v>7.1660500000000002E-2</v>
      </c>
      <c r="ES668">
        <v>-0.59913269999999996</v>
      </c>
      <c r="ET668">
        <v>-0.76844469999999998</v>
      </c>
      <c r="EU668">
        <v>69</v>
      </c>
      <c r="EV668">
        <v>68.333340000000007</v>
      </c>
      <c r="EW668">
        <v>66.666659999999993</v>
      </c>
      <c r="EX668">
        <v>65.666659999999993</v>
      </c>
      <c r="EY668">
        <v>65.666659999999993</v>
      </c>
      <c r="EZ668">
        <v>65.333340000000007</v>
      </c>
      <c r="FA668">
        <v>65.333340000000007</v>
      </c>
      <c r="FB668">
        <v>71</v>
      </c>
      <c r="FC668">
        <v>79.333340000000007</v>
      </c>
      <c r="FD668">
        <v>89.333340000000007</v>
      </c>
      <c r="FE668">
        <v>96.333340000000007</v>
      </c>
      <c r="FF668">
        <v>101.33329999999999</v>
      </c>
      <c r="FG668">
        <v>104.33329999999999</v>
      </c>
      <c r="FH668">
        <v>105.66670000000001</v>
      </c>
      <c r="FI668">
        <v>104</v>
      </c>
      <c r="FJ668">
        <v>106.33329999999999</v>
      </c>
      <c r="FK668">
        <v>108.33329999999999</v>
      </c>
      <c r="FL668">
        <v>105.33329999999999</v>
      </c>
      <c r="FM668">
        <v>99.333340000000007</v>
      </c>
      <c r="FN668">
        <v>95.333340000000007</v>
      </c>
      <c r="FO668">
        <v>87.666659999999993</v>
      </c>
      <c r="FP668">
        <v>84</v>
      </c>
      <c r="FQ668">
        <v>80.666659999999993</v>
      </c>
      <c r="FR668">
        <v>78.333340000000007</v>
      </c>
      <c r="FS668">
        <v>1.2864059999999999</v>
      </c>
      <c r="FU668">
        <v>0.12156599999999999</v>
      </c>
    </row>
    <row r="669" spans="1:177" x14ac:dyDescent="0.2">
      <c r="A669" t="s">
        <v>227</v>
      </c>
      <c r="B669" t="s">
        <v>199</v>
      </c>
      <c r="C669" t="s">
        <v>276</v>
      </c>
      <c r="D669" s="32" t="s">
        <v>261</v>
      </c>
      <c r="E669" t="s">
        <v>221</v>
      </c>
      <c r="F669">
        <v>244</v>
      </c>
      <c r="G669">
        <v>1.7179930000000001</v>
      </c>
      <c r="H669">
        <v>1.5122009999999999</v>
      </c>
      <c r="I669">
        <v>1.350759</v>
      </c>
      <c r="J669">
        <v>1.200059</v>
      </c>
      <c r="K669">
        <v>1.128962</v>
      </c>
      <c r="L669">
        <v>1.1682459999999999</v>
      </c>
      <c r="M669">
        <v>1.09385</v>
      </c>
      <c r="N669">
        <v>0.75198600000000004</v>
      </c>
      <c r="O669">
        <v>7.6633599999999996E-2</v>
      </c>
      <c r="P669">
        <v>-0.83414920000000004</v>
      </c>
      <c r="Q669">
        <v>-1.2737639999999999</v>
      </c>
      <c r="R669">
        <v>-1.277525</v>
      </c>
      <c r="S669">
        <v>-1.019665</v>
      </c>
      <c r="T669">
        <v>-0.65004779999999995</v>
      </c>
      <c r="U669">
        <v>-9.4641500000000003E-2</v>
      </c>
      <c r="V669">
        <v>0.43754949999999998</v>
      </c>
      <c r="W669">
        <v>1.3254870000000001</v>
      </c>
      <c r="X669">
        <v>2.339861</v>
      </c>
      <c r="Y669">
        <v>3.142118</v>
      </c>
      <c r="Z669">
        <v>3.3177620000000001</v>
      </c>
      <c r="AA669">
        <v>3.1811850000000002</v>
      </c>
      <c r="AB669">
        <v>2.9300139999999999</v>
      </c>
      <c r="AC669">
        <v>2.519584</v>
      </c>
      <c r="AD669">
        <v>2.1422940000000001</v>
      </c>
      <c r="AE669">
        <v>-8.7903300000000004E-2</v>
      </c>
      <c r="AF669">
        <v>-3.7422700000000003E-2</v>
      </c>
      <c r="AG669">
        <v>-2.8020799999999998E-2</v>
      </c>
      <c r="AH669">
        <v>-4.5053299999999998E-2</v>
      </c>
      <c r="AI669">
        <v>-3.5523399999999997E-2</v>
      </c>
      <c r="AJ669">
        <v>1.6705100000000001E-2</v>
      </c>
      <c r="AK669">
        <v>1.2358299999999999E-2</v>
      </c>
      <c r="AL669">
        <v>9.7335000000000008E-3</v>
      </c>
      <c r="AM669">
        <v>2.4434299999999999E-2</v>
      </c>
      <c r="AN669">
        <v>-5.4954500000000003E-2</v>
      </c>
      <c r="AO669">
        <v>-4.4371300000000002E-2</v>
      </c>
      <c r="AP669">
        <v>2.1946199999999999E-2</v>
      </c>
      <c r="AQ669">
        <v>2.04446E-2</v>
      </c>
      <c r="AR669">
        <v>-0.1185069</v>
      </c>
      <c r="AS669">
        <v>0.2263203</v>
      </c>
      <c r="AT669">
        <v>0.2106035</v>
      </c>
      <c r="AU669">
        <v>0.2445204</v>
      </c>
      <c r="AV669">
        <v>0.2256852</v>
      </c>
      <c r="AW669">
        <v>-8.0093499999999998E-2</v>
      </c>
      <c r="AX669">
        <v>-0.12600159999999999</v>
      </c>
      <c r="AY669">
        <v>-0.1584209</v>
      </c>
      <c r="AZ669">
        <v>-0.16169729999999999</v>
      </c>
      <c r="BA669">
        <v>-0.1195739</v>
      </c>
      <c r="BB669">
        <v>-0.1074894</v>
      </c>
      <c r="BC669">
        <v>-5.5715899999999999E-2</v>
      </c>
      <c r="BD669">
        <v>-7.4717000000000004E-3</v>
      </c>
      <c r="BE669">
        <v>-2.0187999999999998E-3</v>
      </c>
      <c r="BF669">
        <v>-2.1691499999999999E-2</v>
      </c>
      <c r="BG669">
        <v>-1.4473400000000001E-2</v>
      </c>
      <c r="BH669">
        <v>3.6968500000000001E-2</v>
      </c>
      <c r="BI669">
        <v>3.3344899999999997E-2</v>
      </c>
      <c r="BJ669">
        <v>3.3983399999999997E-2</v>
      </c>
      <c r="BK669">
        <v>5.33328E-2</v>
      </c>
      <c r="BL669">
        <v>-1.8854200000000002E-2</v>
      </c>
      <c r="BM669">
        <v>-2.699E-3</v>
      </c>
      <c r="BN669">
        <v>7.20113E-2</v>
      </c>
      <c r="BO669">
        <v>7.7218099999999998E-2</v>
      </c>
      <c r="BP669">
        <v>-5.5853E-2</v>
      </c>
      <c r="BQ669">
        <v>0.28880159999999999</v>
      </c>
      <c r="BR669">
        <v>0.27393970000000001</v>
      </c>
      <c r="BS669">
        <v>0.30458619999999997</v>
      </c>
      <c r="BT669">
        <v>0.28526030000000002</v>
      </c>
      <c r="BU669">
        <v>-2.1748900000000002E-2</v>
      </c>
      <c r="BV669">
        <v>-6.99013E-2</v>
      </c>
      <c r="BW669">
        <v>-0.10437250000000001</v>
      </c>
      <c r="BX669">
        <v>-0.1098198</v>
      </c>
      <c r="BY669">
        <v>-7.6683699999999994E-2</v>
      </c>
      <c r="BZ669">
        <v>-6.7704E-2</v>
      </c>
      <c r="CA669">
        <v>-3.3423000000000001E-2</v>
      </c>
      <c r="CB669">
        <v>1.32722E-2</v>
      </c>
      <c r="CC669">
        <v>1.59901E-2</v>
      </c>
      <c r="CD669">
        <v>-5.5112E-3</v>
      </c>
      <c r="CE669">
        <v>1.058E-4</v>
      </c>
      <c r="CF669">
        <v>5.1002800000000001E-2</v>
      </c>
      <c r="CG669">
        <v>4.7880300000000001E-2</v>
      </c>
      <c r="CH669">
        <v>5.0778799999999999E-2</v>
      </c>
      <c r="CI669">
        <v>7.3347800000000005E-2</v>
      </c>
      <c r="CJ669">
        <v>6.1487E-3</v>
      </c>
      <c r="CK669">
        <v>2.6163100000000002E-2</v>
      </c>
      <c r="CL669">
        <v>0.10668619999999999</v>
      </c>
      <c r="CM669">
        <v>0.1165392</v>
      </c>
      <c r="CN669">
        <v>-1.2459100000000001E-2</v>
      </c>
      <c r="CO669">
        <v>0.33207589999999998</v>
      </c>
      <c r="CP669">
        <v>0.31780619999999998</v>
      </c>
      <c r="CQ669">
        <v>0.34618759999999998</v>
      </c>
      <c r="CR669">
        <v>0.32652179999999997</v>
      </c>
      <c r="CS669">
        <v>1.86605E-2</v>
      </c>
      <c r="CT669">
        <v>-3.1046500000000001E-2</v>
      </c>
      <c r="CU669">
        <v>-6.6938700000000004E-2</v>
      </c>
      <c r="CV669">
        <v>-7.38896E-2</v>
      </c>
      <c r="CW669">
        <v>-4.6977999999999999E-2</v>
      </c>
      <c r="CX669">
        <v>-4.0148700000000002E-2</v>
      </c>
      <c r="CY669">
        <v>-1.11301E-2</v>
      </c>
      <c r="CZ669">
        <v>3.4016200000000003E-2</v>
      </c>
      <c r="DA669">
        <v>3.3999099999999997E-2</v>
      </c>
      <c r="DB669">
        <v>1.0669100000000001E-2</v>
      </c>
      <c r="DC669">
        <v>1.4685E-2</v>
      </c>
      <c r="DD669">
        <v>6.50371E-2</v>
      </c>
      <c r="DE669">
        <v>6.2415600000000002E-2</v>
      </c>
      <c r="DF669">
        <v>6.7574200000000001E-2</v>
      </c>
      <c r="DG669">
        <v>9.3362799999999996E-2</v>
      </c>
      <c r="DH669">
        <v>3.1151600000000002E-2</v>
      </c>
      <c r="DI669">
        <v>5.5025200000000003E-2</v>
      </c>
      <c r="DJ669">
        <v>0.14136109999999999</v>
      </c>
      <c r="DK669">
        <v>0.15586040000000001</v>
      </c>
      <c r="DL669">
        <v>3.0934799999999998E-2</v>
      </c>
      <c r="DM669">
        <v>0.37535020000000002</v>
      </c>
      <c r="DN669">
        <v>0.36167260000000001</v>
      </c>
      <c r="DO669">
        <v>0.38778899999999999</v>
      </c>
      <c r="DP669">
        <v>0.36778319999999998</v>
      </c>
      <c r="DQ669">
        <v>5.9069799999999999E-2</v>
      </c>
      <c r="DR669">
        <v>7.8084000000000001E-3</v>
      </c>
      <c r="DS669">
        <v>-2.9504900000000001E-2</v>
      </c>
      <c r="DT669">
        <v>-3.7959399999999997E-2</v>
      </c>
      <c r="DU669">
        <v>-1.7272300000000001E-2</v>
      </c>
      <c r="DV669">
        <v>-1.2593399999999999E-2</v>
      </c>
      <c r="DW669">
        <v>2.1057300000000001E-2</v>
      </c>
      <c r="DX669">
        <v>6.3967200000000002E-2</v>
      </c>
      <c r="DY669">
        <v>6.0001100000000002E-2</v>
      </c>
      <c r="DZ669">
        <v>3.4030900000000003E-2</v>
      </c>
      <c r="EA669">
        <v>3.5735000000000003E-2</v>
      </c>
      <c r="EB669">
        <v>8.5300399999999998E-2</v>
      </c>
      <c r="EC669">
        <v>8.3402299999999999E-2</v>
      </c>
      <c r="ED669">
        <v>9.1824100000000006E-2</v>
      </c>
      <c r="EE669">
        <v>0.1222612</v>
      </c>
      <c r="EF669">
        <v>6.72518E-2</v>
      </c>
      <c r="EG669">
        <v>9.6697400000000003E-2</v>
      </c>
      <c r="EH669">
        <v>0.19142619999999999</v>
      </c>
      <c r="EI669">
        <v>0.21263380000000001</v>
      </c>
      <c r="EJ669">
        <v>9.3588699999999997E-2</v>
      </c>
      <c r="EK669">
        <v>0.43783139999999998</v>
      </c>
      <c r="EL669">
        <v>0.42500880000000002</v>
      </c>
      <c r="EM669">
        <v>0.4478548</v>
      </c>
      <c r="EN669">
        <v>0.42735830000000002</v>
      </c>
      <c r="EO669">
        <v>0.1174145</v>
      </c>
      <c r="EP669">
        <v>6.3908599999999996E-2</v>
      </c>
      <c r="EQ669">
        <v>2.4543499999999999E-2</v>
      </c>
      <c r="ER669">
        <v>1.3918099999999999E-2</v>
      </c>
      <c r="ES669">
        <v>2.5617899999999999E-2</v>
      </c>
      <c r="ET669">
        <v>2.7192000000000001E-2</v>
      </c>
      <c r="EU669">
        <v>72.55556</v>
      </c>
      <c r="EV669">
        <v>71.5</v>
      </c>
      <c r="EW669">
        <v>70.222219999999993</v>
      </c>
      <c r="EX669">
        <v>69.44444</v>
      </c>
      <c r="EY669">
        <v>69.222219999999993</v>
      </c>
      <c r="EZ669">
        <v>68.277780000000007</v>
      </c>
      <c r="FA669">
        <v>68.166669999999996</v>
      </c>
      <c r="FB669">
        <v>70.111109999999996</v>
      </c>
      <c r="FC669">
        <v>75.777780000000007</v>
      </c>
      <c r="FD669">
        <v>81.388890000000004</v>
      </c>
      <c r="FE669">
        <v>86.388890000000004</v>
      </c>
      <c r="FF669">
        <v>90.888890000000004</v>
      </c>
      <c r="FG669">
        <v>93.888890000000004</v>
      </c>
      <c r="FH669">
        <v>96</v>
      </c>
      <c r="FI669">
        <v>96.05556</v>
      </c>
      <c r="FJ669">
        <v>96.222219999999993</v>
      </c>
      <c r="FK669">
        <v>95.833340000000007</v>
      </c>
      <c r="FL669">
        <v>93.666669999999996</v>
      </c>
      <c r="FM669">
        <v>90.611109999999996</v>
      </c>
      <c r="FN669">
        <v>86.722219999999993</v>
      </c>
      <c r="FO669">
        <v>81.611109999999996</v>
      </c>
      <c r="FP669">
        <v>78.94444</v>
      </c>
      <c r="FQ669">
        <v>77.166659999999993</v>
      </c>
      <c r="FR669">
        <v>75.44444</v>
      </c>
      <c r="FS669">
        <v>0.7086403</v>
      </c>
      <c r="FU669">
        <v>6.9560399999999994E-2</v>
      </c>
    </row>
    <row r="670" spans="1:177" x14ac:dyDescent="0.2">
      <c r="A670" t="s">
        <v>227</v>
      </c>
      <c r="B670" t="s">
        <v>199</v>
      </c>
      <c r="C670" t="s">
        <v>277</v>
      </c>
      <c r="D670" s="32" t="s">
        <v>261</v>
      </c>
      <c r="E670" t="s">
        <v>221</v>
      </c>
      <c r="F670">
        <v>245.5</v>
      </c>
      <c r="G670">
        <v>1.7218659999999999</v>
      </c>
      <c r="H670">
        <v>1.5113000000000001</v>
      </c>
      <c r="I670">
        <v>1.3446009999999999</v>
      </c>
      <c r="J670">
        <v>1.1951860000000001</v>
      </c>
      <c r="K670">
        <v>1.1233359999999999</v>
      </c>
      <c r="L670">
        <v>1.1627529999999999</v>
      </c>
      <c r="M670">
        <v>1.0889329999999999</v>
      </c>
      <c r="N670">
        <v>0.74247529999999995</v>
      </c>
      <c r="O670">
        <v>6.2344200000000002E-2</v>
      </c>
      <c r="P670">
        <v>-0.83831279999999997</v>
      </c>
      <c r="Q670">
        <v>-1.263104</v>
      </c>
      <c r="R670">
        <v>-1.2587280000000001</v>
      </c>
      <c r="S670">
        <v>-1.00644</v>
      </c>
      <c r="T670">
        <v>-0.62695820000000002</v>
      </c>
      <c r="U670">
        <v>-8.3744799999999994E-2</v>
      </c>
      <c r="V670">
        <v>0.4447063</v>
      </c>
      <c r="W670">
        <v>1.328098</v>
      </c>
      <c r="X670">
        <v>2.3386269999999998</v>
      </c>
      <c r="Y670">
        <v>3.1400009999999998</v>
      </c>
      <c r="Z670">
        <v>3.3157230000000002</v>
      </c>
      <c r="AA670">
        <v>3.1749869999999998</v>
      </c>
      <c r="AB670">
        <v>2.9250210000000001</v>
      </c>
      <c r="AC670">
        <v>2.516016</v>
      </c>
      <c r="AD670">
        <v>2.135955</v>
      </c>
      <c r="AE670">
        <v>-8.9890899999999996E-2</v>
      </c>
      <c r="AF670">
        <v>-3.8635000000000003E-2</v>
      </c>
      <c r="AG670">
        <v>-3.1911200000000001E-2</v>
      </c>
      <c r="AH670">
        <v>-4.5007800000000001E-2</v>
      </c>
      <c r="AI670">
        <v>-3.5750299999999999E-2</v>
      </c>
      <c r="AJ670">
        <v>1.7148900000000002E-2</v>
      </c>
      <c r="AK670">
        <v>1.40362E-2</v>
      </c>
      <c r="AL670">
        <v>8.1992000000000002E-3</v>
      </c>
      <c r="AM670">
        <v>1.20781E-2</v>
      </c>
      <c r="AN670">
        <v>-6.9067000000000003E-2</v>
      </c>
      <c r="AO670">
        <v>-4.9382799999999998E-2</v>
      </c>
      <c r="AP670">
        <v>1.1341E-2</v>
      </c>
      <c r="AQ670">
        <v>1.7101399999999999E-2</v>
      </c>
      <c r="AR670">
        <v>-0.11923830000000001</v>
      </c>
      <c r="AS670">
        <v>0.23013990000000001</v>
      </c>
      <c r="AT670">
        <v>0.21682760000000001</v>
      </c>
      <c r="AU670">
        <v>0.24832750000000001</v>
      </c>
      <c r="AV670">
        <v>0.2252275</v>
      </c>
      <c r="AW670">
        <v>-8.8560299999999995E-2</v>
      </c>
      <c r="AX670">
        <v>-0.1246964</v>
      </c>
      <c r="AY670">
        <v>-0.15658250000000001</v>
      </c>
      <c r="AZ670">
        <v>-0.15892609999999999</v>
      </c>
      <c r="BA670">
        <v>-0.1180654</v>
      </c>
      <c r="BB670">
        <v>-0.10884439999999999</v>
      </c>
      <c r="BC670">
        <v>-5.7767499999999999E-2</v>
      </c>
      <c r="BD670">
        <v>-8.7448999999999999E-3</v>
      </c>
      <c r="BE670">
        <v>-5.9684999999999998E-3</v>
      </c>
      <c r="BF670">
        <v>-2.16943E-2</v>
      </c>
      <c r="BG670">
        <v>-1.4747400000000001E-2</v>
      </c>
      <c r="BH670">
        <v>3.7363199999999999E-2</v>
      </c>
      <c r="BI670">
        <v>3.4969899999999998E-2</v>
      </c>
      <c r="BJ670">
        <v>3.2373300000000001E-2</v>
      </c>
      <c r="BK670">
        <v>4.0875099999999998E-2</v>
      </c>
      <c r="BL670">
        <v>-3.3101600000000002E-2</v>
      </c>
      <c r="BM670">
        <v>-7.8536000000000005E-3</v>
      </c>
      <c r="BN670">
        <v>6.1257499999999999E-2</v>
      </c>
      <c r="BO670">
        <v>7.3682999999999998E-2</v>
      </c>
      <c r="BP670">
        <v>-5.6749000000000001E-2</v>
      </c>
      <c r="BQ670">
        <v>0.29246339999999998</v>
      </c>
      <c r="BR670">
        <v>0.28001369999999998</v>
      </c>
      <c r="BS670">
        <v>0.30825209999999997</v>
      </c>
      <c r="BT670">
        <v>0.28464109999999998</v>
      </c>
      <c r="BU670">
        <v>-3.0397400000000002E-2</v>
      </c>
      <c r="BV670">
        <v>-6.8766099999999997E-2</v>
      </c>
      <c r="BW670">
        <v>-0.1027102</v>
      </c>
      <c r="BX670">
        <v>-0.1071985</v>
      </c>
      <c r="BY670">
        <v>-7.5319399999999995E-2</v>
      </c>
      <c r="BZ670">
        <v>-6.9180699999999998E-2</v>
      </c>
      <c r="CA670">
        <v>-3.5519000000000002E-2</v>
      </c>
      <c r="CB670">
        <v>1.1956899999999999E-2</v>
      </c>
      <c r="CC670">
        <v>1.19992E-2</v>
      </c>
      <c r="CD670">
        <v>-5.5474000000000001E-3</v>
      </c>
      <c r="CE670">
        <v>-2.008E-4</v>
      </c>
      <c r="CF670">
        <v>5.1363600000000002E-2</v>
      </c>
      <c r="CG670">
        <v>4.9468600000000001E-2</v>
      </c>
      <c r="CH670">
        <v>4.9116199999999999E-2</v>
      </c>
      <c r="CI670">
        <v>6.0819699999999997E-2</v>
      </c>
      <c r="CJ670">
        <v>-8.1921000000000008E-3</v>
      </c>
      <c r="CK670">
        <v>2.0909299999999999E-2</v>
      </c>
      <c r="CL670">
        <v>9.5829600000000001E-2</v>
      </c>
      <c r="CM670">
        <v>0.11287129999999999</v>
      </c>
      <c r="CN670">
        <v>-1.3469099999999999E-2</v>
      </c>
      <c r="CO670">
        <v>0.33562839999999999</v>
      </c>
      <c r="CP670">
        <v>0.32377610000000001</v>
      </c>
      <c r="CQ670">
        <v>0.34975580000000001</v>
      </c>
      <c r="CR670">
        <v>0.32579069999999999</v>
      </c>
      <c r="CS670">
        <v>9.8860000000000007E-3</v>
      </c>
      <c r="CT670">
        <v>-3.0028900000000001E-2</v>
      </c>
      <c r="CU670">
        <v>-6.5398399999999995E-2</v>
      </c>
      <c r="CV670">
        <v>-7.1372199999999997E-2</v>
      </c>
      <c r="CW670">
        <v>-4.5713700000000003E-2</v>
      </c>
      <c r="CX670">
        <v>-4.1709799999999998E-2</v>
      </c>
      <c r="CY670">
        <v>-1.32704E-2</v>
      </c>
      <c r="CZ670">
        <v>3.2658600000000003E-2</v>
      </c>
      <c r="DA670">
        <v>2.9967000000000001E-2</v>
      </c>
      <c r="DB670">
        <v>1.05994E-2</v>
      </c>
      <c r="DC670">
        <v>1.4345699999999999E-2</v>
      </c>
      <c r="DD670">
        <v>6.5364000000000005E-2</v>
      </c>
      <c r="DE670">
        <v>6.3967200000000002E-2</v>
      </c>
      <c r="DF670">
        <v>6.5859100000000004E-2</v>
      </c>
      <c r="DG670">
        <v>8.07644E-2</v>
      </c>
      <c r="DH670">
        <v>1.67175E-2</v>
      </c>
      <c r="DI670">
        <v>4.9672300000000003E-2</v>
      </c>
      <c r="DJ670">
        <v>0.13040170000000001</v>
      </c>
      <c r="DK670">
        <v>0.15205959999999999</v>
      </c>
      <c r="DL670">
        <v>2.9810799999999998E-2</v>
      </c>
      <c r="DM670">
        <v>0.37879350000000001</v>
      </c>
      <c r="DN670">
        <v>0.36753859999999999</v>
      </c>
      <c r="DO670">
        <v>0.39125939999999998</v>
      </c>
      <c r="DP670">
        <v>0.3669404</v>
      </c>
      <c r="DQ670">
        <v>5.0169400000000003E-2</v>
      </c>
      <c r="DR670">
        <v>8.7083000000000004E-3</v>
      </c>
      <c r="DS670">
        <v>-2.80866E-2</v>
      </c>
      <c r="DT670">
        <v>-3.5545899999999998E-2</v>
      </c>
      <c r="DU670">
        <v>-1.6108000000000001E-2</v>
      </c>
      <c r="DV670">
        <v>-1.4238900000000001E-2</v>
      </c>
      <c r="DW670">
        <v>1.8853000000000002E-2</v>
      </c>
      <c r="DX670">
        <v>6.2548699999999999E-2</v>
      </c>
      <c r="DY670">
        <v>5.59097E-2</v>
      </c>
      <c r="DZ670">
        <v>3.3912900000000003E-2</v>
      </c>
      <c r="EA670">
        <v>3.5348600000000001E-2</v>
      </c>
      <c r="EB670">
        <v>8.5578299999999996E-2</v>
      </c>
      <c r="EC670">
        <v>8.4900900000000001E-2</v>
      </c>
      <c r="ED670">
        <v>9.0033199999999994E-2</v>
      </c>
      <c r="EE670">
        <v>0.1095614</v>
      </c>
      <c r="EF670">
        <v>5.2682899999999998E-2</v>
      </c>
      <c r="EG670">
        <v>9.1201500000000005E-2</v>
      </c>
      <c r="EH670">
        <v>0.18031820000000001</v>
      </c>
      <c r="EI670">
        <v>0.2086412</v>
      </c>
      <c r="EJ670">
        <v>9.2299999999999993E-2</v>
      </c>
      <c r="EK670">
        <v>0.44111699999999998</v>
      </c>
      <c r="EL670">
        <v>0.43072470000000002</v>
      </c>
      <c r="EM670">
        <v>0.45118399999999997</v>
      </c>
      <c r="EN670">
        <v>0.42635400000000001</v>
      </c>
      <c r="EO670">
        <v>0.1083322</v>
      </c>
      <c r="EP670">
        <v>6.4638600000000004E-2</v>
      </c>
      <c r="EQ670">
        <v>2.5785800000000001E-2</v>
      </c>
      <c r="ER670">
        <v>1.61817E-2</v>
      </c>
      <c r="ES670">
        <v>2.6637899999999999E-2</v>
      </c>
      <c r="ET670">
        <v>2.5424800000000001E-2</v>
      </c>
      <c r="EU670">
        <v>72.55556</v>
      </c>
      <c r="EV670">
        <v>71.5</v>
      </c>
      <c r="EW670">
        <v>70.222219999999993</v>
      </c>
      <c r="EX670">
        <v>69.44444</v>
      </c>
      <c r="EY670">
        <v>69.222219999999993</v>
      </c>
      <c r="EZ670">
        <v>68.277780000000007</v>
      </c>
      <c r="FA670">
        <v>68.166669999999996</v>
      </c>
      <c r="FB670">
        <v>70.111109999999996</v>
      </c>
      <c r="FC670">
        <v>75.777780000000007</v>
      </c>
      <c r="FD670">
        <v>81.388890000000004</v>
      </c>
      <c r="FE670">
        <v>86.388890000000004</v>
      </c>
      <c r="FF670">
        <v>90.888890000000004</v>
      </c>
      <c r="FG670">
        <v>93.888890000000004</v>
      </c>
      <c r="FH670">
        <v>96</v>
      </c>
      <c r="FI670">
        <v>96.05556</v>
      </c>
      <c r="FJ670">
        <v>96.222219999999993</v>
      </c>
      <c r="FK670">
        <v>95.833340000000007</v>
      </c>
      <c r="FL670">
        <v>93.666669999999996</v>
      </c>
      <c r="FM670">
        <v>90.611109999999996</v>
      </c>
      <c r="FN670">
        <v>86.722219999999993</v>
      </c>
      <c r="FO670">
        <v>81.611109999999996</v>
      </c>
      <c r="FP670">
        <v>78.94444</v>
      </c>
      <c r="FQ670">
        <v>77.166659999999993</v>
      </c>
      <c r="FR670">
        <v>75.44444</v>
      </c>
      <c r="FS670">
        <v>0.70609809999999995</v>
      </c>
      <c r="FU670">
        <v>6.9389800000000001E-2</v>
      </c>
    </row>
    <row r="671" spans="1:177" x14ac:dyDescent="0.2">
      <c r="A671" t="s">
        <v>227</v>
      </c>
      <c r="B671" t="s">
        <v>199</v>
      </c>
      <c r="C671" t="s">
        <v>275</v>
      </c>
      <c r="D671" s="32" t="s">
        <v>261</v>
      </c>
      <c r="E671" t="s">
        <v>221</v>
      </c>
      <c r="F671">
        <v>3</v>
      </c>
      <c r="G671">
        <v>2.0008710000000001</v>
      </c>
      <c r="H671">
        <v>1.4519</v>
      </c>
      <c r="I671">
        <v>0.86383489999999996</v>
      </c>
      <c r="J671">
        <v>0.79657120000000003</v>
      </c>
      <c r="K671">
        <v>0.66961499999999996</v>
      </c>
      <c r="L671">
        <v>0.77064109999999997</v>
      </c>
      <c r="M671">
        <v>0.74019469999999998</v>
      </c>
      <c r="N671">
        <v>2.6055100000000001E-2</v>
      </c>
      <c r="O671">
        <v>-1.0169840000000001</v>
      </c>
      <c r="P671">
        <v>-1.168031</v>
      </c>
      <c r="Q671">
        <v>-0.37700610000000001</v>
      </c>
      <c r="R671">
        <v>0.3642494</v>
      </c>
      <c r="S671">
        <v>0.1768644</v>
      </c>
      <c r="T671">
        <v>1.2231510000000001</v>
      </c>
      <c r="U671">
        <v>1.1273340000000001</v>
      </c>
      <c r="V671">
        <v>1.339826</v>
      </c>
      <c r="W671">
        <v>1.8848879999999999</v>
      </c>
      <c r="X671">
        <v>2.5655649999999999</v>
      </c>
      <c r="Y671">
        <v>2.9879609999999999</v>
      </c>
      <c r="Z671">
        <v>3.120177</v>
      </c>
      <c r="AA671">
        <v>2.6080269999999999</v>
      </c>
      <c r="AB671">
        <v>2.4483630000000001</v>
      </c>
      <c r="AC671">
        <v>2.1812369999999999</v>
      </c>
      <c r="AD671">
        <v>1.584436</v>
      </c>
      <c r="AE671">
        <v>-0.25022420000000001</v>
      </c>
      <c r="AF671">
        <v>-0.13642480000000001</v>
      </c>
      <c r="AG671">
        <v>-0.34573219999999999</v>
      </c>
      <c r="AH671">
        <v>-4.1337199999999998E-2</v>
      </c>
      <c r="AI671">
        <v>-5.4053299999999999E-2</v>
      </c>
      <c r="AJ671">
        <v>5.2946300000000002E-2</v>
      </c>
      <c r="AK671">
        <v>0.14939379999999999</v>
      </c>
      <c r="AL671">
        <v>-0.11556660000000001</v>
      </c>
      <c r="AM671">
        <v>-0.98466039999999999</v>
      </c>
      <c r="AN671">
        <v>-1.207481</v>
      </c>
      <c r="AO671">
        <v>-0.4536481</v>
      </c>
      <c r="AP671">
        <v>-0.84414990000000001</v>
      </c>
      <c r="AQ671">
        <v>-0.25258809999999998</v>
      </c>
      <c r="AR671">
        <v>-0.17824290000000001</v>
      </c>
      <c r="AS671">
        <v>0.53824510000000003</v>
      </c>
      <c r="AT671">
        <v>0.7189025</v>
      </c>
      <c r="AU671">
        <v>0.55543229999999999</v>
      </c>
      <c r="AV671">
        <v>0.18830359999999999</v>
      </c>
      <c r="AW671">
        <v>-0.77154210000000001</v>
      </c>
      <c r="AX671">
        <v>-1.9411100000000001E-2</v>
      </c>
      <c r="AY671">
        <v>-8.2815000000000007E-3</v>
      </c>
      <c r="AZ671">
        <v>6.46143E-2</v>
      </c>
      <c r="BA671">
        <v>3.6254999999999998E-3</v>
      </c>
      <c r="BB671">
        <v>-0.2181457</v>
      </c>
      <c r="BC671">
        <v>-0.2232662</v>
      </c>
      <c r="BD671">
        <v>-0.1114487</v>
      </c>
      <c r="BE671">
        <v>-0.32458179999999998</v>
      </c>
      <c r="BF671">
        <v>-2.19209E-2</v>
      </c>
      <c r="BG671">
        <v>-3.6850099999999997E-2</v>
      </c>
      <c r="BH671">
        <v>6.9208599999999995E-2</v>
      </c>
      <c r="BI671">
        <v>0.1660537</v>
      </c>
      <c r="BJ671">
        <v>-9.7508499999999998E-2</v>
      </c>
      <c r="BK671">
        <v>-0.96405039999999997</v>
      </c>
      <c r="BL671">
        <v>-1.1823900000000001</v>
      </c>
      <c r="BM671">
        <v>-0.4236606</v>
      </c>
      <c r="BN671">
        <v>-0.80621229999999999</v>
      </c>
      <c r="BO671">
        <v>-0.21147969999999999</v>
      </c>
      <c r="BP671">
        <v>-0.12903020000000001</v>
      </c>
      <c r="BQ671">
        <v>0.58784769999999997</v>
      </c>
      <c r="BR671">
        <v>0.76997850000000001</v>
      </c>
      <c r="BS671">
        <v>0.60397129999999999</v>
      </c>
      <c r="BT671">
        <v>0.23469219999999999</v>
      </c>
      <c r="BU671">
        <v>-0.72804670000000005</v>
      </c>
      <c r="BV671">
        <v>2.2812599999999999E-2</v>
      </c>
      <c r="BW671">
        <v>3.13832E-2</v>
      </c>
      <c r="BX671">
        <v>0.1042474</v>
      </c>
      <c r="BY671">
        <v>3.47284E-2</v>
      </c>
      <c r="BZ671">
        <v>-0.18830520000000001</v>
      </c>
      <c r="CA671">
        <v>-0.2045951</v>
      </c>
      <c r="CB671">
        <v>-9.4150300000000006E-2</v>
      </c>
      <c r="CC671">
        <v>-0.30993300000000001</v>
      </c>
      <c r="CD671">
        <v>-8.4732000000000002E-3</v>
      </c>
      <c r="CE671">
        <v>-2.4935200000000001E-2</v>
      </c>
      <c r="CF671">
        <v>8.0471699999999993E-2</v>
      </c>
      <c r="CG671">
        <v>0.17759230000000001</v>
      </c>
      <c r="CH671">
        <v>-8.5001499999999994E-2</v>
      </c>
      <c r="CI671">
        <v>-0.94977599999999995</v>
      </c>
      <c r="CJ671">
        <v>-1.1650130000000001</v>
      </c>
      <c r="CK671">
        <v>-0.40289130000000001</v>
      </c>
      <c r="CL671">
        <v>-0.77993679999999999</v>
      </c>
      <c r="CM671">
        <v>-0.18300820000000001</v>
      </c>
      <c r="CN671">
        <v>-9.4945699999999994E-2</v>
      </c>
      <c r="CO671">
        <v>0.62220229999999999</v>
      </c>
      <c r="CP671">
        <v>0.80535350000000006</v>
      </c>
      <c r="CQ671">
        <v>0.63758930000000003</v>
      </c>
      <c r="CR671">
        <v>0.26682070000000002</v>
      </c>
      <c r="CS671">
        <v>-0.69792189999999998</v>
      </c>
      <c r="CT671">
        <v>5.2056600000000001E-2</v>
      </c>
      <c r="CU671">
        <v>5.8854900000000002E-2</v>
      </c>
      <c r="CV671">
        <v>0.13169710000000001</v>
      </c>
      <c r="CW671">
        <v>5.6270100000000003E-2</v>
      </c>
      <c r="CX671">
        <v>-0.1676377</v>
      </c>
      <c r="CY671">
        <v>-0.18592410000000001</v>
      </c>
      <c r="CZ671">
        <v>-7.6851900000000001E-2</v>
      </c>
      <c r="DA671">
        <v>-0.2952843</v>
      </c>
      <c r="DB671">
        <v>4.9744000000000003E-3</v>
      </c>
      <c r="DC671">
        <v>-1.30204E-2</v>
      </c>
      <c r="DD671">
        <v>9.1734899999999994E-2</v>
      </c>
      <c r="DE671">
        <v>0.18913089999999999</v>
      </c>
      <c r="DF671">
        <v>-7.2494500000000003E-2</v>
      </c>
      <c r="DG671">
        <v>-0.93550160000000004</v>
      </c>
      <c r="DH671">
        <v>-1.147635</v>
      </c>
      <c r="DI671" s="74">
        <v>-0.38212210000000002</v>
      </c>
      <c r="DJ671">
        <v>-0.75366129999999998</v>
      </c>
      <c r="DK671">
        <v>-0.1545366</v>
      </c>
      <c r="DL671">
        <v>-6.0861100000000001E-2</v>
      </c>
      <c r="DM671">
        <v>0.65655699999999995</v>
      </c>
      <c r="DN671">
        <v>0.84072849999999999</v>
      </c>
      <c r="DO671">
        <v>0.6712072</v>
      </c>
      <c r="DP671">
        <v>0.29894929999999997</v>
      </c>
      <c r="DQ671">
        <v>-0.66779710000000003</v>
      </c>
      <c r="DR671">
        <v>8.1300600000000001E-2</v>
      </c>
      <c r="DS671">
        <v>8.6326600000000003E-2</v>
      </c>
      <c r="DT671">
        <v>0.15914690000000001</v>
      </c>
      <c r="DU671">
        <v>7.7811900000000003E-2</v>
      </c>
      <c r="DV671">
        <v>-0.1469702</v>
      </c>
      <c r="DW671">
        <v>-0.1589661</v>
      </c>
      <c r="DX671">
        <v>-5.1875699999999997E-2</v>
      </c>
      <c r="DY671">
        <v>-0.27413389999999999</v>
      </c>
      <c r="DZ671">
        <v>2.4390700000000001E-2</v>
      </c>
      <c r="EA671">
        <v>4.1828000000000004E-3</v>
      </c>
      <c r="EB671">
        <v>0.1079971</v>
      </c>
      <c r="EC671">
        <v>0.20579069999999999</v>
      </c>
      <c r="ED671">
        <v>-5.44363E-2</v>
      </c>
      <c r="EE671">
        <v>-0.91489149999999997</v>
      </c>
      <c r="EF671">
        <v>-1.122544</v>
      </c>
      <c r="EG671">
        <v>-0.35213460000000002</v>
      </c>
      <c r="EH671">
        <v>-0.71572360000000002</v>
      </c>
      <c r="EI671">
        <v>-0.1134283</v>
      </c>
      <c r="EJ671">
        <v>-1.16484E-2</v>
      </c>
      <c r="EK671">
        <v>0.7061596</v>
      </c>
      <c r="EL671">
        <v>0.89180440000000005</v>
      </c>
      <c r="EM671">
        <v>0.71974629999999995</v>
      </c>
      <c r="EN671">
        <v>0.34533779999999997</v>
      </c>
      <c r="EO671">
        <v>-0.62430169999999996</v>
      </c>
      <c r="EP671">
        <v>0.1235243</v>
      </c>
      <c r="EQ671">
        <v>0.1259914</v>
      </c>
      <c r="ER671">
        <v>0.19878000000000001</v>
      </c>
      <c r="ES671">
        <v>0.10891480000000001</v>
      </c>
      <c r="ET671">
        <v>-0.1171296</v>
      </c>
      <c r="EU671">
        <v>72.55556</v>
      </c>
      <c r="EV671">
        <v>71.5</v>
      </c>
      <c r="EW671">
        <v>70.222219999999993</v>
      </c>
      <c r="EX671">
        <v>69.44444</v>
      </c>
      <c r="EY671">
        <v>69.222219999999993</v>
      </c>
      <c r="EZ671">
        <v>68.277780000000007</v>
      </c>
      <c r="FA671">
        <v>68.166669999999996</v>
      </c>
      <c r="FB671">
        <v>70.111109999999996</v>
      </c>
      <c r="FC671">
        <v>75.777780000000007</v>
      </c>
      <c r="FD671">
        <v>81.388890000000004</v>
      </c>
      <c r="FE671">
        <v>86.388890000000004</v>
      </c>
      <c r="FF671">
        <v>90.888890000000004</v>
      </c>
      <c r="FG671">
        <v>93.888890000000004</v>
      </c>
      <c r="FH671">
        <v>96</v>
      </c>
      <c r="FI671">
        <v>96.05556</v>
      </c>
      <c r="FJ671">
        <v>96.222219999999993</v>
      </c>
      <c r="FK671">
        <v>95.833340000000007</v>
      </c>
      <c r="FL671">
        <v>93.666669999999996</v>
      </c>
      <c r="FM671">
        <v>90.611109999999996</v>
      </c>
      <c r="FN671">
        <v>86.722219999999993</v>
      </c>
      <c r="FO671">
        <v>81.611109999999996</v>
      </c>
      <c r="FP671">
        <v>78.94444</v>
      </c>
      <c r="FQ671">
        <v>77.166659999999993</v>
      </c>
      <c r="FR671">
        <v>75.44444</v>
      </c>
      <c r="FS671">
        <v>0.50102939999999996</v>
      </c>
      <c r="FU671">
        <v>5.5626799999999997E-2</v>
      </c>
    </row>
    <row r="679" spans="16:16" x14ac:dyDescent="0.2">
      <c r="P679" s="74"/>
    </row>
  </sheetData>
  <phoneticPr fontId="2" type="noConversion"/>
  <pageMargins left="0.75" right="0.75" top="1" bottom="1" header="0.5" footer="0.5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26</vt:i4>
      </vt:variant>
    </vt:vector>
  </HeadingPairs>
  <TitlesOfParts>
    <vt:vector size="29" baseType="lpstr">
      <vt:lpstr>Table</vt:lpstr>
      <vt:lpstr>Lookups</vt:lpstr>
      <vt:lpstr>Data</vt:lpstr>
      <vt:lpstr>Analysis</vt:lpstr>
      <vt:lpstr>analysis_list</vt:lpstr>
      <vt:lpstr>climate</vt:lpstr>
      <vt:lpstr>climate_list</vt:lpstr>
      <vt:lpstr>Criteria</vt:lpstr>
      <vt:lpstr>data</vt:lpstr>
      <vt:lpstr>day_type</vt:lpstr>
      <vt:lpstr>day_type_list</vt:lpstr>
      <vt:lpstr>day_type_list_cpp</vt:lpstr>
      <vt:lpstr>day_type_list_tou</vt:lpstr>
      <vt:lpstr>daytype_list_old_v_new</vt:lpstr>
      <vt:lpstr>Enrolled</vt:lpstr>
      <vt:lpstr>Enrollment</vt:lpstr>
      <vt:lpstr>month_list</vt:lpstr>
      <vt:lpstr>month_list_cpp</vt:lpstr>
      <vt:lpstr>option</vt:lpstr>
      <vt:lpstr>options_list</vt:lpstr>
      <vt:lpstr>Table!Print_Area</vt:lpstr>
      <vt:lpstr>rate</vt:lpstr>
      <vt:lpstr>rate_list</vt:lpstr>
      <vt:lpstr>rate_list_cpp</vt:lpstr>
      <vt:lpstr>Result_type</vt:lpstr>
      <vt:lpstr>Result_type_list</vt:lpstr>
      <vt:lpstr>SEdata</vt:lpstr>
      <vt:lpstr>summer</vt:lpstr>
      <vt:lpstr>Two_way_tab_flag</vt:lpstr>
    </vt:vector>
  </TitlesOfParts>
  <Company>Christensen Associates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edmchugh</dc:creator>
  <cp:lastModifiedBy>Lopez, Jordi (Contractor)</cp:lastModifiedBy>
  <cp:lastPrinted>2009-04-03T17:07:33Z</cp:lastPrinted>
  <dcterms:created xsi:type="dcterms:W3CDTF">2009-03-24T17:58:42Z</dcterms:created>
  <dcterms:modified xsi:type="dcterms:W3CDTF">2019-03-28T21:37:19Z</dcterms:modified>
</cp:coreProperties>
</file>